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204" yWindow="300" windowWidth="20040" windowHeight="9480" tabRatio="762" activeTab="5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oA 1" sheetId="40" r:id="rId6"/>
    <sheet name="IoA 2" sheetId="39" r:id="rId7"/>
    <sheet name="S4" sheetId="32" r:id="rId8"/>
    <sheet name="S5" sheetId="31" r:id="rId9"/>
    <sheet name="S6" sheetId="36" r:id="rId10"/>
    <sheet name="S7" sheetId="35" r:id="rId11"/>
    <sheet name="S8" sheetId="37" r:id="rId12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68" i="40" l="1"/>
  <c r="D62" i="40"/>
  <c r="D63" i="40"/>
  <c r="D66" i="40"/>
  <c r="E66" i="40"/>
  <c r="F66" i="40"/>
  <c r="G66" i="40"/>
  <c r="H66" i="40"/>
  <c r="I66" i="40"/>
  <c r="J66" i="40"/>
  <c r="K66" i="40"/>
  <c r="L66" i="40"/>
  <c r="M66" i="40"/>
  <c r="N66" i="40"/>
  <c r="O66" i="40"/>
  <c r="P66" i="40"/>
  <c r="Q66" i="40"/>
  <c r="D77" i="40"/>
  <c r="P133" i="40" l="1"/>
  <c r="P132" i="40"/>
  <c r="P130" i="40"/>
  <c r="P129" i="40"/>
  <c r="B115" i="40"/>
  <c r="Q114" i="40"/>
  <c r="P114" i="40"/>
  <c r="O114" i="40"/>
  <c r="N114" i="40"/>
  <c r="M114" i="40"/>
  <c r="L114" i="40"/>
  <c r="K114" i="40"/>
  <c r="J114" i="40"/>
  <c r="I114" i="40"/>
  <c r="H114" i="40"/>
  <c r="G114" i="40"/>
  <c r="F114" i="40"/>
  <c r="E114" i="40"/>
  <c r="D114" i="40"/>
  <c r="A114" i="40"/>
  <c r="Q113" i="40"/>
  <c r="P113" i="40"/>
  <c r="O113" i="40"/>
  <c r="N113" i="40"/>
  <c r="M113" i="40"/>
  <c r="L113" i="40"/>
  <c r="K113" i="40"/>
  <c r="J113" i="40"/>
  <c r="I113" i="40"/>
  <c r="H113" i="40"/>
  <c r="G113" i="40"/>
  <c r="F113" i="40"/>
  <c r="E113" i="40"/>
  <c r="D113" i="40"/>
  <c r="A113" i="40"/>
  <c r="Q112" i="40"/>
  <c r="P112" i="40"/>
  <c r="O112" i="40"/>
  <c r="N112" i="40"/>
  <c r="M112" i="40"/>
  <c r="L112" i="40"/>
  <c r="K112" i="40"/>
  <c r="J112" i="40"/>
  <c r="I112" i="40"/>
  <c r="H112" i="40"/>
  <c r="G112" i="40"/>
  <c r="F112" i="40"/>
  <c r="E112" i="40"/>
  <c r="D112" i="40"/>
  <c r="A112" i="40"/>
  <c r="Q111" i="40"/>
  <c r="P111" i="40"/>
  <c r="O111" i="40"/>
  <c r="N111" i="40"/>
  <c r="M111" i="40"/>
  <c r="L111" i="40"/>
  <c r="K111" i="40"/>
  <c r="J111" i="40"/>
  <c r="I111" i="40"/>
  <c r="H111" i="40"/>
  <c r="G111" i="40"/>
  <c r="F111" i="40"/>
  <c r="E111" i="40"/>
  <c r="D111" i="40"/>
  <c r="A111" i="40"/>
  <c r="Q110" i="40"/>
  <c r="P110" i="40"/>
  <c r="O110" i="40"/>
  <c r="N110" i="40"/>
  <c r="M110" i="40"/>
  <c r="L110" i="40"/>
  <c r="K110" i="40"/>
  <c r="J110" i="40"/>
  <c r="I110" i="40"/>
  <c r="H110" i="40"/>
  <c r="G110" i="40"/>
  <c r="F110" i="40"/>
  <c r="E110" i="40"/>
  <c r="D110" i="40"/>
  <c r="A110" i="40"/>
  <c r="Q109" i="40"/>
  <c r="P109" i="40"/>
  <c r="O109" i="40"/>
  <c r="N109" i="40"/>
  <c r="M109" i="40"/>
  <c r="L109" i="40"/>
  <c r="K109" i="40"/>
  <c r="J109" i="40"/>
  <c r="I109" i="40"/>
  <c r="H109" i="40"/>
  <c r="G109" i="40"/>
  <c r="F109" i="40"/>
  <c r="E109" i="40"/>
  <c r="D109" i="40"/>
  <c r="A109" i="40"/>
  <c r="Q108" i="40"/>
  <c r="P108" i="40"/>
  <c r="O108" i="40"/>
  <c r="N108" i="40"/>
  <c r="M108" i="40"/>
  <c r="L108" i="40"/>
  <c r="K108" i="40"/>
  <c r="J108" i="40"/>
  <c r="I108" i="40"/>
  <c r="H108" i="40"/>
  <c r="G108" i="40"/>
  <c r="F108" i="40"/>
  <c r="E108" i="40"/>
  <c r="D108" i="40"/>
  <c r="A108" i="40"/>
  <c r="Q107" i="40"/>
  <c r="P107" i="40"/>
  <c r="O107" i="40"/>
  <c r="N107" i="40"/>
  <c r="M107" i="40"/>
  <c r="L107" i="40"/>
  <c r="K107" i="40"/>
  <c r="J107" i="40"/>
  <c r="I107" i="40"/>
  <c r="H107" i="40"/>
  <c r="G107" i="40"/>
  <c r="F107" i="40"/>
  <c r="E107" i="40"/>
  <c r="D107" i="40"/>
  <c r="A107" i="40"/>
  <c r="Q106" i="40"/>
  <c r="P106" i="40"/>
  <c r="O106" i="40"/>
  <c r="N106" i="40"/>
  <c r="M106" i="40"/>
  <c r="L106" i="40"/>
  <c r="K106" i="40"/>
  <c r="J106" i="40"/>
  <c r="I106" i="40"/>
  <c r="H106" i="40"/>
  <c r="G106" i="40"/>
  <c r="F106" i="40"/>
  <c r="E106" i="40"/>
  <c r="D106" i="40"/>
  <c r="A106" i="40"/>
  <c r="Q105" i="40"/>
  <c r="P105" i="40"/>
  <c r="O105" i="40"/>
  <c r="N105" i="40"/>
  <c r="M105" i="40"/>
  <c r="L105" i="40"/>
  <c r="K105" i="40"/>
  <c r="J105" i="40"/>
  <c r="I105" i="40"/>
  <c r="H105" i="40"/>
  <c r="G105" i="40"/>
  <c r="F105" i="40"/>
  <c r="E105" i="40"/>
  <c r="D105" i="40"/>
  <c r="A105" i="40"/>
  <c r="Q104" i="40"/>
  <c r="P104" i="40"/>
  <c r="O104" i="40"/>
  <c r="N104" i="40"/>
  <c r="M104" i="40"/>
  <c r="L104" i="40"/>
  <c r="K104" i="40"/>
  <c r="J104" i="40"/>
  <c r="I104" i="40"/>
  <c r="H104" i="40"/>
  <c r="G104" i="40"/>
  <c r="F104" i="40"/>
  <c r="E104" i="40"/>
  <c r="D104" i="40"/>
  <c r="A104" i="40"/>
  <c r="Q103" i="40"/>
  <c r="P103" i="40"/>
  <c r="O103" i="40"/>
  <c r="N103" i="40"/>
  <c r="M103" i="40"/>
  <c r="L103" i="40"/>
  <c r="K103" i="40"/>
  <c r="J103" i="40"/>
  <c r="I103" i="40"/>
  <c r="H103" i="40"/>
  <c r="G103" i="40"/>
  <c r="F103" i="40"/>
  <c r="E103" i="40"/>
  <c r="D103" i="40"/>
  <c r="A103" i="40"/>
  <c r="Q102" i="40"/>
  <c r="P102" i="40"/>
  <c r="O102" i="40"/>
  <c r="N102" i="40"/>
  <c r="M102" i="40"/>
  <c r="L102" i="40"/>
  <c r="K102" i="40"/>
  <c r="J102" i="40"/>
  <c r="I102" i="40"/>
  <c r="H102" i="40"/>
  <c r="G102" i="40"/>
  <c r="F102" i="40"/>
  <c r="E102" i="40"/>
  <c r="D102" i="40"/>
  <c r="A102" i="40"/>
  <c r="Q101" i="40"/>
  <c r="P101" i="40"/>
  <c r="O101" i="40"/>
  <c r="N101" i="40"/>
  <c r="M101" i="40"/>
  <c r="L101" i="40"/>
  <c r="K101" i="40"/>
  <c r="J101" i="40"/>
  <c r="I101" i="40"/>
  <c r="H101" i="40"/>
  <c r="G101" i="40"/>
  <c r="F101" i="40"/>
  <c r="E101" i="40"/>
  <c r="D101" i="40"/>
  <c r="A101" i="40"/>
  <c r="Q100" i="40"/>
  <c r="P100" i="40"/>
  <c r="O100" i="40"/>
  <c r="N100" i="40"/>
  <c r="M100" i="40"/>
  <c r="L100" i="40"/>
  <c r="K100" i="40"/>
  <c r="J100" i="40"/>
  <c r="I100" i="40"/>
  <c r="H100" i="40"/>
  <c r="G100" i="40"/>
  <c r="F100" i="40"/>
  <c r="E100" i="40"/>
  <c r="D100" i="40"/>
  <c r="A100" i="40"/>
  <c r="Q99" i="40"/>
  <c r="P99" i="40"/>
  <c r="O99" i="40"/>
  <c r="N99" i="40"/>
  <c r="M99" i="40"/>
  <c r="L99" i="40"/>
  <c r="K99" i="40"/>
  <c r="J99" i="40"/>
  <c r="I99" i="40"/>
  <c r="H99" i="40"/>
  <c r="G99" i="40"/>
  <c r="F99" i="40"/>
  <c r="E99" i="40"/>
  <c r="D99" i="40"/>
  <c r="A99" i="40"/>
  <c r="Q98" i="40"/>
  <c r="P98" i="40"/>
  <c r="O98" i="40"/>
  <c r="N98" i="40"/>
  <c r="M98" i="40"/>
  <c r="L98" i="40"/>
  <c r="K98" i="40"/>
  <c r="J98" i="40"/>
  <c r="I98" i="40"/>
  <c r="H98" i="40"/>
  <c r="G98" i="40"/>
  <c r="F98" i="40"/>
  <c r="E98" i="40"/>
  <c r="D98" i="40"/>
  <c r="A98" i="40"/>
  <c r="Q97" i="40"/>
  <c r="P97" i="40"/>
  <c r="O97" i="40"/>
  <c r="N97" i="40"/>
  <c r="M97" i="40"/>
  <c r="L97" i="40"/>
  <c r="K97" i="40"/>
  <c r="J97" i="40"/>
  <c r="I97" i="40"/>
  <c r="H97" i="40"/>
  <c r="G97" i="40"/>
  <c r="F97" i="40"/>
  <c r="E97" i="40"/>
  <c r="D97" i="40"/>
  <c r="A97" i="40"/>
  <c r="Q96" i="40"/>
  <c r="P96" i="40"/>
  <c r="O96" i="40"/>
  <c r="N96" i="40"/>
  <c r="M96" i="40"/>
  <c r="L96" i="40"/>
  <c r="K96" i="40"/>
  <c r="J96" i="40"/>
  <c r="I96" i="40"/>
  <c r="H96" i="40"/>
  <c r="G96" i="40"/>
  <c r="F96" i="40"/>
  <c r="E96" i="40"/>
  <c r="D96" i="40"/>
  <c r="A96" i="40"/>
  <c r="Q95" i="40"/>
  <c r="P95" i="40"/>
  <c r="O95" i="40"/>
  <c r="N95" i="40"/>
  <c r="M95" i="40"/>
  <c r="L95" i="40"/>
  <c r="K95" i="40"/>
  <c r="J95" i="40"/>
  <c r="I95" i="40"/>
  <c r="H95" i="40"/>
  <c r="G95" i="40"/>
  <c r="F95" i="40"/>
  <c r="E95" i="40"/>
  <c r="D95" i="40"/>
  <c r="A95" i="40"/>
  <c r="Q94" i="40"/>
  <c r="P94" i="40"/>
  <c r="O94" i="40"/>
  <c r="N94" i="40"/>
  <c r="M94" i="40"/>
  <c r="L94" i="40"/>
  <c r="K94" i="40"/>
  <c r="J94" i="40"/>
  <c r="I94" i="40"/>
  <c r="H94" i="40"/>
  <c r="G94" i="40"/>
  <c r="F94" i="40"/>
  <c r="E94" i="40"/>
  <c r="D94" i="40"/>
  <c r="A94" i="40"/>
  <c r="Q93" i="40"/>
  <c r="P93" i="40"/>
  <c r="O93" i="40"/>
  <c r="N93" i="40"/>
  <c r="M93" i="40"/>
  <c r="L93" i="40"/>
  <c r="K93" i="40"/>
  <c r="J93" i="40"/>
  <c r="I93" i="40"/>
  <c r="H93" i="40"/>
  <c r="G93" i="40"/>
  <c r="F93" i="40"/>
  <c r="E93" i="40"/>
  <c r="D93" i="40"/>
  <c r="A93" i="40"/>
  <c r="Q92" i="40"/>
  <c r="P92" i="40"/>
  <c r="O92" i="40"/>
  <c r="N92" i="40"/>
  <c r="M92" i="40"/>
  <c r="L92" i="40"/>
  <c r="K92" i="40"/>
  <c r="J92" i="40"/>
  <c r="I92" i="40"/>
  <c r="H92" i="40"/>
  <c r="G92" i="40"/>
  <c r="F92" i="40"/>
  <c r="E92" i="40"/>
  <c r="D92" i="40"/>
  <c r="A92" i="40"/>
  <c r="Q91" i="40"/>
  <c r="P91" i="40"/>
  <c r="O91" i="40"/>
  <c r="N91" i="40"/>
  <c r="M91" i="40"/>
  <c r="L91" i="40"/>
  <c r="K91" i="40"/>
  <c r="J91" i="40"/>
  <c r="I91" i="40"/>
  <c r="H91" i="40"/>
  <c r="G91" i="40"/>
  <c r="F91" i="40"/>
  <c r="E91" i="40"/>
  <c r="D91" i="40"/>
  <c r="A91" i="40"/>
  <c r="Q90" i="40"/>
  <c r="P90" i="40"/>
  <c r="O90" i="40"/>
  <c r="N90" i="40"/>
  <c r="M90" i="40"/>
  <c r="L90" i="40"/>
  <c r="K90" i="40"/>
  <c r="J90" i="40"/>
  <c r="I90" i="40"/>
  <c r="H90" i="40"/>
  <c r="G90" i="40"/>
  <c r="F90" i="40"/>
  <c r="E90" i="40"/>
  <c r="D90" i="40"/>
  <c r="A90" i="40"/>
  <c r="Q89" i="40"/>
  <c r="P89" i="40"/>
  <c r="O89" i="40"/>
  <c r="N89" i="40"/>
  <c r="M89" i="40"/>
  <c r="L89" i="40"/>
  <c r="K89" i="40"/>
  <c r="J89" i="40"/>
  <c r="I89" i="40"/>
  <c r="H89" i="40"/>
  <c r="G89" i="40"/>
  <c r="F89" i="40"/>
  <c r="E89" i="40"/>
  <c r="D89" i="40"/>
  <c r="A89" i="40"/>
  <c r="Q88" i="40"/>
  <c r="P88" i="40"/>
  <c r="O88" i="40"/>
  <c r="N88" i="40"/>
  <c r="M88" i="40"/>
  <c r="L88" i="40"/>
  <c r="K88" i="40"/>
  <c r="J88" i="40"/>
  <c r="I88" i="40"/>
  <c r="H88" i="40"/>
  <c r="G88" i="40"/>
  <c r="F88" i="40"/>
  <c r="E88" i="40"/>
  <c r="D88" i="40"/>
  <c r="A88" i="40"/>
  <c r="Q87" i="40"/>
  <c r="P87" i="40"/>
  <c r="O87" i="40"/>
  <c r="N87" i="40"/>
  <c r="M87" i="40"/>
  <c r="L87" i="40"/>
  <c r="K87" i="40"/>
  <c r="J87" i="40"/>
  <c r="I87" i="40"/>
  <c r="H87" i="40"/>
  <c r="G87" i="40"/>
  <c r="F87" i="40"/>
  <c r="E87" i="40"/>
  <c r="D87" i="40"/>
  <c r="A87" i="40"/>
  <c r="Q86" i="40"/>
  <c r="P86" i="40"/>
  <c r="O86" i="40"/>
  <c r="N86" i="40"/>
  <c r="M86" i="40"/>
  <c r="L86" i="40"/>
  <c r="K86" i="40"/>
  <c r="J86" i="40"/>
  <c r="I86" i="40"/>
  <c r="H86" i="40"/>
  <c r="G86" i="40"/>
  <c r="F86" i="40"/>
  <c r="E86" i="40"/>
  <c r="D86" i="40"/>
  <c r="A86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D85" i="40"/>
  <c r="A85" i="40"/>
  <c r="Q84" i="40"/>
  <c r="P84" i="40"/>
  <c r="O84" i="40"/>
  <c r="N84" i="40"/>
  <c r="M84" i="40"/>
  <c r="L84" i="40"/>
  <c r="K84" i="40"/>
  <c r="J84" i="40"/>
  <c r="I84" i="40"/>
  <c r="H84" i="40"/>
  <c r="G84" i="40"/>
  <c r="F84" i="40"/>
  <c r="E84" i="40"/>
  <c r="D84" i="40"/>
  <c r="A84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D83" i="40"/>
  <c r="A83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A82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A81" i="40"/>
  <c r="A80" i="40"/>
  <c r="A79" i="40"/>
  <c r="A78" i="40"/>
  <c r="A77" i="40"/>
  <c r="A76" i="40"/>
  <c r="A75" i="40"/>
  <c r="A74" i="40"/>
  <c r="A73" i="40"/>
  <c r="A72" i="40"/>
  <c r="D71" i="40"/>
  <c r="A71" i="40"/>
  <c r="A70" i="40"/>
  <c r="A69" i="40"/>
  <c r="A68" i="40"/>
  <c r="A67" i="40"/>
  <c r="A66" i="40"/>
  <c r="A65" i="40"/>
  <c r="A64" i="40"/>
  <c r="A63" i="40"/>
  <c r="A62" i="40"/>
  <c r="A61" i="40"/>
  <c r="H57" i="40"/>
  <c r="G57" i="40"/>
  <c r="D57" i="40"/>
  <c r="C57" i="40"/>
  <c r="DO50" i="40"/>
  <c r="IV1" i="40"/>
  <c r="IU1" i="40"/>
  <c r="IT1" i="40"/>
  <c r="IS1" i="40"/>
  <c r="IR1" i="40"/>
  <c r="IQ1" i="40"/>
  <c r="IP1" i="40"/>
  <c r="IO1" i="40"/>
  <c r="IN1" i="40"/>
  <c r="IM1" i="40"/>
  <c r="IL1" i="40"/>
  <c r="IK1" i="40"/>
  <c r="IJ1" i="40"/>
  <c r="II1" i="40"/>
  <c r="IH1" i="40"/>
  <c r="IG1" i="40"/>
  <c r="IF1" i="40"/>
  <c r="IE1" i="40"/>
  <c r="ID1" i="40"/>
  <c r="IC1" i="40"/>
  <c r="IB1" i="40"/>
  <c r="IA1" i="40"/>
  <c r="HZ1" i="40"/>
  <c r="HY1" i="40"/>
  <c r="HX1" i="40"/>
  <c r="HW1" i="40"/>
  <c r="HV1" i="40"/>
  <c r="HU1" i="40"/>
  <c r="HT1" i="40"/>
  <c r="HS1" i="40"/>
  <c r="HR1" i="40"/>
  <c r="HQ1" i="40"/>
  <c r="HP1" i="40"/>
  <c r="HO1" i="40"/>
  <c r="HN1" i="40"/>
  <c r="HM1" i="40"/>
  <c r="HL1" i="40"/>
  <c r="HK1" i="40"/>
  <c r="HJ1" i="40"/>
  <c r="HI1" i="40"/>
  <c r="HH1" i="40"/>
  <c r="HG1" i="40"/>
  <c r="HF1" i="40"/>
  <c r="HE1" i="40"/>
  <c r="HD1" i="40"/>
  <c r="HC1" i="40"/>
  <c r="HB1" i="40"/>
  <c r="HA1" i="40"/>
  <c r="GZ1" i="40"/>
  <c r="GY1" i="40"/>
  <c r="GX1" i="40"/>
  <c r="GW1" i="40"/>
  <c r="GV1" i="40"/>
  <c r="GU1" i="40"/>
  <c r="GT1" i="40"/>
  <c r="GS1" i="40"/>
  <c r="GR1" i="40"/>
  <c r="GQ1" i="40"/>
  <c r="GP1" i="40"/>
  <c r="GO1" i="40"/>
  <c r="GN1" i="40"/>
  <c r="GM1" i="40"/>
  <c r="GL1" i="40"/>
  <c r="GK1" i="40"/>
  <c r="GJ1" i="40"/>
  <c r="GI1" i="40"/>
  <c r="GH1" i="40"/>
  <c r="GG1" i="40"/>
  <c r="GF1" i="40"/>
  <c r="GE1" i="40"/>
  <c r="GD1" i="40"/>
  <c r="GC1" i="40"/>
  <c r="GB1" i="40"/>
  <c r="GA1" i="40"/>
  <c r="FZ1" i="40"/>
  <c r="FY1" i="40"/>
  <c r="FX1" i="40"/>
  <c r="FW1" i="40"/>
  <c r="FV1" i="40"/>
  <c r="FU1" i="40"/>
  <c r="FT1" i="40"/>
  <c r="FS1" i="40"/>
  <c r="FR1" i="40"/>
  <c r="FQ1" i="40"/>
  <c r="FP1" i="40"/>
  <c r="FO1" i="40"/>
  <c r="FN1" i="40"/>
  <c r="FM1" i="40"/>
  <c r="FL1" i="40"/>
  <c r="FK1" i="40"/>
  <c r="FJ1" i="40"/>
  <c r="FI1" i="40"/>
  <c r="FH1" i="40"/>
  <c r="FG1" i="40"/>
  <c r="FF1" i="40"/>
  <c r="FE1" i="40"/>
  <c r="FD1" i="40"/>
  <c r="FC1" i="40"/>
  <c r="FB1" i="40"/>
  <c r="FA1" i="40"/>
  <c r="EZ1" i="40"/>
  <c r="EY1" i="40"/>
  <c r="EX1" i="40"/>
  <c r="EW1" i="40"/>
  <c r="EV1" i="40"/>
  <c r="EU1" i="40"/>
  <c r="ET1" i="40"/>
  <c r="ES1" i="40"/>
  <c r="ER1" i="40"/>
  <c r="EQ1" i="40"/>
  <c r="EP1" i="40"/>
  <c r="EO1" i="40"/>
  <c r="EN1" i="40"/>
  <c r="EM1" i="40"/>
  <c r="EL1" i="40"/>
  <c r="EK1" i="40"/>
  <c r="EJ1" i="40"/>
  <c r="EI1" i="40"/>
  <c r="EH1" i="40"/>
  <c r="EG1" i="40"/>
  <c r="EF1" i="40"/>
  <c r="EE1" i="40"/>
  <c r="ED1" i="40"/>
  <c r="EC1" i="40"/>
  <c r="EB1" i="40"/>
  <c r="EA1" i="40"/>
  <c r="DZ1" i="40"/>
  <c r="DY1" i="40"/>
  <c r="DX1" i="40"/>
  <c r="DW1" i="40"/>
  <c r="DV1" i="40"/>
  <c r="DU1" i="40"/>
  <c r="DT1" i="40"/>
  <c r="DS1" i="40"/>
  <c r="DR1" i="40"/>
  <c r="DQ1" i="40"/>
  <c r="DP1" i="40"/>
  <c r="DO1" i="40"/>
  <c r="DN1" i="40"/>
  <c r="DM1" i="40"/>
  <c r="DL1" i="40"/>
  <c r="DK1" i="40"/>
  <c r="DJ1" i="40"/>
  <c r="DI1" i="40"/>
  <c r="DH1" i="40"/>
  <c r="DG1" i="40"/>
  <c r="DF1" i="40"/>
  <c r="DE1" i="40"/>
  <c r="DD1" i="40"/>
  <c r="DC1" i="40"/>
  <c r="DB1" i="40"/>
  <c r="DA1" i="40"/>
  <c r="CZ1" i="40"/>
  <c r="CY1" i="40"/>
  <c r="CX1" i="40"/>
  <c r="CW1" i="40"/>
  <c r="CV1" i="40"/>
  <c r="CU1" i="40"/>
  <c r="CT1" i="40"/>
  <c r="CS1" i="40"/>
  <c r="CR1" i="40"/>
  <c r="CQ1" i="40"/>
  <c r="CP1" i="40"/>
  <c r="CO1" i="40"/>
  <c r="CN1" i="40"/>
  <c r="CM1" i="40"/>
  <c r="CL1" i="40"/>
  <c r="CK1" i="40"/>
  <c r="CJ1" i="40"/>
  <c r="CI1" i="40"/>
  <c r="CH1" i="40"/>
  <c r="CG1" i="40"/>
  <c r="CF1" i="40"/>
  <c r="CE1" i="40"/>
  <c r="CD1" i="40"/>
  <c r="CC1" i="40"/>
  <c r="CB1" i="40"/>
  <c r="CA1" i="40"/>
  <c r="BZ1" i="40"/>
  <c r="BY1" i="40"/>
  <c r="BX1" i="40"/>
  <c r="BW1" i="40"/>
  <c r="BV1" i="40"/>
  <c r="BU1" i="40"/>
  <c r="BT1" i="40"/>
  <c r="BS1" i="40"/>
  <c r="BR1" i="40"/>
  <c r="BQ1" i="40"/>
  <c r="BP1" i="40"/>
  <c r="BO1" i="40"/>
  <c r="BN1" i="40"/>
  <c r="BM1" i="40"/>
  <c r="BL1" i="40"/>
  <c r="BK1" i="40"/>
  <c r="BJ1" i="40"/>
  <c r="BI1" i="40"/>
  <c r="BH1" i="40"/>
  <c r="BG1" i="40"/>
  <c r="BF1" i="40"/>
  <c r="BE1" i="40"/>
  <c r="BD1" i="40"/>
  <c r="BC1" i="40"/>
  <c r="BB1" i="40"/>
  <c r="BA1" i="40"/>
  <c r="AZ1" i="40"/>
  <c r="AY1" i="40"/>
  <c r="AX1" i="40"/>
  <c r="AW1" i="40"/>
  <c r="AV1" i="40"/>
  <c r="AU1" i="40"/>
  <c r="AT1" i="40"/>
  <c r="AS1" i="40"/>
  <c r="AR1" i="40"/>
  <c r="AQ1" i="40"/>
  <c r="AP1" i="40"/>
  <c r="AO1" i="40"/>
  <c r="AN1" i="40"/>
  <c r="AM1" i="40"/>
  <c r="AL1" i="40"/>
  <c r="AK1" i="40"/>
  <c r="AJ1" i="40"/>
  <c r="AI1" i="40"/>
  <c r="AH1" i="40"/>
  <c r="AG1" i="40"/>
  <c r="AF1" i="40"/>
  <c r="AE1" i="40"/>
  <c r="AD1" i="40"/>
  <c r="AC1" i="40"/>
  <c r="AB1" i="40"/>
  <c r="AA1" i="40"/>
  <c r="Z1" i="40"/>
  <c r="Y1" i="40"/>
  <c r="X1" i="40"/>
  <c r="W1" i="40"/>
  <c r="V1" i="40"/>
  <c r="U1" i="40"/>
  <c r="T1" i="40"/>
  <c r="S1" i="40"/>
  <c r="R1" i="40"/>
  <c r="Q1" i="40"/>
  <c r="P1" i="40"/>
  <c r="O1" i="40"/>
  <c r="N1" i="40"/>
  <c r="M1" i="40"/>
  <c r="L1" i="40"/>
  <c r="K1" i="40"/>
  <c r="J1" i="40"/>
  <c r="I1" i="40"/>
  <c r="H1" i="40"/>
  <c r="G1" i="40"/>
  <c r="F1" i="40"/>
  <c r="E1" i="40"/>
  <c r="D1" i="40"/>
  <c r="C1" i="40"/>
  <c r="B1" i="40"/>
  <c r="P133" i="39"/>
  <c r="P132" i="39"/>
  <c r="P130" i="39"/>
  <c r="P129" i="39"/>
  <c r="B115" i="39"/>
  <c r="Q114" i="39"/>
  <c r="P114" i="39"/>
  <c r="O114" i="39"/>
  <c r="N114" i="39"/>
  <c r="M114" i="39"/>
  <c r="L114" i="39"/>
  <c r="K114" i="39"/>
  <c r="J114" i="39"/>
  <c r="I114" i="39"/>
  <c r="H114" i="39"/>
  <c r="G114" i="39"/>
  <c r="F114" i="39"/>
  <c r="E114" i="39"/>
  <c r="D114" i="39"/>
  <c r="A114" i="39"/>
  <c r="Q113" i="39"/>
  <c r="P113" i="39"/>
  <c r="O113" i="39"/>
  <c r="N113" i="39"/>
  <c r="M113" i="39"/>
  <c r="L113" i="39"/>
  <c r="K113" i="39"/>
  <c r="J113" i="39"/>
  <c r="I113" i="39"/>
  <c r="H113" i="39"/>
  <c r="G113" i="39"/>
  <c r="F113" i="39"/>
  <c r="E113" i="39"/>
  <c r="D113" i="39"/>
  <c r="A113" i="39"/>
  <c r="Q112" i="39"/>
  <c r="P112" i="39"/>
  <c r="O112" i="39"/>
  <c r="N112" i="39"/>
  <c r="M112" i="39"/>
  <c r="L112" i="39"/>
  <c r="K112" i="39"/>
  <c r="J112" i="39"/>
  <c r="I112" i="39"/>
  <c r="H112" i="39"/>
  <c r="G112" i="39"/>
  <c r="F112" i="39"/>
  <c r="E112" i="39"/>
  <c r="D112" i="39"/>
  <c r="A112" i="39"/>
  <c r="Q111" i="39"/>
  <c r="P111" i="39"/>
  <c r="O111" i="39"/>
  <c r="N111" i="39"/>
  <c r="M111" i="39"/>
  <c r="L111" i="39"/>
  <c r="K111" i="39"/>
  <c r="J111" i="39"/>
  <c r="I111" i="39"/>
  <c r="H111" i="39"/>
  <c r="G111" i="39"/>
  <c r="F111" i="39"/>
  <c r="E111" i="39"/>
  <c r="D111" i="39"/>
  <c r="A111" i="39"/>
  <c r="Q110" i="39"/>
  <c r="P110" i="39"/>
  <c r="O110" i="39"/>
  <c r="N110" i="39"/>
  <c r="M110" i="39"/>
  <c r="L110" i="39"/>
  <c r="K110" i="39"/>
  <c r="J110" i="39"/>
  <c r="I110" i="39"/>
  <c r="H110" i="39"/>
  <c r="G110" i="39"/>
  <c r="F110" i="39"/>
  <c r="E110" i="39"/>
  <c r="D110" i="39"/>
  <c r="A110" i="39"/>
  <c r="Q109" i="39"/>
  <c r="P109" i="39"/>
  <c r="O109" i="39"/>
  <c r="N109" i="39"/>
  <c r="M109" i="39"/>
  <c r="L109" i="39"/>
  <c r="K109" i="39"/>
  <c r="J109" i="39"/>
  <c r="I109" i="39"/>
  <c r="H109" i="39"/>
  <c r="G109" i="39"/>
  <c r="F109" i="39"/>
  <c r="E109" i="39"/>
  <c r="D109" i="39"/>
  <c r="A109" i="39"/>
  <c r="Q108" i="39"/>
  <c r="P108" i="39"/>
  <c r="O108" i="39"/>
  <c r="N108" i="39"/>
  <c r="M108" i="39"/>
  <c r="L108" i="39"/>
  <c r="K108" i="39"/>
  <c r="J108" i="39"/>
  <c r="I108" i="39"/>
  <c r="H108" i="39"/>
  <c r="G108" i="39"/>
  <c r="F108" i="39"/>
  <c r="E108" i="39"/>
  <c r="D108" i="39"/>
  <c r="A108" i="39"/>
  <c r="Q107" i="39"/>
  <c r="P107" i="39"/>
  <c r="O107" i="39"/>
  <c r="N107" i="39"/>
  <c r="M107" i="39"/>
  <c r="L107" i="39"/>
  <c r="K107" i="39"/>
  <c r="J107" i="39"/>
  <c r="I107" i="39"/>
  <c r="H107" i="39"/>
  <c r="G107" i="39"/>
  <c r="F107" i="39"/>
  <c r="E107" i="39"/>
  <c r="D107" i="39"/>
  <c r="A107" i="39"/>
  <c r="Q106" i="39"/>
  <c r="P106" i="39"/>
  <c r="O106" i="39"/>
  <c r="N106" i="39"/>
  <c r="M106" i="39"/>
  <c r="L106" i="39"/>
  <c r="K106" i="39"/>
  <c r="J106" i="39"/>
  <c r="I106" i="39"/>
  <c r="H106" i="39"/>
  <c r="G106" i="39"/>
  <c r="F106" i="39"/>
  <c r="E106" i="39"/>
  <c r="D106" i="39"/>
  <c r="A106" i="39"/>
  <c r="Q105" i="39"/>
  <c r="P105" i="39"/>
  <c r="O105" i="39"/>
  <c r="N105" i="39"/>
  <c r="M105" i="39"/>
  <c r="L105" i="39"/>
  <c r="K105" i="39"/>
  <c r="J105" i="39"/>
  <c r="I105" i="39"/>
  <c r="H105" i="39"/>
  <c r="G105" i="39"/>
  <c r="F105" i="39"/>
  <c r="E105" i="39"/>
  <c r="D105" i="39"/>
  <c r="A105" i="39"/>
  <c r="Q104" i="39"/>
  <c r="P104" i="39"/>
  <c r="O104" i="39"/>
  <c r="N104" i="39"/>
  <c r="M104" i="39"/>
  <c r="L104" i="39"/>
  <c r="K104" i="39"/>
  <c r="J104" i="39"/>
  <c r="I104" i="39"/>
  <c r="H104" i="39"/>
  <c r="G104" i="39"/>
  <c r="F104" i="39"/>
  <c r="E104" i="39"/>
  <c r="D104" i="39"/>
  <c r="A104" i="39"/>
  <c r="Q103" i="39"/>
  <c r="P103" i="39"/>
  <c r="O103" i="39"/>
  <c r="N103" i="39"/>
  <c r="M103" i="39"/>
  <c r="L103" i="39"/>
  <c r="K103" i="39"/>
  <c r="J103" i="39"/>
  <c r="I103" i="39"/>
  <c r="H103" i="39"/>
  <c r="G103" i="39"/>
  <c r="F103" i="39"/>
  <c r="E103" i="39"/>
  <c r="D103" i="39"/>
  <c r="A103" i="39"/>
  <c r="Q102" i="39"/>
  <c r="P102" i="39"/>
  <c r="O102" i="39"/>
  <c r="N102" i="39"/>
  <c r="M102" i="39"/>
  <c r="L102" i="39"/>
  <c r="K102" i="39"/>
  <c r="J102" i="39"/>
  <c r="I102" i="39"/>
  <c r="H102" i="39"/>
  <c r="G102" i="39"/>
  <c r="F102" i="39"/>
  <c r="E102" i="39"/>
  <c r="D102" i="39"/>
  <c r="A102" i="39"/>
  <c r="Q101" i="39"/>
  <c r="P101" i="39"/>
  <c r="O101" i="39"/>
  <c r="N101" i="39"/>
  <c r="M101" i="39"/>
  <c r="L101" i="39"/>
  <c r="K101" i="39"/>
  <c r="J101" i="39"/>
  <c r="I101" i="39"/>
  <c r="H101" i="39"/>
  <c r="G101" i="39"/>
  <c r="F101" i="39"/>
  <c r="E101" i="39"/>
  <c r="D101" i="39"/>
  <c r="A101" i="39"/>
  <c r="Q100" i="39"/>
  <c r="P100" i="39"/>
  <c r="O100" i="39"/>
  <c r="N100" i="39"/>
  <c r="M100" i="39"/>
  <c r="L100" i="39"/>
  <c r="K100" i="39"/>
  <c r="J100" i="39"/>
  <c r="I100" i="39"/>
  <c r="H100" i="39"/>
  <c r="G100" i="39"/>
  <c r="F100" i="39"/>
  <c r="E100" i="39"/>
  <c r="D100" i="39"/>
  <c r="A100" i="39"/>
  <c r="Q99" i="39"/>
  <c r="P99" i="39"/>
  <c r="O99" i="39"/>
  <c r="N99" i="39"/>
  <c r="M99" i="39"/>
  <c r="L99" i="39"/>
  <c r="K99" i="39"/>
  <c r="J99" i="39"/>
  <c r="I99" i="39"/>
  <c r="H99" i="39"/>
  <c r="G99" i="39"/>
  <c r="F99" i="39"/>
  <c r="E99" i="39"/>
  <c r="D99" i="39"/>
  <c r="A99" i="39"/>
  <c r="Q98" i="39"/>
  <c r="P98" i="39"/>
  <c r="O98" i="39"/>
  <c r="N98" i="39"/>
  <c r="M98" i="39"/>
  <c r="L98" i="39"/>
  <c r="K98" i="39"/>
  <c r="J98" i="39"/>
  <c r="I98" i="39"/>
  <c r="H98" i="39"/>
  <c r="G98" i="39"/>
  <c r="F98" i="39"/>
  <c r="E98" i="39"/>
  <c r="D98" i="39"/>
  <c r="A98" i="39"/>
  <c r="Q97" i="39"/>
  <c r="P97" i="39"/>
  <c r="O97" i="39"/>
  <c r="N97" i="39"/>
  <c r="M97" i="39"/>
  <c r="L97" i="39"/>
  <c r="K97" i="39"/>
  <c r="J97" i="39"/>
  <c r="I97" i="39"/>
  <c r="H97" i="39"/>
  <c r="G97" i="39"/>
  <c r="F97" i="39"/>
  <c r="E97" i="39"/>
  <c r="D97" i="39"/>
  <c r="A97" i="39"/>
  <c r="Q96" i="39"/>
  <c r="P96" i="39"/>
  <c r="O96" i="39"/>
  <c r="N96" i="39"/>
  <c r="M96" i="39"/>
  <c r="L96" i="39"/>
  <c r="K96" i="39"/>
  <c r="J96" i="39"/>
  <c r="I96" i="39"/>
  <c r="H96" i="39"/>
  <c r="G96" i="39"/>
  <c r="F96" i="39"/>
  <c r="E96" i="39"/>
  <c r="D96" i="39"/>
  <c r="A96" i="39"/>
  <c r="Q95" i="39"/>
  <c r="P95" i="39"/>
  <c r="O95" i="39"/>
  <c r="N95" i="39"/>
  <c r="M95" i="39"/>
  <c r="L95" i="39"/>
  <c r="K95" i="39"/>
  <c r="J95" i="39"/>
  <c r="I95" i="39"/>
  <c r="H95" i="39"/>
  <c r="G95" i="39"/>
  <c r="F95" i="39"/>
  <c r="E95" i="39"/>
  <c r="D95" i="39"/>
  <c r="A95" i="39"/>
  <c r="Q94" i="39"/>
  <c r="P94" i="39"/>
  <c r="O94" i="39"/>
  <c r="N94" i="39"/>
  <c r="M94" i="39"/>
  <c r="L94" i="39"/>
  <c r="K94" i="39"/>
  <c r="J94" i="39"/>
  <c r="I94" i="39"/>
  <c r="H94" i="39"/>
  <c r="G94" i="39"/>
  <c r="F94" i="39"/>
  <c r="E94" i="39"/>
  <c r="D94" i="39"/>
  <c r="A94" i="39"/>
  <c r="Q93" i="39"/>
  <c r="P93" i="39"/>
  <c r="O93" i="39"/>
  <c r="N93" i="39"/>
  <c r="M93" i="39"/>
  <c r="L93" i="39"/>
  <c r="K93" i="39"/>
  <c r="J93" i="39"/>
  <c r="I93" i="39"/>
  <c r="H93" i="39"/>
  <c r="G93" i="39"/>
  <c r="F93" i="39"/>
  <c r="E93" i="39"/>
  <c r="D93" i="39"/>
  <c r="A93" i="39"/>
  <c r="Q92" i="39"/>
  <c r="P92" i="39"/>
  <c r="O92" i="39"/>
  <c r="N92" i="39"/>
  <c r="M92" i="39"/>
  <c r="L92" i="39"/>
  <c r="K92" i="39"/>
  <c r="J92" i="39"/>
  <c r="I92" i="39"/>
  <c r="H92" i="39"/>
  <c r="G92" i="39"/>
  <c r="F92" i="39"/>
  <c r="E92" i="39"/>
  <c r="D92" i="39"/>
  <c r="A92" i="39"/>
  <c r="Q91" i="39"/>
  <c r="P91" i="39"/>
  <c r="O91" i="39"/>
  <c r="N91" i="39"/>
  <c r="M91" i="39"/>
  <c r="L91" i="39"/>
  <c r="K91" i="39"/>
  <c r="J91" i="39"/>
  <c r="I91" i="39"/>
  <c r="H91" i="39"/>
  <c r="G91" i="39"/>
  <c r="F91" i="39"/>
  <c r="E91" i="39"/>
  <c r="D91" i="39"/>
  <c r="A91" i="39"/>
  <c r="Q90" i="39"/>
  <c r="P90" i="39"/>
  <c r="O90" i="39"/>
  <c r="N90" i="39"/>
  <c r="M90" i="39"/>
  <c r="L90" i="39"/>
  <c r="K90" i="39"/>
  <c r="J90" i="39"/>
  <c r="I90" i="39"/>
  <c r="H90" i="39"/>
  <c r="G90" i="39"/>
  <c r="F90" i="39"/>
  <c r="E90" i="39"/>
  <c r="D90" i="39"/>
  <c r="A90" i="39"/>
  <c r="Q89" i="39"/>
  <c r="P89" i="39"/>
  <c r="O89" i="39"/>
  <c r="N89" i="39"/>
  <c r="M89" i="39"/>
  <c r="L89" i="39"/>
  <c r="K89" i="39"/>
  <c r="J89" i="39"/>
  <c r="I89" i="39"/>
  <c r="H89" i="39"/>
  <c r="G89" i="39"/>
  <c r="F89" i="39"/>
  <c r="E89" i="39"/>
  <c r="D89" i="39"/>
  <c r="A89" i="39"/>
  <c r="Q88" i="39"/>
  <c r="P88" i="39"/>
  <c r="O88" i="39"/>
  <c r="N88" i="39"/>
  <c r="M88" i="39"/>
  <c r="L88" i="39"/>
  <c r="K88" i="39"/>
  <c r="J88" i="39"/>
  <c r="I88" i="39"/>
  <c r="H88" i="39"/>
  <c r="G88" i="39"/>
  <c r="F88" i="39"/>
  <c r="E88" i="39"/>
  <c r="D88" i="39"/>
  <c r="A88" i="39"/>
  <c r="Q87" i="39"/>
  <c r="P87" i="39"/>
  <c r="O87" i="39"/>
  <c r="N87" i="39"/>
  <c r="M87" i="39"/>
  <c r="L87" i="39"/>
  <c r="K87" i="39"/>
  <c r="J87" i="39"/>
  <c r="I87" i="39"/>
  <c r="H87" i="39"/>
  <c r="G87" i="39"/>
  <c r="F87" i="39"/>
  <c r="E87" i="39"/>
  <c r="D87" i="39"/>
  <c r="A87" i="39"/>
  <c r="Q86" i="39"/>
  <c r="P86" i="39"/>
  <c r="O86" i="39"/>
  <c r="N86" i="39"/>
  <c r="M86" i="39"/>
  <c r="L86" i="39"/>
  <c r="K86" i="39"/>
  <c r="J86" i="39"/>
  <c r="I86" i="39"/>
  <c r="H86" i="39"/>
  <c r="G86" i="39"/>
  <c r="F86" i="39"/>
  <c r="E86" i="39"/>
  <c r="D86" i="39"/>
  <c r="A86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D85" i="39"/>
  <c r="A85" i="39"/>
  <c r="Q84" i="39"/>
  <c r="P84" i="39"/>
  <c r="O84" i="39"/>
  <c r="N84" i="39"/>
  <c r="M84" i="39"/>
  <c r="L84" i="39"/>
  <c r="K84" i="39"/>
  <c r="J84" i="39"/>
  <c r="I84" i="39"/>
  <c r="H84" i="39"/>
  <c r="G84" i="39"/>
  <c r="F84" i="39"/>
  <c r="E84" i="39"/>
  <c r="D84" i="39"/>
  <c r="A84" i="39"/>
  <c r="A83" i="39"/>
  <c r="A82" i="39"/>
  <c r="A81" i="39"/>
  <c r="A80" i="39"/>
  <c r="A79" i="39"/>
  <c r="A78" i="39"/>
  <c r="A77" i="39"/>
  <c r="A76" i="39"/>
  <c r="A75" i="39"/>
  <c r="Q74" i="39"/>
  <c r="P74" i="39"/>
  <c r="O74" i="39"/>
  <c r="N74" i="39"/>
  <c r="M74" i="39"/>
  <c r="L74" i="39"/>
  <c r="K74" i="39"/>
  <c r="J74" i="39"/>
  <c r="I74" i="39"/>
  <c r="H74" i="39"/>
  <c r="G74" i="39"/>
  <c r="F74" i="39"/>
  <c r="E74" i="39"/>
  <c r="D74" i="39"/>
  <c r="A74" i="39"/>
  <c r="A73" i="39"/>
  <c r="A72" i="39"/>
  <c r="A71" i="39"/>
  <c r="A70" i="39"/>
  <c r="A69" i="39"/>
  <c r="A68" i="39"/>
  <c r="A67" i="39"/>
  <c r="A66" i="39"/>
  <c r="A65" i="39"/>
  <c r="A64" i="39"/>
  <c r="Q63" i="39"/>
  <c r="P63" i="39"/>
  <c r="O63" i="39"/>
  <c r="N63" i="39"/>
  <c r="M63" i="39"/>
  <c r="L63" i="39"/>
  <c r="K63" i="39"/>
  <c r="J63" i="39"/>
  <c r="I63" i="39"/>
  <c r="H63" i="39"/>
  <c r="G63" i="39"/>
  <c r="F63" i="39"/>
  <c r="E63" i="39"/>
  <c r="D63" i="39"/>
  <c r="A63" i="39"/>
  <c r="A62" i="39"/>
  <c r="A61" i="39"/>
  <c r="H57" i="39"/>
  <c r="G57" i="39"/>
  <c r="D57" i="39"/>
  <c r="C57" i="39"/>
  <c r="DO50" i="39"/>
  <c r="IV1" i="39"/>
  <c r="IU1" i="39"/>
  <c r="IT1" i="39"/>
  <c r="IS1" i="39"/>
  <c r="IR1" i="39"/>
  <c r="IQ1" i="39"/>
  <c r="IP1" i="39"/>
  <c r="IO1" i="39"/>
  <c r="IN1" i="39"/>
  <c r="IM1" i="39"/>
  <c r="IL1" i="39"/>
  <c r="IK1" i="39"/>
  <c r="IJ1" i="39"/>
  <c r="II1" i="39"/>
  <c r="IH1" i="39"/>
  <c r="IG1" i="39"/>
  <c r="IF1" i="39"/>
  <c r="IE1" i="39"/>
  <c r="ID1" i="39"/>
  <c r="IC1" i="39"/>
  <c r="IB1" i="39"/>
  <c r="IA1" i="39"/>
  <c r="HZ1" i="39"/>
  <c r="HY1" i="39"/>
  <c r="HX1" i="39"/>
  <c r="HW1" i="39"/>
  <c r="HV1" i="39"/>
  <c r="HU1" i="39"/>
  <c r="HT1" i="39"/>
  <c r="HS1" i="39"/>
  <c r="HR1" i="39"/>
  <c r="HQ1" i="39"/>
  <c r="HP1" i="39"/>
  <c r="HO1" i="39"/>
  <c r="HN1" i="39"/>
  <c r="HM1" i="39"/>
  <c r="HL1" i="39"/>
  <c r="HK1" i="39"/>
  <c r="HJ1" i="39"/>
  <c r="HI1" i="39"/>
  <c r="HH1" i="39"/>
  <c r="HG1" i="39"/>
  <c r="HF1" i="39"/>
  <c r="HE1" i="39"/>
  <c r="HD1" i="39"/>
  <c r="HC1" i="39"/>
  <c r="HB1" i="39"/>
  <c r="HA1" i="39"/>
  <c r="GZ1" i="39"/>
  <c r="GY1" i="39"/>
  <c r="GX1" i="39"/>
  <c r="GW1" i="39"/>
  <c r="GV1" i="39"/>
  <c r="GU1" i="39"/>
  <c r="GT1" i="39"/>
  <c r="GS1" i="39"/>
  <c r="GR1" i="39"/>
  <c r="GQ1" i="39"/>
  <c r="GP1" i="39"/>
  <c r="GO1" i="39"/>
  <c r="GN1" i="39"/>
  <c r="GM1" i="39"/>
  <c r="GL1" i="39"/>
  <c r="GK1" i="39"/>
  <c r="GJ1" i="39"/>
  <c r="GI1" i="39"/>
  <c r="GH1" i="39"/>
  <c r="GG1" i="39"/>
  <c r="GF1" i="39"/>
  <c r="GE1" i="39"/>
  <c r="GD1" i="39"/>
  <c r="GC1" i="39"/>
  <c r="GB1" i="39"/>
  <c r="GA1" i="39"/>
  <c r="FZ1" i="39"/>
  <c r="FY1" i="39"/>
  <c r="FX1" i="39"/>
  <c r="FW1" i="39"/>
  <c r="FV1" i="39"/>
  <c r="FU1" i="39"/>
  <c r="FT1" i="39"/>
  <c r="FS1" i="39"/>
  <c r="FR1" i="39"/>
  <c r="FQ1" i="39"/>
  <c r="FP1" i="39"/>
  <c r="FO1" i="39"/>
  <c r="FN1" i="39"/>
  <c r="FM1" i="39"/>
  <c r="FL1" i="39"/>
  <c r="FK1" i="39"/>
  <c r="FJ1" i="39"/>
  <c r="FI1" i="39"/>
  <c r="FH1" i="39"/>
  <c r="FG1" i="39"/>
  <c r="FF1" i="39"/>
  <c r="FE1" i="39"/>
  <c r="FD1" i="39"/>
  <c r="FC1" i="39"/>
  <c r="FB1" i="39"/>
  <c r="FA1" i="39"/>
  <c r="EZ1" i="39"/>
  <c r="EY1" i="39"/>
  <c r="EX1" i="39"/>
  <c r="EW1" i="39"/>
  <c r="EV1" i="39"/>
  <c r="EU1" i="39"/>
  <c r="ET1" i="39"/>
  <c r="ES1" i="39"/>
  <c r="ER1" i="39"/>
  <c r="EQ1" i="39"/>
  <c r="EP1" i="39"/>
  <c r="EO1" i="39"/>
  <c r="EN1" i="39"/>
  <c r="EM1" i="39"/>
  <c r="EL1" i="39"/>
  <c r="EK1" i="39"/>
  <c r="EJ1" i="39"/>
  <c r="EI1" i="39"/>
  <c r="EH1" i="39"/>
  <c r="EG1" i="39"/>
  <c r="EF1" i="39"/>
  <c r="EE1" i="39"/>
  <c r="ED1" i="39"/>
  <c r="EC1" i="39"/>
  <c r="EB1" i="39"/>
  <c r="EA1" i="39"/>
  <c r="DZ1" i="39"/>
  <c r="DY1" i="39"/>
  <c r="DX1" i="39"/>
  <c r="DW1" i="39"/>
  <c r="DV1" i="39"/>
  <c r="DU1" i="39"/>
  <c r="DT1" i="39"/>
  <c r="DS1" i="39"/>
  <c r="DR1" i="39"/>
  <c r="DQ1" i="39"/>
  <c r="DP1" i="39"/>
  <c r="DO1" i="39"/>
  <c r="DN1" i="39"/>
  <c r="DM1" i="39"/>
  <c r="DL1" i="39"/>
  <c r="DK1" i="39"/>
  <c r="DJ1" i="39"/>
  <c r="DI1" i="39"/>
  <c r="DH1" i="39"/>
  <c r="DG1" i="39"/>
  <c r="DF1" i="39"/>
  <c r="DE1" i="39"/>
  <c r="DD1" i="39"/>
  <c r="DC1" i="39"/>
  <c r="DB1" i="39"/>
  <c r="DA1" i="39"/>
  <c r="CZ1" i="39"/>
  <c r="CY1" i="39"/>
  <c r="CX1" i="39"/>
  <c r="CW1" i="39"/>
  <c r="CV1" i="39"/>
  <c r="CU1" i="39"/>
  <c r="CT1" i="39"/>
  <c r="CS1" i="39"/>
  <c r="CR1" i="39"/>
  <c r="CQ1" i="39"/>
  <c r="CP1" i="39"/>
  <c r="CO1" i="39"/>
  <c r="CN1" i="39"/>
  <c r="CM1" i="39"/>
  <c r="CL1" i="39"/>
  <c r="CK1" i="39"/>
  <c r="CJ1" i="39"/>
  <c r="CI1" i="39"/>
  <c r="CH1" i="39"/>
  <c r="CG1" i="39"/>
  <c r="CF1" i="39"/>
  <c r="CE1" i="39"/>
  <c r="CD1" i="39"/>
  <c r="CC1" i="39"/>
  <c r="CB1" i="39"/>
  <c r="CA1" i="39"/>
  <c r="BZ1" i="39"/>
  <c r="BY1" i="39"/>
  <c r="BX1" i="39"/>
  <c r="BW1" i="39"/>
  <c r="BV1" i="39"/>
  <c r="BU1" i="39"/>
  <c r="BT1" i="39"/>
  <c r="BS1" i="39"/>
  <c r="BR1" i="39"/>
  <c r="BQ1" i="39"/>
  <c r="BP1" i="39"/>
  <c r="BO1" i="39"/>
  <c r="BN1" i="39"/>
  <c r="BM1" i="39"/>
  <c r="BL1" i="39"/>
  <c r="BK1" i="39"/>
  <c r="BJ1" i="39"/>
  <c r="BI1" i="39"/>
  <c r="BH1" i="39"/>
  <c r="BG1" i="39"/>
  <c r="BF1" i="39"/>
  <c r="BE1" i="39"/>
  <c r="BD1" i="39"/>
  <c r="BC1" i="39"/>
  <c r="BB1" i="39"/>
  <c r="BA1" i="39"/>
  <c r="AZ1" i="39"/>
  <c r="AY1" i="39"/>
  <c r="AX1" i="39"/>
  <c r="AW1" i="39"/>
  <c r="AV1" i="39"/>
  <c r="AU1" i="39"/>
  <c r="AT1" i="39"/>
  <c r="AS1" i="39"/>
  <c r="AR1" i="39"/>
  <c r="AQ1" i="39"/>
  <c r="AP1" i="39"/>
  <c r="AO1" i="39"/>
  <c r="AN1" i="39"/>
  <c r="AM1" i="39"/>
  <c r="AL1" i="39"/>
  <c r="AK1" i="39"/>
  <c r="AJ1" i="39"/>
  <c r="AI1" i="39"/>
  <c r="AH1" i="39"/>
  <c r="AG1" i="39"/>
  <c r="AF1" i="39"/>
  <c r="AE1" i="39"/>
  <c r="AD1" i="39"/>
  <c r="AC1" i="39"/>
  <c r="AB1" i="39"/>
  <c r="AA1" i="39"/>
  <c r="Z1" i="39"/>
  <c r="Y1" i="39"/>
  <c r="X1" i="39"/>
  <c r="W1" i="39"/>
  <c r="V1" i="39"/>
  <c r="U1" i="39"/>
  <c r="T1" i="39"/>
  <c r="S1" i="39"/>
  <c r="R1" i="39"/>
  <c r="Q1" i="39"/>
  <c r="P1" i="39"/>
  <c r="O1" i="39"/>
  <c r="N1" i="39"/>
  <c r="M1" i="39"/>
  <c r="L1" i="39"/>
  <c r="K1" i="39"/>
  <c r="J1" i="39"/>
  <c r="I1" i="39"/>
  <c r="H1" i="39"/>
  <c r="G1" i="39"/>
  <c r="F1" i="39"/>
  <c r="E1" i="39"/>
  <c r="D1" i="39"/>
  <c r="C1" i="39"/>
  <c r="B1" i="39"/>
  <c r="N98" i="6" l="1"/>
  <c r="B7" i="6"/>
  <c r="F41" i="2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53" i="2"/>
  <c r="I44" i="2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Q61" i="32"/>
  <c r="C57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L115" i="32"/>
  <c r="J61" i="32"/>
  <c r="J62" i="32"/>
  <c r="J115" i="32" s="1"/>
  <c r="E57" i="32" s="1"/>
  <c r="M57" i="32" s="1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115" i="32" s="1"/>
  <c r="I57" i="32" s="1"/>
  <c r="J57" i="32" s="1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F61" i="32"/>
  <c r="F62" i="32"/>
  <c r="F115" i="32" s="1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B115" i="32"/>
  <c r="P114" i="32"/>
  <c r="N114" i="32"/>
  <c r="M114" i="32"/>
  <c r="K114" i="32"/>
  <c r="H114" i="32"/>
  <c r="G114" i="32"/>
  <c r="D114" i="32"/>
  <c r="A114" i="32"/>
  <c r="P113" i="32"/>
  <c r="N113" i="32"/>
  <c r="M113" i="32"/>
  <c r="K113" i="32"/>
  <c r="H113" i="32"/>
  <c r="G113" i="32"/>
  <c r="D113" i="32"/>
  <c r="A113" i="32"/>
  <c r="P112" i="32"/>
  <c r="N112" i="32"/>
  <c r="M112" i="32"/>
  <c r="K112" i="32"/>
  <c r="H112" i="32"/>
  <c r="G112" i="32"/>
  <c r="D112" i="32"/>
  <c r="A112" i="32"/>
  <c r="P111" i="32"/>
  <c r="N111" i="32"/>
  <c r="M111" i="32"/>
  <c r="K111" i="32"/>
  <c r="H111" i="32"/>
  <c r="G111" i="32"/>
  <c r="D111" i="32"/>
  <c r="A111" i="32"/>
  <c r="P110" i="32"/>
  <c r="N110" i="32"/>
  <c r="M110" i="32"/>
  <c r="K110" i="32"/>
  <c r="H110" i="32"/>
  <c r="G110" i="32"/>
  <c r="D110" i="32"/>
  <c r="A110" i="32"/>
  <c r="P109" i="32"/>
  <c r="N109" i="32"/>
  <c r="M109" i="32"/>
  <c r="K109" i="32"/>
  <c r="H109" i="32"/>
  <c r="G109" i="32"/>
  <c r="D109" i="32"/>
  <c r="A109" i="32"/>
  <c r="P108" i="32"/>
  <c r="N108" i="32"/>
  <c r="M108" i="32"/>
  <c r="K108" i="32"/>
  <c r="H108" i="32"/>
  <c r="G108" i="32"/>
  <c r="D108" i="32"/>
  <c r="A108" i="32"/>
  <c r="P107" i="32"/>
  <c r="N107" i="32"/>
  <c r="M107" i="32"/>
  <c r="K107" i="32"/>
  <c r="H107" i="32"/>
  <c r="G107" i="32"/>
  <c r="D107" i="32"/>
  <c r="A107" i="32"/>
  <c r="P106" i="32"/>
  <c r="N106" i="32"/>
  <c r="M106" i="32"/>
  <c r="K106" i="32"/>
  <c r="H106" i="32"/>
  <c r="G106" i="32"/>
  <c r="D106" i="32"/>
  <c r="A106" i="32"/>
  <c r="P105" i="32"/>
  <c r="N105" i="32"/>
  <c r="M105" i="32"/>
  <c r="K105" i="32"/>
  <c r="H105" i="32"/>
  <c r="G105" i="32"/>
  <c r="D105" i="32"/>
  <c r="A105" i="32"/>
  <c r="P104" i="32"/>
  <c r="N104" i="32"/>
  <c r="M104" i="32"/>
  <c r="K104" i="32"/>
  <c r="H104" i="32"/>
  <c r="G104" i="32"/>
  <c r="D104" i="32"/>
  <c r="A104" i="32"/>
  <c r="P103" i="32"/>
  <c r="N103" i="32"/>
  <c r="M103" i="32"/>
  <c r="K103" i="32"/>
  <c r="H103" i="32"/>
  <c r="G103" i="32"/>
  <c r="D103" i="32"/>
  <c r="A103" i="32"/>
  <c r="P102" i="32"/>
  <c r="N102" i="32"/>
  <c r="M102" i="32"/>
  <c r="K102" i="32"/>
  <c r="H102" i="32"/>
  <c r="G102" i="32"/>
  <c r="D102" i="32"/>
  <c r="A102" i="32"/>
  <c r="P101" i="32"/>
  <c r="N101" i="32"/>
  <c r="M101" i="32"/>
  <c r="K101" i="32"/>
  <c r="H101" i="32"/>
  <c r="G101" i="32"/>
  <c r="D101" i="32"/>
  <c r="A101" i="32"/>
  <c r="P100" i="32"/>
  <c r="N100" i="32"/>
  <c r="M100" i="32"/>
  <c r="K100" i="32"/>
  <c r="H100" i="32"/>
  <c r="G100" i="32"/>
  <c r="D100" i="32"/>
  <c r="A100" i="32"/>
  <c r="P99" i="32"/>
  <c r="N99" i="32"/>
  <c r="M99" i="32"/>
  <c r="K99" i="32"/>
  <c r="H99" i="32"/>
  <c r="G99" i="32"/>
  <c r="D99" i="32"/>
  <c r="A99" i="32"/>
  <c r="P98" i="32"/>
  <c r="N98" i="32"/>
  <c r="M98" i="32"/>
  <c r="K98" i="32"/>
  <c r="H98" i="32"/>
  <c r="G98" i="32"/>
  <c r="D98" i="32"/>
  <c r="A98" i="32"/>
  <c r="P97" i="32"/>
  <c r="N97" i="32"/>
  <c r="M97" i="32"/>
  <c r="K97" i="32"/>
  <c r="H97" i="32"/>
  <c r="G97" i="32"/>
  <c r="D97" i="32"/>
  <c r="A97" i="32"/>
  <c r="P96" i="32"/>
  <c r="N96" i="32"/>
  <c r="M96" i="32"/>
  <c r="K96" i="32"/>
  <c r="H96" i="32"/>
  <c r="G96" i="32"/>
  <c r="D96" i="32"/>
  <c r="A96" i="32"/>
  <c r="P95" i="32"/>
  <c r="N95" i="32"/>
  <c r="M95" i="32"/>
  <c r="K95" i="32"/>
  <c r="H95" i="32"/>
  <c r="G95" i="32"/>
  <c r="D95" i="32"/>
  <c r="A95" i="32"/>
  <c r="P94" i="32"/>
  <c r="N94" i="32"/>
  <c r="M94" i="32"/>
  <c r="K94" i="32"/>
  <c r="H94" i="32"/>
  <c r="G94" i="32"/>
  <c r="D94" i="32"/>
  <c r="A94" i="32"/>
  <c r="P93" i="32"/>
  <c r="N93" i="32"/>
  <c r="M93" i="32"/>
  <c r="K93" i="32"/>
  <c r="H93" i="32"/>
  <c r="G93" i="32"/>
  <c r="D93" i="32"/>
  <c r="A93" i="32"/>
  <c r="P92" i="32"/>
  <c r="N92" i="32"/>
  <c r="M92" i="32"/>
  <c r="K92" i="32"/>
  <c r="H92" i="32"/>
  <c r="G92" i="32"/>
  <c r="D92" i="32"/>
  <c r="A92" i="32"/>
  <c r="P91" i="32"/>
  <c r="N91" i="32"/>
  <c r="M91" i="32"/>
  <c r="K91" i="32"/>
  <c r="H91" i="32"/>
  <c r="G91" i="32"/>
  <c r="D91" i="32"/>
  <c r="A91" i="32"/>
  <c r="P90" i="32"/>
  <c r="N90" i="32"/>
  <c r="M90" i="32"/>
  <c r="K90" i="32"/>
  <c r="H90" i="32"/>
  <c r="G90" i="32"/>
  <c r="D90" i="32"/>
  <c r="A90" i="32"/>
  <c r="P89" i="32"/>
  <c r="N89" i="32"/>
  <c r="M89" i="32"/>
  <c r="K89" i="32"/>
  <c r="H89" i="32"/>
  <c r="G89" i="32"/>
  <c r="D89" i="32"/>
  <c r="A89" i="32"/>
  <c r="P88" i="32"/>
  <c r="N88" i="32"/>
  <c r="M88" i="32"/>
  <c r="K88" i="32"/>
  <c r="H88" i="32"/>
  <c r="G88" i="32"/>
  <c r="D88" i="32"/>
  <c r="A88" i="32"/>
  <c r="P87" i="32"/>
  <c r="N87" i="32"/>
  <c r="M87" i="32"/>
  <c r="K87" i="32"/>
  <c r="H87" i="32"/>
  <c r="G87" i="32"/>
  <c r="D87" i="32"/>
  <c r="A87" i="32"/>
  <c r="P86" i="32"/>
  <c r="N86" i="32"/>
  <c r="M86" i="32"/>
  <c r="K86" i="32"/>
  <c r="H86" i="32"/>
  <c r="G86" i="32"/>
  <c r="D86" i="32"/>
  <c r="A86" i="32"/>
  <c r="P85" i="32"/>
  <c r="N85" i="32"/>
  <c r="M85" i="32"/>
  <c r="K85" i="32"/>
  <c r="H85" i="32"/>
  <c r="G85" i="32"/>
  <c r="D85" i="32"/>
  <c r="A85" i="32"/>
  <c r="P84" i="32"/>
  <c r="N84" i="32"/>
  <c r="M84" i="32"/>
  <c r="K84" i="32"/>
  <c r="H84" i="32"/>
  <c r="G84" i="32"/>
  <c r="D84" i="32"/>
  <c r="A84" i="32"/>
  <c r="P83" i="32"/>
  <c r="N83" i="32"/>
  <c r="M83" i="32"/>
  <c r="K83" i="32"/>
  <c r="H83" i="32"/>
  <c r="G83" i="32"/>
  <c r="D83" i="32"/>
  <c r="A83" i="32"/>
  <c r="P82" i="32"/>
  <c r="N82" i="32"/>
  <c r="M82" i="32"/>
  <c r="K82" i="32"/>
  <c r="H82" i="32"/>
  <c r="G82" i="32"/>
  <c r="D82" i="32"/>
  <c r="A82" i="32"/>
  <c r="P81" i="32"/>
  <c r="N81" i="32"/>
  <c r="M81" i="32"/>
  <c r="K81" i="32"/>
  <c r="H81" i="32"/>
  <c r="G81" i="32"/>
  <c r="D81" i="32"/>
  <c r="A81" i="32"/>
  <c r="P80" i="32"/>
  <c r="N80" i="32"/>
  <c r="M80" i="32"/>
  <c r="K80" i="32"/>
  <c r="H80" i="32"/>
  <c r="G80" i="32"/>
  <c r="D80" i="32"/>
  <c r="A80" i="32"/>
  <c r="P79" i="32"/>
  <c r="N79" i="32"/>
  <c r="M79" i="32"/>
  <c r="K79" i="32"/>
  <c r="H79" i="32"/>
  <c r="G79" i="32"/>
  <c r="D79" i="32"/>
  <c r="A79" i="32"/>
  <c r="P78" i="32"/>
  <c r="N78" i="32"/>
  <c r="M78" i="32"/>
  <c r="K78" i="32"/>
  <c r="H78" i="32"/>
  <c r="G78" i="32"/>
  <c r="D78" i="32"/>
  <c r="A78" i="32"/>
  <c r="P77" i="32"/>
  <c r="N77" i="32"/>
  <c r="M77" i="32"/>
  <c r="K77" i="32"/>
  <c r="H77" i="32"/>
  <c r="G77" i="32"/>
  <c r="D77" i="32"/>
  <c r="A77" i="32"/>
  <c r="P76" i="32"/>
  <c r="N76" i="32"/>
  <c r="M76" i="32"/>
  <c r="K76" i="32"/>
  <c r="H76" i="32"/>
  <c r="G76" i="32"/>
  <c r="D76" i="32"/>
  <c r="A76" i="32"/>
  <c r="P75" i="32"/>
  <c r="N75" i="32"/>
  <c r="M75" i="32"/>
  <c r="K75" i="32"/>
  <c r="H75" i="32"/>
  <c r="G75" i="32"/>
  <c r="D75" i="32"/>
  <c r="A75" i="32"/>
  <c r="P74" i="32"/>
  <c r="N74" i="32"/>
  <c r="M74" i="32"/>
  <c r="K74" i="32"/>
  <c r="H74" i="32"/>
  <c r="G74" i="32"/>
  <c r="D74" i="32"/>
  <c r="A74" i="32"/>
  <c r="P73" i="32"/>
  <c r="N73" i="32"/>
  <c r="M73" i="32"/>
  <c r="K73" i="32"/>
  <c r="H73" i="32"/>
  <c r="G73" i="32"/>
  <c r="D73" i="32"/>
  <c r="A73" i="32"/>
  <c r="P72" i="32"/>
  <c r="N72" i="32"/>
  <c r="M72" i="32"/>
  <c r="K72" i="32"/>
  <c r="H72" i="32"/>
  <c r="G72" i="32"/>
  <c r="D72" i="32"/>
  <c r="A72" i="32"/>
  <c r="P71" i="32"/>
  <c r="N71" i="32"/>
  <c r="M71" i="32"/>
  <c r="K71" i="32"/>
  <c r="H71" i="32"/>
  <c r="G71" i="32"/>
  <c r="D71" i="32"/>
  <c r="A71" i="32"/>
  <c r="P70" i="32"/>
  <c r="N70" i="32"/>
  <c r="M70" i="32"/>
  <c r="K70" i="32"/>
  <c r="H70" i="32"/>
  <c r="G70" i="32"/>
  <c r="D70" i="32"/>
  <c r="A70" i="32"/>
  <c r="P69" i="32"/>
  <c r="N69" i="32"/>
  <c r="M69" i="32"/>
  <c r="K69" i="32"/>
  <c r="H69" i="32"/>
  <c r="G69" i="32"/>
  <c r="D69" i="32"/>
  <c r="A69" i="32"/>
  <c r="P68" i="32"/>
  <c r="N68" i="32"/>
  <c r="M68" i="32"/>
  <c r="K68" i="32"/>
  <c r="H68" i="32"/>
  <c r="G68" i="32"/>
  <c r="D68" i="32"/>
  <c r="A68" i="32"/>
  <c r="P67" i="32"/>
  <c r="N67" i="32"/>
  <c r="M67" i="32"/>
  <c r="K67" i="32"/>
  <c r="H67" i="32"/>
  <c r="G67" i="32"/>
  <c r="D67" i="32"/>
  <c r="A67" i="32"/>
  <c r="P66" i="32"/>
  <c r="N66" i="32"/>
  <c r="M66" i="32"/>
  <c r="K66" i="32"/>
  <c r="H66" i="32"/>
  <c r="G66" i="32"/>
  <c r="D66" i="32"/>
  <c r="A66" i="32"/>
  <c r="P65" i="32"/>
  <c r="N65" i="32"/>
  <c r="M65" i="32"/>
  <c r="K65" i="32"/>
  <c r="H65" i="32"/>
  <c r="G65" i="32"/>
  <c r="D65" i="32"/>
  <c r="A65" i="32"/>
  <c r="P64" i="32"/>
  <c r="N64" i="32"/>
  <c r="M64" i="32"/>
  <c r="K64" i="32"/>
  <c r="H64" i="32"/>
  <c r="G64" i="32"/>
  <c r="D64" i="32"/>
  <c r="A64" i="32"/>
  <c r="P63" i="32"/>
  <c r="N63" i="32"/>
  <c r="M63" i="32"/>
  <c r="K63" i="32"/>
  <c r="H63" i="32"/>
  <c r="G63" i="32"/>
  <c r="D63" i="32"/>
  <c r="A63" i="32"/>
  <c r="P62" i="32"/>
  <c r="N62" i="32"/>
  <c r="M62" i="32"/>
  <c r="K62" i="32"/>
  <c r="H62" i="32"/>
  <c r="G62" i="32"/>
  <c r="D62" i="32"/>
  <c r="A62" i="32"/>
  <c r="P61" i="32"/>
  <c r="N61" i="32"/>
  <c r="M61" i="32"/>
  <c r="K61" i="32"/>
  <c r="H61" i="32"/>
  <c r="G61" i="32"/>
  <c r="D61" i="32"/>
  <c r="A61" i="32"/>
  <c r="G57" i="32"/>
  <c r="D57" i="32"/>
  <c r="H57" i="32"/>
  <c r="F57" i="32"/>
  <c r="B57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L61" i="31"/>
  <c r="L62" i="31"/>
  <c r="L63" i="31"/>
  <c r="L64" i="31"/>
  <c r="L115" i="31" s="1"/>
  <c r="F57" i="31" s="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3" i="31"/>
  <c r="L114" i="31"/>
  <c r="J61" i="31"/>
  <c r="J115" i="31" s="1"/>
  <c r="E57" i="31" s="1"/>
  <c r="M57" i="31" s="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I61" i="31"/>
  <c r="I62" i="31"/>
  <c r="I115" i="31" s="1"/>
  <c r="I57" i="31" s="1"/>
  <c r="J57" i="31" s="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P74" i="31"/>
  <c r="N74" i="31"/>
  <c r="M74" i="31"/>
  <c r="K74" i="31"/>
  <c r="H74" i="31"/>
  <c r="G74" i="31"/>
  <c r="D74" i="31"/>
  <c r="A74" i="31"/>
  <c r="P73" i="31"/>
  <c r="N73" i="31"/>
  <c r="M73" i="31"/>
  <c r="K73" i="31"/>
  <c r="H73" i="31"/>
  <c r="G73" i="31"/>
  <c r="D73" i="31"/>
  <c r="A73" i="31"/>
  <c r="P72" i="31"/>
  <c r="N72" i="31"/>
  <c r="M72" i="31"/>
  <c r="K72" i="31"/>
  <c r="H72" i="31"/>
  <c r="G72" i="31"/>
  <c r="D72" i="31"/>
  <c r="A72" i="31"/>
  <c r="P71" i="31"/>
  <c r="N71" i="31"/>
  <c r="M71" i="31"/>
  <c r="K71" i="31"/>
  <c r="H71" i="31"/>
  <c r="G71" i="31"/>
  <c r="D71" i="31"/>
  <c r="A71" i="31"/>
  <c r="P70" i="31"/>
  <c r="N70" i="31"/>
  <c r="M70" i="31"/>
  <c r="K70" i="31"/>
  <c r="H70" i="31"/>
  <c r="G70" i="31"/>
  <c r="D70" i="31"/>
  <c r="A70" i="31"/>
  <c r="P69" i="31"/>
  <c r="N69" i="31"/>
  <c r="M69" i="31"/>
  <c r="K69" i="31"/>
  <c r="H69" i="31"/>
  <c r="G69" i="31"/>
  <c r="D69" i="31"/>
  <c r="A69" i="31"/>
  <c r="P68" i="31"/>
  <c r="N68" i="31"/>
  <c r="M68" i="31"/>
  <c r="K68" i="31"/>
  <c r="H68" i="31"/>
  <c r="G68" i="31"/>
  <c r="D68" i="31"/>
  <c r="A68" i="31"/>
  <c r="P67" i="31"/>
  <c r="N67" i="31"/>
  <c r="M67" i="31"/>
  <c r="K67" i="31"/>
  <c r="H67" i="31"/>
  <c r="G67" i="31"/>
  <c r="D67" i="31"/>
  <c r="A67" i="31"/>
  <c r="P66" i="31"/>
  <c r="N66" i="31"/>
  <c r="M66" i="31"/>
  <c r="K66" i="31"/>
  <c r="H66" i="31"/>
  <c r="G66" i="31"/>
  <c r="D66" i="31"/>
  <c r="A66" i="31"/>
  <c r="P65" i="31"/>
  <c r="N65" i="31"/>
  <c r="M65" i="31"/>
  <c r="K65" i="31"/>
  <c r="H65" i="31"/>
  <c r="G65" i="31"/>
  <c r="D65" i="31"/>
  <c r="A65" i="31"/>
  <c r="P64" i="31"/>
  <c r="N64" i="31"/>
  <c r="M64" i="31"/>
  <c r="K64" i="31"/>
  <c r="H64" i="31"/>
  <c r="G64" i="31"/>
  <c r="D64" i="31"/>
  <c r="A64" i="31"/>
  <c r="P63" i="31"/>
  <c r="N63" i="31"/>
  <c r="M63" i="31"/>
  <c r="K63" i="31"/>
  <c r="H63" i="31"/>
  <c r="G63" i="31"/>
  <c r="D63" i="31"/>
  <c r="A63" i="31"/>
  <c r="P62" i="31"/>
  <c r="N62" i="31"/>
  <c r="M62" i="31"/>
  <c r="K62" i="31"/>
  <c r="H62" i="31"/>
  <c r="G62" i="31"/>
  <c r="D62" i="31"/>
  <c r="A62" i="31"/>
  <c r="P61" i="31"/>
  <c r="N61" i="31"/>
  <c r="M61" i="31"/>
  <c r="K61" i="31"/>
  <c r="H61" i="31"/>
  <c r="G61" i="31"/>
  <c r="D61" i="31"/>
  <c r="A61" i="31"/>
  <c r="G57" i="31"/>
  <c r="D57" i="31"/>
  <c r="H57" i="3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115" i="36" s="1"/>
  <c r="F57" i="36" s="1"/>
  <c r="N57" i="36" s="1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115" i="36" s="1"/>
  <c r="E57" i="36" s="1"/>
  <c r="M57" i="36" s="1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115" i="36" s="1"/>
  <c r="I57" i="36" s="1"/>
  <c r="J57" i="36" s="1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F115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D57" i="36"/>
  <c r="H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15" i="35" s="1"/>
  <c r="F57" i="35" s="1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15" i="35" s="1"/>
  <c r="E57" i="35" s="1"/>
  <c r="M57" i="35" s="1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I115" i="35" s="1"/>
  <c r="I57" i="35" s="1"/>
  <c r="J57" i="35" s="1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C57" i="35" s="1"/>
  <c r="G57" i="35"/>
  <c r="D57" i="35"/>
  <c r="H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L115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15" i="37" s="1"/>
  <c r="E57" i="37" s="1"/>
  <c r="M57" i="37" s="1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5" i="37" s="1"/>
  <c r="I57" i="37" s="1"/>
  <c r="I114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F115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D57" i="37"/>
  <c r="H57" i="37"/>
  <c r="F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E21" i="2"/>
  <c r="H21" i="2"/>
  <c r="F21" i="2"/>
  <c r="G21" i="2"/>
  <c r="D21" i="2"/>
  <c r="C21" i="2"/>
  <c r="O115" i="36" l="1"/>
  <c r="K57" i="36" s="1"/>
  <c r="O115" i="35"/>
  <c r="K57" i="35" s="1"/>
  <c r="P115" i="31"/>
  <c r="L57" i="31" s="1"/>
  <c r="N57" i="37"/>
  <c r="N57" i="31"/>
  <c r="J57" i="37"/>
  <c r="N57" i="35"/>
  <c r="N57" i="32"/>
  <c r="D73" i="39"/>
  <c r="D71" i="39"/>
  <c r="D69" i="39"/>
  <c r="D67" i="39"/>
  <c r="D65" i="39"/>
  <c r="D79" i="40"/>
  <c r="D75" i="40"/>
  <c r="D73" i="40"/>
  <c r="D69" i="40"/>
  <c r="D82" i="39"/>
  <c r="D80" i="39"/>
  <c r="D78" i="39"/>
  <c r="D76" i="39"/>
  <c r="D61" i="39"/>
  <c r="D72" i="39"/>
  <c r="D70" i="39"/>
  <c r="D68" i="39"/>
  <c r="D66" i="39"/>
  <c r="D64" i="39"/>
  <c r="D80" i="40"/>
  <c r="D78" i="40"/>
  <c r="D76" i="40"/>
  <c r="D74" i="40"/>
  <c r="D72" i="40"/>
  <c r="D70" i="40"/>
  <c r="D83" i="39"/>
  <c r="D81" i="39"/>
  <c r="D79" i="39"/>
  <c r="D77" i="39"/>
  <c r="D75" i="39"/>
  <c r="D62" i="39"/>
  <c r="P115" i="37"/>
  <c r="L57" i="37" s="1"/>
  <c r="E115" i="37"/>
  <c r="E115" i="31"/>
  <c r="O115" i="37"/>
  <c r="K57" i="37" s="1"/>
  <c r="P115" i="35"/>
  <c r="L57" i="35" s="1"/>
  <c r="P115" i="36"/>
  <c r="L57" i="36" s="1"/>
  <c r="E115" i="32"/>
  <c r="E115" i="35"/>
  <c r="E115" i="36"/>
  <c r="O115" i="31"/>
  <c r="K57" i="31" s="1"/>
  <c r="P115" i="32"/>
  <c r="L57" i="32" s="1"/>
  <c r="O115" i="32"/>
  <c r="K57" i="32" s="1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8" i="6"/>
  <c r="E26" i="6"/>
  <c r="E24" i="6"/>
  <c r="E22" i="6"/>
  <c r="E20" i="6"/>
  <c r="E18" i="6"/>
  <c r="E16" i="6"/>
  <c r="E14" i="6"/>
  <c r="E12" i="6"/>
  <c r="E29" i="6"/>
  <c r="E27" i="6"/>
  <c r="E25" i="6"/>
  <c r="E23" i="6"/>
  <c r="E21" i="6"/>
  <c r="E19" i="6"/>
  <c r="E17" i="6"/>
  <c r="E15" i="6"/>
  <c r="E13" i="6"/>
  <c r="E11" i="6"/>
  <c r="E6" i="6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29" i="6"/>
  <c r="F27" i="6"/>
  <c r="F25" i="6"/>
  <c r="G25" i="6" s="1"/>
  <c r="F23" i="6"/>
  <c r="F21" i="6"/>
  <c r="F19" i="6"/>
  <c r="F17" i="6"/>
  <c r="G17" i="6" s="1"/>
  <c r="F15" i="6"/>
  <c r="F13" i="6"/>
  <c r="F11" i="6"/>
  <c r="F6" i="6"/>
  <c r="F97" i="6"/>
  <c r="G97" i="6" s="1"/>
  <c r="F30" i="6"/>
  <c r="G30" i="6" s="1"/>
  <c r="F28" i="6"/>
  <c r="F26" i="6"/>
  <c r="G26" i="6" s="1"/>
  <c r="F24" i="6"/>
  <c r="F22" i="6"/>
  <c r="G22" i="6" s="1"/>
  <c r="F20" i="6"/>
  <c r="F18" i="6"/>
  <c r="F16" i="6"/>
  <c r="F14" i="6"/>
  <c r="G14" i="6" s="1"/>
  <c r="F12" i="6"/>
  <c r="K12" i="6"/>
  <c r="K13" i="6"/>
  <c r="K15" i="6"/>
  <c r="K17" i="6"/>
  <c r="K19" i="6"/>
  <c r="K21" i="6"/>
  <c r="K23" i="6"/>
  <c r="K25" i="6"/>
  <c r="K27" i="6"/>
  <c r="K29" i="6"/>
  <c r="K31" i="6"/>
  <c r="L31" i="6" s="1"/>
  <c r="K32" i="6"/>
  <c r="L32" i="6" s="1"/>
  <c r="K33" i="6"/>
  <c r="L33" i="6" s="1"/>
  <c r="K34" i="6"/>
  <c r="L34" i="6" s="1"/>
  <c r="K35" i="6"/>
  <c r="L35" i="6" s="1"/>
  <c r="K36" i="6"/>
  <c r="L36" i="6" s="1"/>
  <c r="K37" i="6"/>
  <c r="L37" i="6" s="1"/>
  <c r="K38" i="6"/>
  <c r="L38" i="6" s="1"/>
  <c r="K39" i="6"/>
  <c r="L39" i="6" s="1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16" i="6"/>
  <c r="K20" i="6"/>
  <c r="K24" i="6"/>
  <c r="K28" i="6"/>
  <c r="Q6" i="2"/>
  <c r="Q8" i="2"/>
  <c r="Q10" i="2"/>
  <c r="Q12" i="2"/>
  <c r="Q14" i="2"/>
  <c r="Y5" i="2"/>
  <c r="Y7" i="2"/>
  <c r="Y9" i="2"/>
  <c r="Y11" i="2"/>
  <c r="Y13" i="2"/>
  <c r="Y15" i="2"/>
  <c r="Y17" i="2"/>
  <c r="Y19" i="2"/>
  <c r="Y21" i="2"/>
  <c r="Y23" i="2"/>
  <c r="U5" i="2"/>
  <c r="U7" i="2"/>
  <c r="U9" i="2"/>
  <c r="U11" i="2"/>
  <c r="U13" i="2"/>
  <c r="U15" i="2"/>
  <c r="U17" i="2"/>
  <c r="U19" i="2"/>
  <c r="K14" i="6"/>
  <c r="K18" i="6"/>
  <c r="K22" i="6"/>
  <c r="K26" i="6"/>
  <c r="K30" i="6"/>
  <c r="Q5" i="2"/>
  <c r="Q7" i="2"/>
  <c r="Q9" i="2"/>
  <c r="Q11" i="2"/>
  <c r="Q13" i="2"/>
  <c r="Q15" i="2"/>
  <c r="R15" i="2" s="1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Y6" i="2"/>
  <c r="Y8" i="2"/>
  <c r="Y10" i="2"/>
  <c r="Y12" i="2"/>
  <c r="Y14" i="2"/>
  <c r="Y16" i="2"/>
  <c r="Y18" i="2"/>
  <c r="Y20" i="2"/>
  <c r="Y22" i="2"/>
  <c r="Y24" i="2"/>
  <c r="Z24" i="2" s="1"/>
  <c r="Y25" i="2"/>
  <c r="Z25" i="2" s="1"/>
  <c r="Y26" i="2"/>
  <c r="Z26" i="2" s="1"/>
  <c r="Y27" i="2"/>
  <c r="Z27" i="2" s="1"/>
  <c r="Y28" i="2"/>
  <c r="Z28" i="2" s="1"/>
  <c r="Y29" i="2"/>
  <c r="Z29" i="2" s="1"/>
  <c r="Y30" i="2"/>
  <c r="Z30" i="2" s="1"/>
  <c r="Y32" i="2"/>
  <c r="Z32" i="2" s="1"/>
  <c r="Y34" i="2"/>
  <c r="Z34" i="2" s="1"/>
  <c r="Y36" i="2"/>
  <c r="Z36" i="2" s="1"/>
  <c r="Y38" i="2"/>
  <c r="Z38" i="2" s="1"/>
  <c r="Y40" i="2"/>
  <c r="Z40" i="2" s="1"/>
  <c r="Y42" i="2"/>
  <c r="Z42" i="2" s="1"/>
  <c r="Y44" i="2"/>
  <c r="Z44" i="2" s="1"/>
  <c r="Y46" i="2"/>
  <c r="Z46" i="2" s="1"/>
  <c r="Y48" i="2"/>
  <c r="Z48" i="2" s="1"/>
  <c r="Y50" i="2"/>
  <c r="Z50" i="2" s="1"/>
  <c r="Y52" i="2"/>
  <c r="Z52" i="2" s="1"/>
  <c r="Y54" i="2"/>
  <c r="Z54" i="2" s="1"/>
  <c r="U8" i="2"/>
  <c r="U12" i="2"/>
  <c r="U16" i="2"/>
  <c r="U20" i="2"/>
  <c r="V20" i="2" s="1"/>
  <c r="U22" i="2"/>
  <c r="V22" i="2" s="1"/>
  <c r="U24" i="2"/>
  <c r="V24" i="2" s="1"/>
  <c r="U26" i="2"/>
  <c r="V26" i="2" s="1"/>
  <c r="U28" i="2"/>
  <c r="V28" i="2" s="1"/>
  <c r="U30" i="2"/>
  <c r="V30" i="2" s="1"/>
  <c r="U32" i="2"/>
  <c r="V32" i="2" s="1"/>
  <c r="U34" i="2"/>
  <c r="V34" i="2" s="1"/>
  <c r="U36" i="2"/>
  <c r="V36" i="2" s="1"/>
  <c r="U38" i="2"/>
  <c r="V38" i="2" s="1"/>
  <c r="U40" i="2"/>
  <c r="V40" i="2" s="1"/>
  <c r="U42" i="2"/>
  <c r="V42" i="2" s="1"/>
  <c r="U44" i="2"/>
  <c r="V44" i="2" s="1"/>
  <c r="U46" i="2"/>
  <c r="V46" i="2" s="1"/>
  <c r="U48" i="2"/>
  <c r="V48" i="2" s="1"/>
  <c r="U50" i="2"/>
  <c r="V50" i="2" s="1"/>
  <c r="U52" i="2"/>
  <c r="V52" i="2" s="1"/>
  <c r="U54" i="2"/>
  <c r="V54" i="2" s="1"/>
  <c r="K11" i="6"/>
  <c r="K6" i="6"/>
  <c r="Y31" i="2"/>
  <c r="Z31" i="2" s="1"/>
  <c r="Y33" i="2"/>
  <c r="Z33" i="2" s="1"/>
  <c r="Y35" i="2"/>
  <c r="Z35" i="2" s="1"/>
  <c r="Y37" i="2"/>
  <c r="Z37" i="2" s="1"/>
  <c r="Y39" i="2"/>
  <c r="Z39" i="2" s="1"/>
  <c r="Y41" i="2"/>
  <c r="Z41" i="2" s="1"/>
  <c r="Y43" i="2"/>
  <c r="Z43" i="2" s="1"/>
  <c r="Y45" i="2"/>
  <c r="Z45" i="2" s="1"/>
  <c r="Y47" i="2"/>
  <c r="Z47" i="2" s="1"/>
  <c r="Y49" i="2"/>
  <c r="Z49" i="2" s="1"/>
  <c r="Y51" i="2"/>
  <c r="Z51" i="2" s="1"/>
  <c r="Y53" i="2"/>
  <c r="Z53" i="2" s="1"/>
  <c r="U6" i="2"/>
  <c r="U10" i="2"/>
  <c r="U14" i="2"/>
  <c r="U18" i="2"/>
  <c r="U21" i="2"/>
  <c r="V21" i="2" s="1"/>
  <c r="U23" i="2"/>
  <c r="V23" i="2" s="1"/>
  <c r="U25" i="2"/>
  <c r="V25" i="2" s="1"/>
  <c r="U27" i="2"/>
  <c r="V27" i="2" s="1"/>
  <c r="U29" i="2"/>
  <c r="V29" i="2" s="1"/>
  <c r="U31" i="2"/>
  <c r="V31" i="2" s="1"/>
  <c r="U33" i="2"/>
  <c r="V33" i="2" s="1"/>
  <c r="U35" i="2"/>
  <c r="V35" i="2" s="1"/>
  <c r="U37" i="2"/>
  <c r="V37" i="2" s="1"/>
  <c r="U39" i="2"/>
  <c r="V39" i="2" s="1"/>
  <c r="U41" i="2"/>
  <c r="V41" i="2" s="1"/>
  <c r="U43" i="2"/>
  <c r="V43" i="2" s="1"/>
  <c r="U45" i="2"/>
  <c r="V45" i="2" s="1"/>
  <c r="U47" i="2"/>
  <c r="V47" i="2" s="1"/>
  <c r="U49" i="2"/>
  <c r="V49" i="2" s="1"/>
  <c r="U51" i="2"/>
  <c r="V51" i="2" s="1"/>
  <c r="U53" i="2"/>
  <c r="V53" i="2" s="1"/>
  <c r="P5" i="2"/>
  <c r="P7" i="2"/>
  <c r="P9" i="2"/>
  <c r="P11" i="2"/>
  <c r="P13" i="2"/>
  <c r="X6" i="2"/>
  <c r="X8" i="2"/>
  <c r="X10" i="2"/>
  <c r="X12" i="2"/>
  <c r="X14" i="2"/>
  <c r="X16" i="2"/>
  <c r="X18" i="2"/>
  <c r="X20" i="2"/>
  <c r="X22" i="2"/>
  <c r="T6" i="2"/>
  <c r="T8" i="2"/>
  <c r="T10" i="2"/>
  <c r="T12" i="2"/>
  <c r="T14" i="2"/>
  <c r="T16" i="2"/>
  <c r="T18" i="2"/>
  <c r="P6" i="2"/>
  <c r="P8" i="2"/>
  <c r="P10" i="2"/>
  <c r="P12" i="2"/>
  <c r="P14" i="2"/>
  <c r="X5" i="2"/>
  <c r="X7" i="2"/>
  <c r="X9" i="2"/>
  <c r="X11" i="2"/>
  <c r="X13" i="2"/>
  <c r="X15" i="2"/>
  <c r="X17" i="2"/>
  <c r="X19" i="2"/>
  <c r="X21" i="2"/>
  <c r="X23" i="2"/>
  <c r="T5" i="2"/>
  <c r="T9" i="2"/>
  <c r="T13" i="2"/>
  <c r="T17" i="2"/>
  <c r="T54" i="2"/>
  <c r="T53" i="2"/>
  <c r="T52" i="2"/>
  <c r="T51" i="2"/>
  <c r="T50" i="2"/>
  <c r="T49" i="2"/>
  <c r="T48" i="2"/>
  <c r="T47" i="2"/>
  <c r="T46" i="2"/>
  <c r="T45" i="2"/>
  <c r="T44" i="2"/>
  <c r="X43" i="2"/>
  <c r="X42" i="2"/>
  <c r="X41" i="2"/>
  <c r="X40" i="2"/>
  <c r="P40" i="2"/>
  <c r="T39" i="2"/>
  <c r="X38" i="2"/>
  <c r="P38" i="2"/>
  <c r="T37" i="2"/>
  <c r="X36" i="2"/>
  <c r="P36" i="2"/>
  <c r="T35" i="2"/>
  <c r="X34" i="2"/>
  <c r="P34" i="2"/>
  <c r="T33" i="2"/>
  <c r="X32" i="2"/>
  <c r="P32" i="2"/>
  <c r="T31" i="2"/>
  <c r="X30" i="2"/>
  <c r="P30" i="2"/>
  <c r="X29" i="2"/>
  <c r="P29" i="2"/>
  <c r="X28" i="2"/>
  <c r="P28" i="2"/>
  <c r="X27" i="2"/>
  <c r="P27" i="2"/>
  <c r="T26" i="2"/>
  <c r="X25" i="2"/>
  <c r="P25" i="2"/>
  <c r="T24" i="2"/>
  <c r="T23" i="2"/>
  <c r="T22" i="2"/>
  <c r="T21" i="2"/>
  <c r="T20" i="2"/>
  <c r="P19" i="2"/>
  <c r="P17" i="2"/>
  <c r="P15" i="2"/>
  <c r="T7" i="2"/>
  <c r="T11" i="2"/>
  <c r="T15" i="2"/>
  <c r="T19" i="2"/>
  <c r="X54" i="2"/>
  <c r="X53" i="2"/>
  <c r="X52" i="2"/>
  <c r="X51" i="2"/>
  <c r="X50" i="2"/>
  <c r="X49" i="2"/>
  <c r="X48" i="2"/>
  <c r="X47" i="2"/>
  <c r="X46" i="2"/>
  <c r="X45" i="2"/>
  <c r="X44" i="2"/>
  <c r="T43" i="2"/>
  <c r="T42" i="2"/>
  <c r="T41" i="2"/>
  <c r="T40" i="2"/>
  <c r="X39" i="2"/>
  <c r="P39" i="2"/>
  <c r="T38" i="2"/>
  <c r="X37" i="2"/>
  <c r="P37" i="2"/>
  <c r="T36" i="2"/>
  <c r="X35" i="2"/>
  <c r="P35" i="2"/>
  <c r="T34" i="2"/>
  <c r="X33" i="2"/>
  <c r="P33" i="2"/>
  <c r="T32" i="2"/>
  <c r="X31" i="2"/>
  <c r="P31" i="2"/>
  <c r="T30" i="2"/>
  <c r="T29" i="2"/>
  <c r="T28" i="2"/>
  <c r="T27" i="2"/>
  <c r="X26" i="2"/>
  <c r="P26" i="2"/>
  <c r="T25" i="2"/>
  <c r="X24" i="2"/>
  <c r="P24" i="2"/>
  <c r="P23" i="2"/>
  <c r="P22" i="2"/>
  <c r="P21" i="2"/>
  <c r="P20" i="2"/>
  <c r="P18" i="2"/>
  <c r="P16" i="2"/>
  <c r="H12" i="6"/>
  <c r="H14" i="6"/>
  <c r="H16" i="6"/>
  <c r="H18" i="6"/>
  <c r="H20" i="6"/>
  <c r="H22" i="6"/>
  <c r="H24" i="6"/>
  <c r="H26" i="6"/>
  <c r="H28" i="6"/>
  <c r="H30" i="6"/>
  <c r="H32" i="6"/>
  <c r="N32" i="6" s="1"/>
  <c r="P32" i="6" s="1"/>
  <c r="R32" i="6" s="1"/>
  <c r="H34" i="6"/>
  <c r="N34" i="6" s="1"/>
  <c r="P34" i="6" s="1"/>
  <c r="R34" i="6" s="1"/>
  <c r="H36" i="6"/>
  <c r="N36" i="6" s="1"/>
  <c r="P36" i="6" s="1"/>
  <c r="R36" i="6" s="1"/>
  <c r="H38" i="6"/>
  <c r="N38" i="6" s="1"/>
  <c r="P38" i="6" s="1"/>
  <c r="R38" i="6" s="1"/>
  <c r="H40" i="6"/>
  <c r="N40" i="6" s="1"/>
  <c r="P40" i="6" s="1"/>
  <c r="R40" i="6" s="1"/>
  <c r="H42" i="6"/>
  <c r="N42" i="6" s="1"/>
  <c r="P42" i="6" s="1"/>
  <c r="R42" i="6" s="1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H15" i="6"/>
  <c r="H19" i="6"/>
  <c r="H23" i="6"/>
  <c r="H27" i="6"/>
  <c r="H31" i="6"/>
  <c r="N31" i="6" s="1"/>
  <c r="P31" i="6" s="1"/>
  <c r="R31" i="6" s="1"/>
  <c r="H35" i="6"/>
  <c r="N35" i="6" s="1"/>
  <c r="P35" i="6" s="1"/>
  <c r="R35" i="6" s="1"/>
  <c r="H39" i="6"/>
  <c r="N39" i="6" s="1"/>
  <c r="P39" i="6" s="1"/>
  <c r="R39" i="6" s="1"/>
  <c r="H43" i="6"/>
  <c r="N43" i="6" s="1"/>
  <c r="P43" i="6" s="1"/>
  <c r="R43" i="6" s="1"/>
  <c r="H47" i="6"/>
  <c r="N47" i="6" s="1"/>
  <c r="P47" i="6" s="1"/>
  <c r="R47" i="6" s="1"/>
  <c r="H51" i="6"/>
  <c r="N51" i="6" s="1"/>
  <c r="P51" i="6" s="1"/>
  <c r="R51" i="6" s="1"/>
  <c r="H55" i="6"/>
  <c r="N55" i="6" s="1"/>
  <c r="P55" i="6" s="1"/>
  <c r="R55" i="6" s="1"/>
  <c r="H59" i="6"/>
  <c r="N59" i="6" s="1"/>
  <c r="P59" i="6" s="1"/>
  <c r="R59" i="6" s="1"/>
  <c r="H63" i="6"/>
  <c r="N63" i="6" s="1"/>
  <c r="P63" i="6" s="1"/>
  <c r="R63" i="6" s="1"/>
  <c r="H67" i="6"/>
  <c r="N67" i="6" s="1"/>
  <c r="P67" i="6" s="1"/>
  <c r="R67" i="6" s="1"/>
  <c r="H71" i="6"/>
  <c r="N71" i="6" s="1"/>
  <c r="P71" i="6" s="1"/>
  <c r="R71" i="6" s="1"/>
  <c r="H75" i="6"/>
  <c r="N75" i="6" s="1"/>
  <c r="P75" i="6" s="1"/>
  <c r="R75" i="6" s="1"/>
  <c r="H79" i="6"/>
  <c r="N79" i="6" s="1"/>
  <c r="P79" i="6" s="1"/>
  <c r="R79" i="6" s="1"/>
  <c r="H83" i="6"/>
  <c r="N83" i="6" s="1"/>
  <c r="P83" i="6" s="1"/>
  <c r="R83" i="6" s="1"/>
  <c r="H87" i="6"/>
  <c r="N87" i="6" s="1"/>
  <c r="P87" i="6" s="1"/>
  <c r="R87" i="6" s="1"/>
  <c r="H91" i="6"/>
  <c r="N91" i="6" s="1"/>
  <c r="P91" i="6" s="1"/>
  <c r="R91" i="6" s="1"/>
  <c r="H95" i="6"/>
  <c r="N95" i="6" s="1"/>
  <c r="P95" i="6" s="1"/>
  <c r="R95" i="6" s="1"/>
  <c r="H13" i="6"/>
  <c r="H17" i="6"/>
  <c r="H21" i="6"/>
  <c r="H25" i="6"/>
  <c r="H29" i="6"/>
  <c r="H33" i="6"/>
  <c r="N33" i="6" s="1"/>
  <c r="P33" i="6" s="1"/>
  <c r="R33" i="6" s="1"/>
  <c r="H37" i="6"/>
  <c r="N37" i="6" s="1"/>
  <c r="P37" i="6" s="1"/>
  <c r="R37" i="6" s="1"/>
  <c r="H41" i="6"/>
  <c r="N41" i="6" s="1"/>
  <c r="P41" i="6" s="1"/>
  <c r="R41" i="6" s="1"/>
  <c r="H45" i="6"/>
  <c r="N45" i="6" s="1"/>
  <c r="P45" i="6" s="1"/>
  <c r="R45" i="6" s="1"/>
  <c r="H49" i="6"/>
  <c r="N49" i="6" s="1"/>
  <c r="P49" i="6" s="1"/>
  <c r="R49" i="6" s="1"/>
  <c r="H53" i="6"/>
  <c r="N53" i="6" s="1"/>
  <c r="P53" i="6" s="1"/>
  <c r="R53" i="6" s="1"/>
  <c r="H57" i="6"/>
  <c r="N57" i="6" s="1"/>
  <c r="P57" i="6" s="1"/>
  <c r="R57" i="6" s="1"/>
  <c r="H61" i="6"/>
  <c r="N61" i="6" s="1"/>
  <c r="P61" i="6" s="1"/>
  <c r="R61" i="6" s="1"/>
  <c r="H65" i="6"/>
  <c r="N65" i="6" s="1"/>
  <c r="P65" i="6" s="1"/>
  <c r="R65" i="6" s="1"/>
  <c r="H69" i="6"/>
  <c r="N69" i="6" s="1"/>
  <c r="P69" i="6" s="1"/>
  <c r="R69" i="6" s="1"/>
  <c r="H73" i="6"/>
  <c r="N73" i="6" s="1"/>
  <c r="P73" i="6" s="1"/>
  <c r="R73" i="6" s="1"/>
  <c r="H77" i="6"/>
  <c r="N77" i="6" s="1"/>
  <c r="P77" i="6" s="1"/>
  <c r="R77" i="6" s="1"/>
  <c r="H81" i="6"/>
  <c r="N81" i="6" s="1"/>
  <c r="P81" i="6" s="1"/>
  <c r="R81" i="6" s="1"/>
  <c r="H85" i="6"/>
  <c r="N85" i="6" s="1"/>
  <c r="P85" i="6" s="1"/>
  <c r="R85" i="6" s="1"/>
  <c r="H89" i="6"/>
  <c r="N89" i="6" s="1"/>
  <c r="P89" i="6" s="1"/>
  <c r="R89" i="6" s="1"/>
  <c r="H93" i="6"/>
  <c r="N93" i="6" s="1"/>
  <c r="P93" i="6" s="1"/>
  <c r="R93" i="6" s="1"/>
  <c r="H97" i="6"/>
  <c r="N97" i="6" s="1"/>
  <c r="P97" i="6" s="1"/>
  <c r="R97" i="6" s="1"/>
  <c r="J12" i="6"/>
  <c r="J14" i="6"/>
  <c r="J16" i="6"/>
  <c r="J18" i="6"/>
  <c r="J20" i="6"/>
  <c r="J22" i="6"/>
  <c r="J24" i="6"/>
  <c r="J26" i="6"/>
  <c r="J28" i="6"/>
  <c r="J30" i="6"/>
  <c r="J13" i="6"/>
  <c r="J17" i="6"/>
  <c r="J21" i="6"/>
  <c r="J25" i="6"/>
  <c r="J29" i="6"/>
  <c r="J15" i="6"/>
  <c r="J19" i="6"/>
  <c r="J23" i="6"/>
  <c r="J27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11" i="6"/>
  <c r="I6" i="6"/>
  <c r="G18" i="6" l="1"/>
  <c r="G13" i="6"/>
  <c r="G21" i="6"/>
  <c r="G29" i="6"/>
  <c r="G12" i="6"/>
  <c r="G16" i="6"/>
  <c r="G20" i="6"/>
  <c r="G24" i="6"/>
  <c r="G28" i="6"/>
  <c r="G15" i="6"/>
  <c r="G19" i="6"/>
  <c r="G23" i="6"/>
  <c r="G27" i="6"/>
  <c r="V18" i="2"/>
  <c r="V10" i="2"/>
  <c r="V16" i="2"/>
  <c r="V8" i="2"/>
  <c r="Z22" i="2"/>
  <c r="Z18" i="2"/>
  <c r="Z14" i="2"/>
  <c r="Z10" i="2"/>
  <c r="Z6" i="2"/>
  <c r="R11" i="2"/>
  <c r="R7" i="2"/>
  <c r="L30" i="6"/>
  <c r="L22" i="6"/>
  <c r="L14" i="6"/>
  <c r="V17" i="2"/>
  <c r="V13" i="2"/>
  <c r="V9" i="2"/>
  <c r="V5" i="2"/>
  <c r="Z21" i="2"/>
  <c r="Z17" i="2"/>
  <c r="Z13" i="2"/>
  <c r="Z9" i="2"/>
  <c r="Z5" i="2"/>
  <c r="R12" i="2"/>
  <c r="R8" i="2"/>
  <c r="L28" i="6"/>
  <c r="L20" i="6"/>
  <c r="L27" i="6"/>
  <c r="L23" i="6"/>
  <c r="L19" i="6"/>
  <c r="L15" i="6"/>
  <c r="L12" i="6"/>
  <c r="G7" i="6"/>
  <c r="V14" i="2"/>
  <c r="V6" i="2"/>
  <c r="V12" i="2"/>
  <c r="Z20" i="2"/>
  <c r="Z16" i="2"/>
  <c r="Z12" i="2"/>
  <c r="Z8" i="2"/>
  <c r="R13" i="2"/>
  <c r="R9" i="2"/>
  <c r="R5" i="2"/>
  <c r="L26" i="6"/>
  <c r="L18" i="6"/>
  <c r="V19" i="2"/>
  <c r="V15" i="2"/>
  <c r="V11" i="2"/>
  <c r="V7" i="2"/>
  <c r="Z23" i="2"/>
  <c r="Z19" i="2"/>
  <c r="Z15" i="2"/>
  <c r="Z11" i="2"/>
  <c r="Z7" i="2"/>
  <c r="R14" i="2"/>
  <c r="R10" i="2"/>
  <c r="R6" i="2"/>
  <c r="L24" i="6"/>
  <c r="L16" i="6"/>
  <c r="L29" i="6"/>
  <c r="L25" i="6"/>
  <c r="L21" i="6"/>
  <c r="L17" i="6"/>
  <c r="L13" i="6"/>
  <c r="E30" i="2" l="1"/>
  <c r="F30" i="2"/>
  <c r="L7" i="6"/>
  <c r="H2" i="6" s="1"/>
  <c r="E28" i="2"/>
  <c r="F28" i="2"/>
  <c r="E29" i="2"/>
  <c r="F29" i="2"/>
  <c r="N17" i="6" l="1"/>
  <c r="N15" i="6"/>
  <c r="N26" i="6"/>
  <c r="N18" i="6"/>
  <c r="N29" i="6"/>
  <c r="N13" i="6"/>
  <c r="N19" i="6"/>
  <c r="N24" i="6"/>
  <c r="N16" i="6"/>
  <c r="N25" i="6"/>
  <c r="N23" i="6"/>
  <c r="N30" i="6"/>
  <c r="N22" i="6"/>
  <c r="N14" i="6"/>
  <c r="N12" i="6"/>
  <c r="N21" i="6"/>
  <c r="N27" i="6"/>
  <c r="N28" i="6"/>
  <c r="N20" i="6"/>
  <c r="E32" i="2"/>
  <c r="O68" i="40" s="1"/>
  <c r="P68" i="40" s="1"/>
  <c r="O62" i="40" l="1"/>
  <c r="P62" i="40" s="1"/>
  <c r="O63" i="40"/>
  <c r="P63" i="40" s="1"/>
  <c r="O77" i="40"/>
  <c r="P77" i="40" s="1"/>
  <c r="O73" i="40"/>
  <c r="P73" i="40" s="1"/>
  <c r="O69" i="40"/>
  <c r="P69" i="40" s="1"/>
  <c r="O78" i="40"/>
  <c r="P78" i="40" s="1"/>
  <c r="O74" i="40"/>
  <c r="P74" i="40" s="1"/>
  <c r="O70" i="40"/>
  <c r="P70" i="40" s="1"/>
  <c r="O79" i="40"/>
  <c r="P79" i="40" s="1"/>
  <c r="O75" i="40"/>
  <c r="P75" i="40" s="1"/>
  <c r="O71" i="40"/>
  <c r="P71" i="40" s="1"/>
  <c r="O80" i="40"/>
  <c r="P80" i="40" s="1"/>
  <c r="O76" i="40"/>
  <c r="P76" i="40" s="1"/>
  <c r="O72" i="40"/>
  <c r="P72" i="40" s="1"/>
  <c r="O81" i="39"/>
  <c r="P81" i="39" s="1"/>
  <c r="O77" i="39"/>
  <c r="P77" i="39" s="1"/>
  <c r="O73" i="39"/>
  <c r="P73" i="39" s="1"/>
  <c r="O69" i="39"/>
  <c r="P69" i="39" s="1"/>
  <c r="O65" i="39"/>
  <c r="P65" i="39" s="1"/>
  <c r="O82" i="39"/>
  <c r="P82" i="39" s="1"/>
  <c r="O78" i="39"/>
  <c r="P78" i="39" s="1"/>
  <c r="O72" i="39"/>
  <c r="P72" i="39" s="1"/>
  <c r="O68" i="39"/>
  <c r="P68" i="39" s="1"/>
  <c r="O64" i="39"/>
  <c r="P64" i="39" s="1"/>
  <c r="O83" i="39"/>
  <c r="P83" i="39" s="1"/>
  <c r="O79" i="39"/>
  <c r="P79" i="39" s="1"/>
  <c r="O75" i="39"/>
  <c r="P75" i="39" s="1"/>
  <c r="O71" i="39"/>
  <c r="P71" i="39" s="1"/>
  <c r="O67" i="39"/>
  <c r="P67" i="39" s="1"/>
  <c r="O61" i="39"/>
  <c r="O80" i="39"/>
  <c r="P80" i="39" s="1"/>
  <c r="O76" i="39"/>
  <c r="P76" i="39" s="1"/>
  <c r="O70" i="39"/>
  <c r="P70" i="39" s="1"/>
  <c r="O66" i="39"/>
  <c r="P66" i="39" s="1"/>
  <c r="O62" i="39"/>
  <c r="P62" i="39" s="1"/>
  <c r="N7" i="6"/>
  <c r="H4" i="6" s="1"/>
  <c r="P3" i="6"/>
  <c r="F68" i="40" l="1"/>
  <c r="E68" i="40"/>
  <c r="E62" i="40"/>
  <c r="F62" i="40"/>
  <c r="F63" i="40"/>
  <c r="E63" i="40"/>
  <c r="E77" i="40"/>
  <c r="F77" i="40"/>
  <c r="P17" i="6"/>
  <c r="R17" i="6" s="1"/>
  <c r="P18" i="6"/>
  <c r="R18" i="6" s="1"/>
  <c r="P24" i="6"/>
  <c r="R24" i="6" s="1"/>
  <c r="P14" i="6"/>
  <c r="R14" i="6" s="1"/>
  <c r="E79" i="40"/>
  <c r="E75" i="40"/>
  <c r="E73" i="40"/>
  <c r="E71" i="40"/>
  <c r="E69" i="40"/>
  <c r="E80" i="40"/>
  <c r="E78" i="40"/>
  <c r="E76" i="40"/>
  <c r="E74" i="40"/>
  <c r="E72" i="40"/>
  <c r="E70" i="40"/>
  <c r="F80" i="40"/>
  <c r="F78" i="40"/>
  <c r="F76" i="40"/>
  <c r="F74" i="40"/>
  <c r="F72" i="40"/>
  <c r="F70" i="40"/>
  <c r="F79" i="40"/>
  <c r="F75" i="40"/>
  <c r="F73" i="40"/>
  <c r="F71" i="40"/>
  <c r="F69" i="40"/>
  <c r="O115" i="40"/>
  <c r="K57" i="40" s="1"/>
  <c r="P115" i="40"/>
  <c r="L57" i="40" s="1"/>
  <c r="F82" i="39"/>
  <c r="F80" i="39"/>
  <c r="F78" i="39"/>
  <c r="F76" i="39"/>
  <c r="E73" i="39"/>
  <c r="E71" i="39"/>
  <c r="E69" i="39"/>
  <c r="E67" i="39"/>
  <c r="E65" i="39"/>
  <c r="F62" i="39"/>
  <c r="F83" i="39"/>
  <c r="F81" i="39"/>
  <c r="F79" i="39"/>
  <c r="F77" i="39"/>
  <c r="F75" i="39"/>
  <c r="E72" i="39"/>
  <c r="E70" i="39"/>
  <c r="E68" i="39"/>
  <c r="E66" i="39"/>
  <c r="E64" i="39"/>
  <c r="F61" i="39"/>
  <c r="E83" i="39"/>
  <c r="E81" i="39"/>
  <c r="E79" i="39"/>
  <c r="E77" i="39"/>
  <c r="E75" i="39"/>
  <c r="F72" i="39"/>
  <c r="F70" i="39"/>
  <c r="F68" i="39"/>
  <c r="F66" i="39"/>
  <c r="F64" i="39"/>
  <c r="E61" i="39"/>
  <c r="E82" i="39"/>
  <c r="E80" i="39"/>
  <c r="E78" i="39"/>
  <c r="E76" i="39"/>
  <c r="F73" i="39"/>
  <c r="F71" i="39"/>
  <c r="F69" i="39"/>
  <c r="F67" i="39"/>
  <c r="F65" i="39"/>
  <c r="E62" i="39"/>
  <c r="O115" i="39"/>
  <c r="K57" i="39" s="1"/>
  <c r="P115" i="39"/>
  <c r="L57" i="39" s="1"/>
  <c r="P61" i="39"/>
  <c r="P21" i="6"/>
  <c r="R21" i="6" s="1"/>
  <c r="P29" i="6"/>
  <c r="R29" i="6" s="1"/>
  <c r="P16" i="6"/>
  <c r="R16" i="6" s="1"/>
  <c r="P22" i="6"/>
  <c r="R22" i="6" s="1"/>
  <c r="P20" i="6"/>
  <c r="R20" i="6" s="1"/>
  <c r="P15" i="6"/>
  <c r="R15" i="6" s="1"/>
  <c r="P13" i="6"/>
  <c r="R13" i="6" s="1"/>
  <c r="P25" i="6"/>
  <c r="R25" i="6" s="1"/>
  <c r="P28" i="6"/>
  <c r="R28" i="6" s="1"/>
  <c r="P26" i="6"/>
  <c r="R26" i="6" s="1"/>
  <c r="P19" i="6"/>
  <c r="R19" i="6" s="1"/>
  <c r="P23" i="6"/>
  <c r="R23" i="6" s="1"/>
  <c r="P27" i="6"/>
  <c r="R27" i="6" s="1"/>
  <c r="P30" i="6"/>
  <c r="R30" i="6" s="1"/>
  <c r="P12" i="6"/>
  <c r="Q68" i="40" l="1"/>
  <c r="J68" i="40"/>
  <c r="M68" i="40"/>
  <c r="Q62" i="40"/>
  <c r="M62" i="40"/>
  <c r="J62" i="40"/>
  <c r="Q63" i="40"/>
  <c r="J63" i="40"/>
  <c r="M63" i="40"/>
  <c r="J77" i="40"/>
  <c r="Q77" i="40"/>
  <c r="M77" i="40"/>
  <c r="Q69" i="40"/>
  <c r="M69" i="40"/>
  <c r="J69" i="40"/>
  <c r="Q73" i="40"/>
  <c r="M73" i="40"/>
  <c r="J73" i="40"/>
  <c r="E115" i="40"/>
  <c r="Q70" i="40"/>
  <c r="J70" i="40"/>
  <c r="M70" i="40"/>
  <c r="Q74" i="40"/>
  <c r="J74" i="40"/>
  <c r="M74" i="40"/>
  <c r="Q78" i="40"/>
  <c r="J78" i="40"/>
  <c r="M78" i="40"/>
  <c r="F115" i="40"/>
  <c r="Q71" i="40"/>
  <c r="M71" i="40"/>
  <c r="J71" i="40"/>
  <c r="Q75" i="40"/>
  <c r="M75" i="40"/>
  <c r="J75" i="40"/>
  <c r="Q79" i="40"/>
  <c r="M79" i="40"/>
  <c r="J79" i="40"/>
  <c r="Q72" i="40"/>
  <c r="J72" i="40"/>
  <c r="M72" i="40"/>
  <c r="Q76" i="40"/>
  <c r="J76" i="40"/>
  <c r="M76" i="40"/>
  <c r="Q80" i="40"/>
  <c r="J80" i="40"/>
  <c r="M80" i="40"/>
  <c r="Q65" i="39"/>
  <c r="M65" i="39"/>
  <c r="J65" i="39"/>
  <c r="Q69" i="39"/>
  <c r="M69" i="39"/>
  <c r="J69" i="39"/>
  <c r="Q73" i="39"/>
  <c r="M73" i="39"/>
  <c r="J73" i="39"/>
  <c r="Q64" i="39"/>
  <c r="M64" i="39"/>
  <c r="J64" i="39"/>
  <c r="Q68" i="39"/>
  <c r="M68" i="39"/>
  <c r="J68" i="39"/>
  <c r="Q72" i="39"/>
  <c r="M72" i="39"/>
  <c r="J72" i="39"/>
  <c r="F115" i="39"/>
  <c r="Q61" i="39"/>
  <c r="M61" i="39"/>
  <c r="J61" i="39"/>
  <c r="Q75" i="39"/>
  <c r="M75" i="39"/>
  <c r="J75" i="39"/>
  <c r="Q79" i="39"/>
  <c r="M79" i="39"/>
  <c r="J79" i="39"/>
  <c r="Q83" i="39"/>
  <c r="M83" i="39"/>
  <c r="J83" i="39"/>
  <c r="Q78" i="39"/>
  <c r="J78" i="39"/>
  <c r="M78" i="39"/>
  <c r="Q82" i="39"/>
  <c r="J82" i="39"/>
  <c r="M82" i="39"/>
  <c r="Q67" i="39"/>
  <c r="M67" i="39"/>
  <c r="J67" i="39"/>
  <c r="Q71" i="39"/>
  <c r="M71" i="39"/>
  <c r="J71" i="39"/>
  <c r="E115" i="39"/>
  <c r="Q66" i="39"/>
  <c r="M66" i="39"/>
  <c r="J66" i="39"/>
  <c r="Q70" i="39"/>
  <c r="M70" i="39"/>
  <c r="J70" i="39"/>
  <c r="Q77" i="39"/>
  <c r="M77" i="39"/>
  <c r="J77" i="39"/>
  <c r="Q81" i="39"/>
  <c r="M81" i="39"/>
  <c r="J81" i="39"/>
  <c r="Q62" i="39"/>
  <c r="J62" i="39"/>
  <c r="M62" i="39"/>
  <c r="Q76" i="39"/>
  <c r="J76" i="39"/>
  <c r="M76" i="39"/>
  <c r="Q80" i="39"/>
  <c r="J80" i="39"/>
  <c r="M80" i="39"/>
  <c r="R12" i="6"/>
  <c r="P7" i="6"/>
  <c r="J115" i="40" l="1"/>
  <c r="E57" i="40" s="1"/>
  <c r="M57" i="40" s="1"/>
  <c r="J115" i="39"/>
  <c r="E57" i="39" s="1"/>
  <c r="M57" i="39" s="1"/>
  <c r="R8" i="6"/>
  <c r="G68" i="40" s="1"/>
  <c r="N68" i="40" s="1"/>
  <c r="R7" i="6"/>
  <c r="K68" i="40" l="1"/>
  <c r="L68" i="40" s="1"/>
  <c r="H68" i="40"/>
  <c r="I68" i="40" s="1"/>
  <c r="G63" i="40"/>
  <c r="G62" i="40"/>
  <c r="G77" i="40"/>
  <c r="G74" i="40"/>
  <c r="G75" i="40"/>
  <c r="G76" i="40"/>
  <c r="G69" i="40"/>
  <c r="G70" i="40"/>
  <c r="G78" i="40"/>
  <c r="G71" i="40"/>
  <c r="G79" i="40"/>
  <c r="G72" i="40"/>
  <c r="G80" i="40"/>
  <c r="G73" i="40"/>
  <c r="G78" i="39"/>
  <c r="G77" i="39"/>
  <c r="G66" i="39"/>
  <c r="G65" i="39"/>
  <c r="G73" i="39"/>
  <c r="G62" i="39"/>
  <c r="G80" i="39"/>
  <c r="G79" i="39"/>
  <c r="G64" i="39"/>
  <c r="G72" i="39"/>
  <c r="G71" i="39"/>
  <c r="G82" i="39"/>
  <c r="G81" i="39"/>
  <c r="G70" i="39"/>
  <c r="G69" i="39"/>
  <c r="G61" i="39"/>
  <c r="G76" i="39"/>
  <c r="G75" i="39"/>
  <c r="G83" i="39"/>
  <c r="G68" i="39"/>
  <c r="G67" i="39"/>
  <c r="I4" i="6"/>
  <c r="K62" i="40" l="1"/>
  <c r="L62" i="40" s="1"/>
  <c r="H62" i="40"/>
  <c r="I62" i="40" s="1"/>
  <c r="N62" i="40"/>
  <c r="H63" i="40"/>
  <c r="I63" i="40" s="1"/>
  <c r="K63" i="40"/>
  <c r="L63" i="40" s="1"/>
  <c r="N63" i="40"/>
  <c r="K77" i="40"/>
  <c r="L77" i="40" s="1"/>
  <c r="H77" i="40"/>
  <c r="I77" i="40" s="1"/>
  <c r="N77" i="40"/>
  <c r="K73" i="40"/>
  <c r="L73" i="40" s="1"/>
  <c r="H73" i="40"/>
  <c r="I73" i="40" s="1"/>
  <c r="N73" i="40"/>
  <c r="H72" i="40"/>
  <c r="I72" i="40" s="1"/>
  <c r="K72" i="40"/>
  <c r="L72" i="40" s="1"/>
  <c r="N72" i="40"/>
  <c r="K79" i="40"/>
  <c r="L79" i="40" s="1"/>
  <c r="H79" i="40"/>
  <c r="I79" i="40" s="1"/>
  <c r="N79" i="40"/>
  <c r="H78" i="40"/>
  <c r="I78" i="40" s="1"/>
  <c r="K78" i="40"/>
  <c r="L78" i="40" s="1"/>
  <c r="N78" i="40"/>
  <c r="K69" i="40"/>
  <c r="L69" i="40" s="1"/>
  <c r="H69" i="40"/>
  <c r="I69" i="40" s="1"/>
  <c r="N69" i="40"/>
  <c r="K75" i="40"/>
  <c r="L75" i="40" s="1"/>
  <c r="H75" i="40"/>
  <c r="I75" i="40" s="1"/>
  <c r="N75" i="40"/>
  <c r="H74" i="40"/>
  <c r="I74" i="40" s="1"/>
  <c r="K74" i="40"/>
  <c r="L74" i="40" s="1"/>
  <c r="N74" i="40"/>
  <c r="H80" i="40"/>
  <c r="I80" i="40" s="1"/>
  <c r="K80" i="40"/>
  <c r="L80" i="40" s="1"/>
  <c r="N80" i="40"/>
  <c r="K71" i="40"/>
  <c r="L71" i="40" s="1"/>
  <c r="H71" i="40"/>
  <c r="I71" i="40" s="1"/>
  <c r="N71" i="40"/>
  <c r="H70" i="40"/>
  <c r="I70" i="40" s="1"/>
  <c r="K70" i="40"/>
  <c r="L70" i="40" s="1"/>
  <c r="N70" i="40"/>
  <c r="H76" i="40"/>
  <c r="I76" i="40" s="1"/>
  <c r="K76" i="40"/>
  <c r="L76" i="40" s="1"/>
  <c r="N76" i="40"/>
  <c r="K67" i="39"/>
  <c r="L67" i="39" s="1"/>
  <c r="H67" i="39"/>
  <c r="I67" i="39" s="1"/>
  <c r="N67" i="39"/>
  <c r="K83" i="39"/>
  <c r="L83" i="39" s="1"/>
  <c r="H83" i="39"/>
  <c r="I83" i="39" s="1"/>
  <c r="N83" i="39"/>
  <c r="H76" i="39"/>
  <c r="I76" i="39" s="1"/>
  <c r="K76" i="39"/>
  <c r="L76" i="39" s="1"/>
  <c r="N76" i="39"/>
  <c r="K69" i="39"/>
  <c r="L69" i="39" s="1"/>
  <c r="H69" i="39"/>
  <c r="I69" i="39" s="1"/>
  <c r="N69" i="39"/>
  <c r="K81" i="39"/>
  <c r="L81" i="39" s="1"/>
  <c r="H81" i="39"/>
  <c r="I81" i="39" s="1"/>
  <c r="N81" i="39"/>
  <c r="K71" i="39"/>
  <c r="L71" i="39" s="1"/>
  <c r="H71" i="39"/>
  <c r="I71" i="39" s="1"/>
  <c r="N71" i="39"/>
  <c r="H64" i="39"/>
  <c r="I64" i="39" s="1"/>
  <c r="K64" i="39"/>
  <c r="L64" i="39" s="1"/>
  <c r="N64" i="39"/>
  <c r="H80" i="39"/>
  <c r="I80" i="39" s="1"/>
  <c r="K80" i="39"/>
  <c r="L80" i="39" s="1"/>
  <c r="N80" i="39"/>
  <c r="K73" i="39"/>
  <c r="L73" i="39" s="1"/>
  <c r="H73" i="39"/>
  <c r="I73" i="39" s="1"/>
  <c r="N73" i="39"/>
  <c r="H66" i="39"/>
  <c r="I66" i="39" s="1"/>
  <c r="K66" i="39"/>
  <c r="L66" i="39" s="1"/>
  <c r="N66" i="39"/>
  <c r="H78" i="39"/>
  <c r="I78" i="39" s="1"/>
  <c r="K78" i="39"/>
  <c r="L78" i="39" s="1"/>
  <c r="N78" i="39"/>
  <c r="H68" i="39"/>
  <c r="I68" i="39" s="1"/>
  <c r="K68" i="39"/>
  <c r="L68" i="39" s="1"/>
  <c r="N68" i="39"/>
  <c r="K75" i="39"/>
  <c r="L75" i="39" s="1"/>
  <c r="H75" i="39"/>
  <c r="I75" i="39" s="1"/>
  <c r="N75" i="39"/>
  <c r="K61" i="39"/>
  <c r="L61" i="39" s="1"/>
  <c r="H61" i="39"/>
  <c r="I61" i="39" s="1"/>
  <c r="N61" i="39"/>
  <c r="H70" i="39"/>
  <c r="I70" i="39" s="1"/>
  <c r="K70" i="39"/>
  <c r="L70" i="39" s="1"/>
  <c r="N70" i="39"/>
  <c r="H82" i="39"/>
  <c r="I82" i="39" s="1"/>
  <c r="K82" i="39"/>
  <c r="L82" i="39" s="1"/>
  <c r="N82" i="39"/>
  <c r="H72" i="39"/>
  <c r="I72" i="39" s="1"/>
  <c r="K72" i="39"/>
  <c r="L72" i="39" s="1"/>
  <c r="N72" i="39"/>
  <c r="K79" i="39"/>
  <c r="L79" i="39" s="1"/>
  <c r="H79" i="39"/>
  <c r="I79" i="39" s="1"/>
  <c r="N79" i="39"/>
  <c r="H62" i="39"/>
  <c r="I62" i="39" s="1"/>
  <c r="K62" i="39"/>
  <c r="L62" i="39" s="1"/>
  <c r="N62" i="39"/>
  <c r="K65" i="39"/>
  <c r="L65" i="39" s="1"/>
  <c r="H65" i="39"/>
  <c r="I65" i="39" s="1"/>
  <c r="N65" i="39"/>
  <c r="K77" i="39"/>
  <c r="L77" i="39" s="1"/>
  <c r="H77" i="39"/>
  <c r="I77" i="39" s="1"/>
  <c r="N77" i="39"/>
  <c r="I115" i="40" l="1"/>
  <c r="I57" i="40" s="1"/>
  <c r="J57" i="40" s="1"/>
  <c r="L115" i="40"/>
  <c r="F57" i="40" s="1"/>
  <c r="N57" i="40" s="1"/>
  <c r="I115" i="39"/>
  <c r="I57" i="39" s="1"/>
  <c r="J57" i="39" s="1"/>
  <c r="L115" i="39"/>
  <c r="F57" i="39" s="1"/>
  <c r="N57" i="39" s="1"/>
</calcChain>
</file>

<file path=xl/sharedStrings.xml><?xml version="1.0" encoding="utf-8"?>
<sst xmlns="http://schemas.openxmlformats.org/spreadsheetml/2006/main" count="3242" uniqueCount="987">
  <si>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</si>
  <si>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</si>
  <si>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</si>
  <si>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</si>
  <si>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</si>
  <si>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</si>
  <si>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</si>
  <si>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</si>
  <si>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</si>
  <si>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</si>
  <si>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</si>
  <si>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</si>
  <si>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</si>
  <si>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</si>
  <si>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</si>
  <si>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</si>
  <si>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</si>
  <si>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</si>
  <si>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</si>
  <si>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</si>
  <si>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</si>
  <si>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</si>
  <si>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</si>
  <si>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</si>
  <si>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</si>
  <si>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</si>
  <si>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</si>
  <si>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</si>
  <si>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</si>
  <si>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</si>
  <si>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</si>
  <si>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</si>
  <si>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</si>
  <si>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</si>
  <si>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</si>
  <si>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</si>
  <si>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</si>
  <si>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</si>
  <si>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</si>
  <si>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</si>
  <si>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</si>
  <si>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</si>
  <si>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</si>
  <si>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</si>
  <si>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</si>
  <si>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</si>
  <si>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</si>
  <si>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</si>
  <si>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</si>
  <si>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</si>
  <si>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</si>
  <si>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</si>
  <si>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</si>
  <si>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</si>
  <si>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</si>
  <si>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</si>
  <si>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</si>
  <si>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</si>
  <si>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</si>
  <si>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</si>
  <si>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</si>
  <si>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</si>
  <si>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</si>
  <si>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</si>
  <si>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</si>
  <si>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</si>
  <si>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</si>
  <si>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</si>
  <si>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</si>
  <si>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</si>
  <si>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</si>
  <si>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</si>
  <si>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</si>
  <si>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</si>
  <si>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</si>
  <si>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</si>
  <si>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</si>
  <si>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</si>
  <si>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</si>
  <si>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</si>
  <si>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</si>
  <si>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</si>
  <si>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</si>
  <si>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</si>
  <si>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</si>
  <si>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</si>
  <si>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</si>
  <si>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</si>
  <si>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</si>
  <si>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</si>
  <si>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</si>
  <si>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</si>
  <si>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</si>
  <si>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</si>
  <si>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</si>
  <si>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</si>
  <si>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</si>
  <si>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</si>
  <si>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</si>
  <si>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</si>
  <si>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</si>
  <si>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</si>
  <si>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</si>
  <si>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</si>
  <si>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</si>
  <si>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</si>
  <si>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</si>
  <si>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</si>
  <si>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</si>
  <si>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</si>
  <si>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</si>
  <si>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</si>
  <si>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</si>
  <si>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</si>
  <si>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</si>
  <si>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</si>
  <si>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</si>
  <si>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</si>
  <si>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</si>
  <si>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</si>
  <si>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</si>
  <si>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</si>
  <si>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</si>
  <si>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</si>
  <si>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</si>
  <si>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</si>
  <si>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</si>
  <si>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</si>
  <si>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</si>
  <si>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</si>
  <si>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</si>
  <si>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</si>
  <si>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</si>
  <si>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</si>
  <si>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</si>
  <si>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</si>
  <si>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</si>
  <si>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</si>
  <si>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</si>
  <si>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</si>
  <si>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</si>
  <si>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</si>
  <si>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</si>
  <si>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</si>
  <si>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</si>
  <si>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</si>
  <si>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</si>
  <si>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</si>
  <si>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</si>
  <si>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</si>
  <si>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</si>
  <si>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</si>
  <si>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</si>
  <si>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</si>
  <si>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</si>
  <si>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</si>
  <si>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</si>
  <si>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</si>
  <si>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</si>
  <si>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</si>
  <si>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</si>
  <si>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</si>
  <si>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</si>
  <si>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</si>
  <si>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</si>
  <si>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</si>
  <si>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</si>
  <si>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</si>
  <si>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</si>
  <si>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</si>
  <si>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</si>
  <si>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</si>
  <si>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</si>
  <si>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</si>
  <si>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</si>
  <si>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</si>
  <si>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</si>
  <si>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</si>
  <si>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</si>
  <si>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</si>
  <si>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</si>
  <si>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</si>
  <si>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</si>
  <si>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</si>
  <si>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</si>
  <si>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</si>
  <si>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</si>
  <si>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</si>
  <si>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</si>
  <si>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</si>
  <si>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</si>
  <si>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</si>
  <si>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</si>
  <si>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</si>
  <si>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</si>
  <si>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</si>
  <si>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</si>
  <si>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</si>
  <si>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</si>
  <si>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</si>
  <si>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</si>
  <si>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</si>
  <si>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</si>
  <si>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</si>
  <si>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</si>
  <si>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</si>
  <si>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</si>
  <si>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</si>
  <si>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</si>
  <si>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</si>
  <si>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</si>
  <si>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</si>
  <si>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</si>
  <si>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</si>
  <si>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</si>
  <si>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</si>
  <si>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</si>
  <si>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</si>
  <si>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</si>
  <si>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</si>
  <si>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</si>
  <si>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</si>
  <si>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</si>
  <si>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</si>
  <si>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</si>
  <si>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</si>
  <si>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</si>
  <si>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</si>
  <si>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</si>
  <si>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</si>
  <si>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</si>
  <si>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</si>
  <si>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</si>
  <si>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</si>
  <si>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</si>
  <si>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</si>
  <si>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</si>
  <si>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</si>
  <si>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</si>
  <si>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</si>
  <si>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</si>
  <si>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</si>
  <si>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</si>
  <si>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</si>
  <si>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</si>
  <si>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</si>
  <si>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</si>
  <si>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</si>
  <si>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</si>
  <si>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</si>
  <si>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</si>
  <si>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</si>
  <si>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</si>
  <si>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</si>
  <si>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</si>
  <si>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</si>
  <si>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</si>
  <si>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</si>
  <si>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</si>
  <si>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</si>
  <si>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</si>
  <si>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</si>
  <si>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</si>
  <si>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</si>
  <si>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</si>
  <si>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</si>
  <si>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</si>
  <si>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</si>
  <si>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</si>
  <si>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</si>
  <si>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</si>
  <si>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</si>
  <si>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</si>
  <si>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</si>
  <si>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</si>
  <si>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</si>
  <si>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</si>
  <si>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</si>
  <si>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</si>
  <si>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</si>
  <si>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</si>
  <si>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</si>
  <si>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</si>
  <si>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</si>
  <si>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</si>
  <si>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</si>
  <si>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</si>
  <si>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</si>
  <si>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</si>
  <si>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</si>
  <si>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</si>
  <si>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</si>
  <si>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</si>
  <si>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</si>
  <si>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</si>
  <si>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</si>
  <si>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</si>
  <si>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</si>
  <si>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</si>
  <si>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</si>
  <si>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</si>
  <si>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</si>
  <si>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</si>
  <si>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</si>
  <si>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</si>
  <si>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</si>
  <si>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</si>
  <si>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</si>
  <si>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</si>
  <si>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</si>
  <si>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</si>
  <si>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</si>
  <si>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</si>
  <si>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</si>
  <si>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</si>
  <si>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</si>
  <si>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</si>
  <si>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</si>
  <si>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</si>
  <si>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</si>
  <si>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</si>
  <si>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</si>
  <si>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</si>
  <si>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</si>
  <si>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</si>
  <si>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</si>
  <si>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</si>
  <si>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</si>
  <si>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</si>
  <si>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</si>
  <si>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</si>
  <si>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</si>
  <si>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</si>
  <si>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</si>
  <si>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</si>
  <si>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</si>
  <si>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</si>
  <si>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</si>
  <si>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</si>
  <si>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</si>
  <si>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</si>
  <si>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</si>
  <si>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</si>
  <si>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</si>
  <si>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</si>
  <si>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</si>
  <si>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</si>
  <si>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</si>
  <si>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</si>
  <si>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</si>
  <si>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</si>
  <si>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</si>
  <si>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</si>
  <si>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</si>
  <si>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</si>
  <si>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</si>
  <si>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</si>
  <si>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</si>
  <si>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</si>
  <si>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</si>
  <si>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</si>
  <si>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</si>
  <si>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</si>
  <si>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</si>
  <si>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</si>
  <si>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</si>
  <si>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</si>
  <si>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</si>
  <si>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</si>
  <si>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</si>
  <si>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</si>
  <si>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</si>
  <si>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</si>
  <si>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</si>
  <si>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</si>
  <si>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</si>
  <si>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</si>
  <si>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</si>
  <si>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</si>
  <si>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</si>
  <si>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</si>
  <si>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</si>
  <si>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</si>
  <si>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</si>
  <si>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</si>
  <si>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</si>
  <si>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</si>
  <si>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</si>
  <si>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</si>
  <si>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</si>
  <si>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</si>
  <si>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</si>
  <si>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</si>
  <si>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</si>
  <si>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</si>
  <si>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</si>
  <si>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</si>
  <si>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</si>
  <si>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</si>
  <si>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</si>
  <si>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</si>
  <si>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</si>
  <si>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</si>
  <si>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</si>
  <si>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</si>
  <si>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</si>
  <si>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</si>
  <si>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</si>
  <si>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</si>
  <si>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</si>
  <si>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</si>
  <si>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</si>
  <si>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</si>
  <si>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</si>
  <si>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</si>
  <si>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</si>
  <si>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</si>
  <si>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</si>
  <si>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</si>
  <si>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</si>
  <si>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</si>
  <si>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</si>
  <si>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</si>
  <si>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</si>
  <si>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</si>
  <si>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</si>
  <si>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</si>
  <si>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</si>
  <si>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</si>
  <si>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</si>
  <si>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</si>
  <si>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</si>
  <si>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</si>
  <si>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</si>
  <si>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</si>
  <si>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</si>
  <si>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</si>
  <si>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</si>
  <si>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</si>
  <si>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</si>
  <si>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</si>
  <si>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</si>
  <si>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</si>
  <si>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</si>
  <si>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</si>
  <si>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</si>
  <si>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</si>
  <si>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</si>
  <si>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</si>
  <si>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</si>
  <si>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</si>
  <si>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</si>
  <si>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</si>
  <si>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</si>
  <si>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</si>
  <si>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</si>
  <si>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15/05/2015 (6) 07:48:22.82</t>
  </si>
  <si>
    <t>15/05/2015 (6)</t>
  </si>
  <si>
    <t>MAD2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</si>
  <si>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</si>
  <si>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</si>
  <si>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15/05/2015 (6) 07:49:18.27</t>
  </si>
  <si>
    <t>MAD3</t>
  </si>
  <si>
    <t>A_MAD_3</t>
  </si>
  <si>
    <t>15/05/2015 (6) 08:29:42.96</t>
  </si>
  <si>
    <t>MAD4</t>
  </si>
  <si>
    <t>A_MAD_4</t>
  </si>
  <si>
    <t>15/05/2015 (6) 08:30:47.27</t>
  </si>
  <si>
    <t>MAD5</t>
  </si>
  <si>
    <t>A_MAD_5</t>
  </si>
  <si>
    <t>15/05/2015 (6) 08:31:53.83</t>
  </si>
  <si>
    <t>MAD6</t>
  </si>
  <si>
    <t>A_MAD_6</t>
  </si>
  <si>
    <t>15/05/2015 (6) 09:08:57.91</t>
  </si>
  <si>
    <t>MAD7</t>
  </si>
  <si>
    <t>A_MAD_7</t>
  </si>
  <si>
    <t>15/05/2015 (6) 09:10:03.61</t>
  </si>
  <si>
    <t>MAD8</t>
  </si>
  <si>
    <t>A_MAD_8</t>
  </si>
  <si>
    <t>15/05/2015 (6) 09:11:08.09</t>
  </si>
  <si>
    <t>MAD9</t>
  </si>
  <si>
    <t>A_MAD_9</t>
  </si>
  <si>
    <t>15/05/2015 (6) 09:51:38.67</t>
  </si>
  <si>
    <t>MAD10</t>
  </si>
  <si>
    <t>A_MAD_10</t>
  </si>
  <si>
    <t>15/05/2015 (6) 09:52:42.98</t>
  </si>
  <si>
    <t>MAD11</t>
  </si>
  <si>
    <t>A_MAD_11</t>
  </si>
  <si>
    <t>15/05/2015 (6) 09:53:47.63</t>
  </si>
  <si>
    <t>MAD12</t>
  </si>
  <si>
    <t>A_MAD_12</t>
  </si>
  <si>
    <t>15/05/2015 (6) 10:30:40.37</t>
  </si>
  <si>
    <t>MAD13</t>
  </si>
  <si>
    <t>A_MAD_13</t>
  </si>
  <si>
    <t>15/05/2015 (6) 10:31:45.20</t>
  </si>
  <si>
    <t>MAD14</t>
  </si>
  <si>
    <t>A_MAD_14</t>
  </si>
  <si>
    <t>15/05/2015 (6) 10:32:50.20</t>
  </si>
  <si>
    <t>MAD15</t>
  </si>
  <si>
    <t>A_McClure_1</t>
  </si>
  <si>
    <t>15/05/2015 (6) 07:50:25.25</t>
  </si>
  <si>
    <t>MM1</t>
  </si>
  <si>
    <t>A_McClure_2</t>
  </si>
  <si>
    <t>15/05/2015 (6) 07:51:28.69</t>
  </si>
  <si>
    <t>MM2</t>
  </si>
  <si>
    <t>A_McClure_3</t>
  </si>
  <si>
    <t>15/05/2015 (6) 07:52:35.09</t>
  </si>
  <si>
    <t>MM3</t>
  </si>
  <si>
    <t>A_McClure_4</t>
  </si>
  <si>
    <t>15/05/2015 (6) 08:32:59.55</t>
  </si>
  <si>
    <t>MM4</t>
  </si>
  <si>
    <t>A_McClure_5</t>
  </si>
  <si>
    <t>15/05/2015 (6) 08:34:03.51</t>
  </si>
  <si>
    <t>MM5</t>
  </si>
  <si>
    <t>A_McClure_6</t>
  </si>
  <si>
    <t>15/05/2015 (6) 08:35:08.52</t>
  </si>
  <si>
    <t>MM6</t>
  </si>
  <si>
    <t>A_McClure_7</t>
  </si>
  <si>
    <t>15/05/2015 (6) 09:12:14.50</t>
  </si>
  <si>
    <t>MM7</t>
  </si>
  <si>
    <t>A_McClure_8</t>
  </si>
  <si>
    <t>15/05/2015 (6) 09:13:19.33</t>
  </si>
  <si>
    <t>MM8</t>
  </si>
  <si>
    <t>A_McClure_9</t>
  </si>
  <si>
    <t>15/05/2015 (6) 09:14:25.38</t>
  </si>
  <si>
    <t>MM9</t>
  </si>
  <si>
    <t>A_McClure_10</t>
  </si>
  <si>
    <t>15/05/2015 (6) 09:54:54.14</t>
  </si>
  <si>
    <t>MM10</t>
  </si>
  <si>
    <t>A_McClure_11</t>
  </si>
  <si>
    <t>15/05/2015 (6) 09:55:59.84</t>
  </si>
  <si>
    <t>MM11</t>
  </si>
  <si>
    <t>A_McClure_12</t>
  </si>
  <si>
    <t>15/05/2015 (6) 09:57:03.63</t>
  </si>
  <si>
    <t>MM12</t>
  </si>
  <si>
    <t>A_McClure_13</t>
  </si>
  <si>
    <t>15/05/2015 (6) 10:33:58.92</t>
  </si>
  <si>
    <t>MM13</t>
  </si>
  <si>
    <t>A_McClure_14</t>
  </si>
  <si>
    <t>15/05/2015 (6) 10:35:01.84</t>
  </si>
  <si>
    <t>MM14</t>
  </si>
  <si>
    <t>A_McClure_15</t>
  </si>
  <si>
    <t>15/05/2015 (6) 10:36:02.32</t>
  </si>
  <si>
    <t>MM15</t>
  </si>
  <si>
    <t>BAM_1</t>
  </si>
  <si>
    <t>15/05/2015 (6) 07:44:54.33</t>
  </si>
  <si>
    <t>BAM1</t>
  </si>
  <si>
    <t>BAM_2</t>
  </si>
  <si>
    <t>15/05/2015 (6) 07:45:59.65</t>
  </si>
  <si>
    <t>BAM2</t>
  </si>
  <si>
    <t>BAM_3</t>
  </si>
  <si>
    <t>15/05/2015 (6) 08:27:28.25</t>
  </si>
  <si>
    <t>BAM3</t>
  </si>
  <si>
    <t>BAM_4</t>
  </si>
  <si>
    <t>15/05/2015 (6) 08:28:33.41</t>
  </si>
  <si>
    <t>BAM4</t>
  </si>
  <si>
    <t>BAM_5</t>
  </si>
  <si>
    <t>15/05/2015 (6) 09:06:44.12</t>
  </si>
  <si>
    <t>BAM5</t>
  </si>
  <si>
    <t>BAM_6</t>
  </si>
  <si>
    <t>15/05/2015 (6) 09:07:49.38</t>
  </si>
  <si>
    <t>BAM6</t>
  </si>
  <si>
    <t>BAM_7</t>
  </si>
  <si>
    <t>15/05/2015 (6) 09:49:23.51</t>
  </si>
  <si>
    <t>BAM7</t>
  </si>
  <si>
    <t>BAM_8</t>
  </si>
  <si>
    <t>15/05/2015 (6) 09:50:28.93</t>
  </si>
  <si>
    <t>BAM8</t>
  </si>
  <si>
    <t>BAM_9</t>
  </si>
  <si>
    <t>15/05/2015 (6) 10:28:26.50</t>
  </si>
  <si>
    <t>BAM9</t>
  </si>
  <si>
    <t>BAM_10</t>
  </si>
  <si>
    <t>15/05/2015 (6) 10:29:31.74</t>
  </si>
  <si>
    <t>BAM10</t>
  </si>
  <si>
    <t>DurZeta_1</t>
  </si>
  <si>
    <t>15/05/2015 (6) 07:54:43.91</t>
  </si>
  <si>
    <t>DurZeta_2</t>
  </si>
  <si>
    <t>15/05/2015 (6) 07:55:49.39</t>
  </si>
  <si>
    <t>DurZeta_3</t>
  </si>
  <si>
    <t>15/05/2015 (6) 07:56:54.65</t>
  </si>
  <si>
    <t>DurZeta_4</t>
  </si>
  <si>
    <t>15/05/2015 (6) 08:36:14.51</t>
  </si>
  <si>
    <t>DurZeta_5</t>
  </si>
  <si>
    <t>15/05/2015 (6) 08:37:24.78</t>
  </si>
  <si>
    <t>DurZeta_6</t>
  </si>
  <si>
    <t>15/05/2015 (6) 08:38:23.73</t>
  </si>
  <si>
    <t>DurZeta_7</t>
  </si>
  <si>
    <t>15/05/2015 (6) 08:39:32.26</t>
  </si>
  <si>
    <t>DurZeta_8</t>
  </si>
  <si>
    <t>15/05/2015 (6) 09:15:29.57</t>
  </si>
  <si>
    <t>DurZeta_9</t>
  </si>
  <si>
    <t>15/05/2015 (6) 09:16:41.79</t>
  </si>
  <si>
    <t>DurZeta_10</t>
  </si>
  <si>
    <t>15/05/2015 (6) 09:17:48.80</t>
  </si>
  <si>
    <t>DurZeta_11</t>
  </si>
  <si>
    <t>15/05/2015 (6) 09:18:52.97</t>
  </si>
  <si>
    <t>DurZeta_12</t>
  </si>
  <si>
    <t>15/05/2015 (6) 09:58:14.09</t>
  </si>
  <si>
    <t>DurZeta_13</t>
  </si>
  <si>
    <t>15/05/2015 (6) 09:59:16.31</t>
  </si>
  <si>
    <t>DurZeta_14</t>
  </si>
  <si>
    <t>15/05/2015 (6) 10:00:21.79</t>
  </si>
  <si>
    <t>DurZeta_15</t>
  </si>
  <si>
    <t>15/05/2015 (6) 10:01:24.66</t>
  </si>
  <si>
    <t>DurZeta_16</t>
  </si>
  <si>
    <t>15/05/2015 (6) 10:37:08.33</t>
  </si>
  <si>
    <t>DurZeta_17</t>
  </si>
  <si>
    <t>15/05/2015 (6) 10:38:19.47</t>
  </si>
  <si>
    <t>DurZeta_18</t>
  </si>
  <si>
    <t>15/05/2015 (6) 10:39:20.38</t>
  </si>
  <si>
    <t>DurZeta_19</t>
  </si>
  <si>
    <t>15/05/2015 (6) 10:40:28.04</t>
  </si>
  <si>
    <t>G_NIST612_1</t>
  </si>
  <si>
    <t>15/05/2015 (6) 07:38:22.73</t>
  </si>
  <si>
    <t>NIST3</t>
  </si>
  <si>
    <t>G_NIST612_2</t>
  </si>
  <si>
    <t>15/05/2015 (6) 07:39:27.55</t>
  </si>
  <si>
    <t>NIST4</t>
  </si>
  <si>
    <t>G_NIST612_3</t>
  </si>
  <si>
    <t>15/05/2015 (6) 07:40:33.45</t>
  </si>
  <si>
    <t>NIST5</t>
  </si>
  <si>
    <t>G_NIST612_4</t>
  </si>
  <si>
    <t>15/05/2015 (6) 07:41:38.50</t>
  </si>
  <si>
    <t>NIST6</t>
  </si>
  <si>
    <t>G_NIST612_5</t>
  </si>
  <si>
    <t>15/05/2015 (6) 07:42:43.77</t>
  </si>
  <si>
    <t>NIST7</t>
  </si>
  <si>
    <t>G_NIST612_6</t>
  </si>
  <si>
    <t>15/05/2015 (6) 07:43:49.05</t>
  </si>
  <si>
    <t>NIST8</t>
  </si>
  <si>
    <t>G_NIST612_7</t>
  </si>
  <si>
    <t>15/05/2015 (6) 08:24:11.60</t>
  </si>
  <si>
    <t>NIST9</t>
  </si>
  <si>
    <t>G_NIST612_8</t>
  </si>
  <si>
    <t>15/05/2015 (6) 08:25:17.56</t>
  </si>
  <si>
    <t>NIST10</t>
  </si>
  <si>
    <t>G_NIST612_9</t>
  </si>
  <si>
    <t>15/05/2015 (6) 08:26:22.84</t>
  </si>
  <si>
    <t>NIST11</t>
  </si>
  <si>
    <t>G_NIST612_10</t>
  </si>
  <si>
    <t>15/05/2015 (6) 09:03:28.48</t>
  </si>
  <si>
    <t>NIST12</t>
  </si>
  <si>
    <t>G_NIST612_11</t>
  </si>
  <si>
    <t>15/05/2015 (6) 09:04:33.75</t>
  </si>
  <si>
    <t>NIST13</t>
  </si>
  <si>
    <t>G_NIST612_12</t>
  </si>
  <si>
    <t>15/05/2015 (6) 09:05:39.03</t>
  </si>
  <si>
    <t>NIST14</t>
  </si>
  <si>
    <t>G_NIST612_13</t>
  </si>
  <si>
    <t>15/05/2015 (6) 09:46:06.96</t>
  </si>
  <si>
    <t>NIST15</t>
  </si>
  <si>
    <t>G_NIST612_14</t>
  </si>
  <si>
    <t>15/05/2015 (6) 09:47:13.14</t>
  </si>
  <si>
    <t>NIST16</t>
  </si>
  <si>
    <t>G_NIST612_15</t>
  </si>
  <si>
    <t>15/05/2015 (6) 09:48:18.42</t>
  </si>
  <si>
    <t>NIST17</t>
  </si>
  <si>
    <t>G_NIST612_16</t>
  </si>
  <si>
    <t>15/05/2015 (6) 10:25:10.61</t>
  </si>
  <si>
    <t>NIST18</t>
  </si>
  <si>
    <t>G_NIST612_17</t>
  </si>
  <si>
    <t>15/05/2015 (6) 10:26:15.66</t>
  </si>
  <si>
    <t>NIST19</t>
  </si>
  <si>
    <t>G_NIST612_18</t>
  </si>
  <si>
    <t>15/05/2015 (6) 10:27:20.94</t>
  </si>
  <si>
    <t>NIST20</t>
  </si>
  <si>
    <t>NO2195_1704_1</t>
  </si>
  <si>
    <t>15/05/2015 (6) 07:58:15.55</t>
  </si>
  <si>
    <t>NO2195_1704g1</t>
  </si>
  <si>
    <t>NO2195_1704_2</t>
  </si>
  <si>
    <t>15/05/2015 (6) 07:59:21.33</t>
  </si>
  <si>
    <t>NO2195_1704g2</t>
  </si>
  <si>
    <t>NO2195_1704_3</t>
  </si>
  <si>
    <t>15/05/2015 (6) 08:00:33.24</t>
  </si>
  <si>
    <t>NO2195_1704g3_1</t>
  </si>
  <si>
    <t>NaN</t>
  </si>
  <si>
    <t>NO2195_1704_4</t>
  </si>
  <si>
    <t>15/05/2015 (6) 08:02:19.58</t>
  </si>
  <si>
    <t>NO2195_1704g4</t>
  </si>
  <si>
    <t>NO2195_1704_5</t>
  </si>
  <si>
    <t>15/05/2015 (6) 08:03:25.67</t>
  </si>
  <si>
    <t>NO2195_1704g5</t>
  </si>
  <si>
    <t>NO2195_1704_6</t>
  </si>
  <si>
    <t>15/05/2015 (6) 08:04:33.11</t>
  </si>
  <si>
    <t>NO2195_1704g6</t>
  </si>
  <si>
    <t>NO2195_1704_7</t>
  </si>
  <si>
    <t>15/05/2015 (6) 08:05:39.60</t>
  </si>
  <si>
    <t>NO2195_1704g7</t>
  </si>
  <si>
    <t>NO2195_1704_8</t>
  </si>
  <si>
    <t>15/05/2015 (6) 08:08:00.15</t>
  </si>
  <si>
    <t>NO2195_1704g8</t>
  </si>
  <si>
    <t>NO2195_1704_9</t>
  </si>
  <si>
    <t>15/05/2015 (6) 08:09:03.33</t>
  </si>
  <si>
    <t>NO2195_1704g9</t>
  </si>
  <si>
    <t>NO2195_1704_10</t>
  </si>
  <si>
    <t>15/05/2015 (6) 08:10:08.64</t>
  </si>
  <si>
    <t>NO2195_1704g10</t>
  </si>
  <si>
    <t>NO2195_1704_11</t>
  </si>
  <si>
    <t>15/05/2015 (6) 08:11:15.60</t>
  </si>
  <si>
    <t>NO2195_1704g11</t>
  </si>
  <si>
    <t>NO2195_1704_12</t>
  </si>
  <si>
    <t>15/05/2015 (6) 08:12:19.83</t>
  </si>
  <si>
    <t>NO2195_1704g12</t>
  </si>
  <si>
    <t>NO2195_1704_13</t>
  </si>
  <si>
    <t>15/05/2015 (6) 08:13:28.92</t>
  </si>
  <si>
    <t>NO2195_1704g13</t>
  </si>
  <si>
    <t>NO2195_1704_14</t>
  </si>
  <si>
    <t>15/05/2015 (6) 08:14:30.22</t>
  </si>
  <si>
    <t>NO2195_1704g14</t>
  </si>
  <si>
    <t>NO2195_1704_15</t>
  </si>
  <si>
    <t>15/05/2015 (6) 08:15:35.76</t>
  </si>
  <si>
    <t>NO2195_1704g15</t>
  </si>
  <si>
    <t>NO2195_1704_16</t>
  </si>
  <si>
    <t>15/05/2015 (6) 08:16:41.69</t>
  </si>
  <si>
    <t>NO2195_1704g16</t>
  </si>
  <si>
    <t>NO2195_1704_17</t>
  </si>
  <si>
    <t>15/05/2015 (6) 08:17:47.94</t>
  </si>
  <si>
    <t>NO2195_1704g17</t>
  </si>
  <si>
    <t>NO2195_1704_18</t>
  </si>
  <si>
    <t>15/05/2015 (6) 08:18:53.96</t>
  </si>
  <si>
    <t>NO2195_1704g18</t>
  </si>
  <si>
    <t>NO2195_1704_19</t>
  </si>
  <si>
    <t>15/05/2015 (6) 08:19:58.56</t>
  </si>
  <si>
    <t>NO2195_1704g19</t>
  </si>
  <si>
    <t>NO2195_1704_20</t>
  </si>
  <si>
    <t>15/05/2015 (6) 08:21:03.36</t>
  </si>
  <si>
    <t>NO2195_1704g20</t>
  </si>
  <si>
    <t>NO2195_1704_21</t>
  </si>
  <si>
    <t>15/05/2015 (6) 08:22:04.19</t>
  </si>
  <si>
    <t>NO2195_1704g21</t>
  </si>
  <si>
    <t>NO2195_1704_22</t>
  </si>
  <si>
    <t>15/05/2015 (6) 08:23:16.34</t>
  </si>
  <si>
    <t>NO2195_1704g22</t>
  </si>
  <si>
    <t>NO2195_1704_23</t>
  </si>
  <si>
    <t>15/05/2015 (6) 08:41:11.19</t>
  </si>
  <si>
    <t>NO2195_1704g23</t>
  </si>
  <si>
    <t>NO2195_1704_24</t>
  </si>
  <si>
    <t>15/05/2015 (6) 08:42:17.68</t>
  </si>
  <si>
    <t>NO2195_1704g24</t>
  </si>
  <si>
    <t>NO2195_1704_25</t>
  </si>
  <si>
    <t>15/05/2015 (6) 08:43:35.72</t>
  </si>
  <si>
    <t>NO2195_1704g25</t>
  </si>
  <si>
    <t>NO2195_1704_26</t>
  </si>
  <si>
    <t>15/05/2015 (6) 08:44:44.81</t>
  </si>
  <si>
    <t>NO2195_1704g26</t>
  </si>
  <si>
    <t>NO2195_1704_27</t>
  </si>
  <si>
    <t>15/05/2015 (6) 08:45:43.86</t>
  </si>
  <si>
    <t>NO2195_1704g27</t>
  </si>
  <si>
    <t>NO2195_1704_28</t>
  </si>
  <si>
    <t>15/05/2015 (6) 08:46:49.87</t>
  </si>
  <si>
    <t>NO2195_1704g28</t>
  </si>
  <si>
    <t>NO2195_1704_29</t>
  </si>
  <si>
    <t>15/05/2015 (6) 08:48:22.29</t>
  </si>
  <si>
    <t>NO2195_1704g30</t>
  </si>
  <si>
    <t>no value</t>
  </si>
  <si>
    <t>NAN</t>
  </si>
  <si>
    <t>NO2195_1704_30</t>
  </si>
  <si>
    <t>15/05/2015 (6) 08:48:39.74</t>
  </si>
  <si>
    <t>NO2195_1704g31</t>
  </si>
  <si>
    <t>NO2195_1704_31</t>
  </si>
  <si>
    <t>15/05/2015 (6) 08:49:41.28</t>
  </si>
  <si>
    <t>NO2195_1704g32</t>
  </si>
  <si>
    <t>NO2195_1704_32</t>
  </si>
  <si>
    <t>15/05/2015 (6) 08:50:54.14</t>
  </si>
  <si>
    <t>NO2195_1704g33</t>
  </si>
  <si>
    <t>NO2195_1704_33</t>
  </si>
  <si>
    <t>15/05/2015 (6) 08:52:06.05</t>
  </si>
  <si>
    <t>NO2195_1704g34</t>
  </si>
  <si>
    <t>NO2195_1704_34</t>
  </si>
  <si>
    <t>15/05/2015 (6) 08:53:06.41</t>
  </si>
  <si>
    <t>NO2195_1704g35</t>
  </si>
  <si>
    <t>NO2195_1704_35</t>
  </si>
  <si>
    <t>15/05/2015 (6) 08:54:24.45</t>
  </si>
  <si>
    <t>NO2195_1704g36</t>
  </si>
  <si>
    <t>NO2195_1704_36</t>
  </si>
  <si>
    <t>15/05/2015 (6) 08:55:32.89</t>
  </si>
  <si>
    <t>NO2195_1704g37</t>
  </si>
  <si>
    <t>NO2195_1704_37</t>
  </si>
  <si>
    <t>15/05/2015 (6) 08:56:40.56</t>
  </si>
  <si>
    <t>NO2195_1704g38</t>
  </si>
  <si>
    <t>NO2195_1704_38</t>
  </si>
  <si>
    <t>15/05/2015 (6) 08:57:40.91</t>
  </si>
  <si>
    <t>NO2195_1704g39</t>
  </si>
  <si>
    <t>NO2195_1704_39</t>
  </si>
  <si>
    <t>15/05/2015 (6) 08:58:45.75</t>
  </si>
  <si>
    <t>NO2195_1704g40</t>
  </si>
  <si>
    <t>NO2195_1704_40</t>
  </si>
  <si>
    <t>15/05/2015 (6) 08:59:58.69</t>
  </si>
  <si>
    <t>NO2195_1704g41</t>
  </si>
  <si>
    <t>NO2195_1704_41</t>
  </si>
  <si>
    <t>15/05/2015 (6) 09:00:19.12</t>
  </si>
  <si>
    <t>NO2195_1704g42</t>
  </si>
  <si>
    <t>NO2195_1704_42</t>
  </si>
  <si>
    <t>15/05/2015 (6) 09:01:22.54</t>
  </si>
  <si>
    <t>NO2195_1704g43</t>
  </si>
  <si>
    <t>NO2195_1704_43</t>
  </si>
  <si>
    <t>15/05/2015 (6) 09:02:29.03</t>
  </si>
  <si>
    <t>NO2195_1704g44</t>
  </si>
  <si>
    <t>X1211_1</t>
  </si>
  <si>
    <t>15/05/2015 (6) 10:02:33.99</t>
  </si>
  <si>
    <t>1211g1</t>
  </si>
  <si>
    <t>X1211_2</t>
  </si>
  <si>
    <t>15/05/2015 (6) 10:03:40.95</t>
  </si>
  <si>
    <t>1211g2</t>
  </si>
  <si>
    <t>X1211_3</t>
  </si>
  <si>
    <t>15/05/2015 (6) 10:04:50.97</t>
  </si>
  <si>
    <t>1211g3</t>
  </si>
  <si>
    <t>X1211_4</t>
  </si>
  <si>
    <t>15/05/2015 (6) 10:05:59.51</t>
  </si>
  <si>
    <t>1211g4</t>
  </si>
  <si>
    <t>X1211_5</t>
  </si>
  <si>
    <t>15/05/2015 (6) 10:07:01.28</t>
  </si>
  <si>
    <t>1211g5</t>
  </si>
  <si>
    <t>X1211_6</t>
  </si>
  <si>
    <t>15/05/2015 (6) 10:08:21.91</t>
  </si>
  <si>
    <t>1211g6</t>
  </si>
  <si>
    <t>X1211_7</t>
  </si>
  <si>
    <t>15/05/2015 (6) 10:09:11.90</t>
  </si>
  <si>
    <t>1211g7</t>
  </si>
  <si>
    <t>X1211_8</t>
  </si>
  <si>
    <t>15/05/2015 (6) 10:10:13.48</t>
  </si>
  <si>
    <t>1211g8</t>
  </si>
  <si>
    <t>X1211_9</t>
  </si>
  <si>
    <t>15/05/2015 (6) 10:11:26.57</t>
  </si>
  <si>
    <t>1211Ig1</t>
  </si>
  <si>
    <t>X1211_10</t>
  </si>
  <si>
    <t>15/05/2015 (6) 10:12:34.71</t>
  </si>
  <si>
    <t>1211Ig2</t>
  </si>
  <si>
    <t>X1211_11</t>
  </si>
  <si>
    <t>15/05/2015 (6) 10:13:43.32</t>
  </si>
  <si>
    <t>1211Ig3</t>
  </si>
  <si>
    <t>X1211_12</t>
  </si>
  <si>
    <t>15/05/2015 (6) 10:15:33.76</t>
  </si>
  <si>
    <t>1211Ig4</t>
  </si>
  <si>
    <t>X1211_13</t>
  </si>
  <si>
    <t>15/05/2015 (6) 10:16:42.13</t>
  </si>
  <si>
    <t>1211Ig5</t>
  </si>
  <si>
    <t>X1211_14</t>
  </si>
  <si>
    <t>15/05/2015 (6) 10:17:38.95</t>
  </si>
  <si>
    <t>1211Ig6</t>
  </si>
  <si>
    <t>X1211_15</t>
  </si>
  <si>
    <t>15/05/2015 (6) 10:18:46.86</t>
  </si>
  <si>
    <t>1211Ig7</t>
  </si>
  <si>
    <t>X1211_16</t>
  </si>
  <si>
    <t>15/05/2015 (6) 10:20:02.67</t>
  </si>
  <si>
    <t>1211Ig8</t>
  </si>
  <si>
    <t>X1211_17</t>
  </si>
  <si>
    <t>15/05/2015 (6) 10:20:57.84</t>
  </si>
  <si>
    <t>1211Ig9</t>
  </si>
  <si>
    <t>X1211_18</t>
  </si>
  <si>
    <t>15/05/2015 (6) 10:22:16.12</t>
  </si>
  <si>
    <t>1211Ig10</t>
  </si>
  <si>
    <t>X1211_19</t>
  </si>
  <si>
    <t>15/05/2015 (6) 10:23:10.11</t>
  </si>
  <si>
    <t>1211Ig11</t>
  </si>
  <si>
    <t>X1211_20</t>
  </si>
  <si>
    <t>15/05/2015 (6) 10:24:14.67</t>
  </si>
  <si>
    <t>1211Ig12</t>
  </si>
  <si>
    <t>X1212_1</t>
  </si>
  <si>
    <t>15/05/2015 (6) 09:20:02.38</t>
  </si>
  <si>
    <t>1212g1</t>
  </si>
  <si>
    <t>X1212_2</t>
  </si>
  <si>
    <t>15/05/2015 (6) 09:21:15.71</t>
  </si>
  <si>
    <t>1212g2</t>
  </si>
  <si>
    <t>X1212_3</t>
  </si>
  <si>
    <t>15/05/2015 (6) 09:22:17.95</t>
  </si>
  <si>
    <t>1212g3</t>
  </si>
  <si>
    <t>X1212_4</t>
  </si>
  <si>
    <t>15/05/2015 (6) 09:23:27.51</t>
  </si>
  <si>
    <t>1212g4</t>
  </si>
  <si>
    <t>X1212_5</t>
  </si>
  <si>
    <t>15/05/2015 (6) 09:24:33.63</t>
  </si>
  <si>
    <t>1212g5</t>
  </si>
  <si>
    <t>X1212_6</t>
  </si>
  <si>
    <t>15/05/2015 (6) 09:26:07.70</t>
  </si>
  <si>
    <t>1212g6</t>
  </si>
  <si>
    <t>X1212_7</t>
  </si>
  <si>
    <t>15/05/2015 (6) 09:27:23.15</t>
  </si>
  <si>
    <t>1212g7</t>
  </si>
  <si>
    <t>X1212_8</t>
  </si>
  <si>
    <t>15/05/2015 (6) 09:28:25.83</t>
  </si>
  <si>
    <t>1212g8</t>
  </si>
  <si>
    <t>X1212_9</t>
  </si>
  <si>
    <t>15/05/2015 (6) 09:29:34.67</t>
  </si>
  <si>
    <t>1212g9</t>
  </si>
  <si>
    <t>X1212_10</t>
  </si>
  <si>
    <t>15/05/2015 (6) 09:30:49.65</t>
  </si>
  <si>
    <t>1212g10</t>
  </si>
  <si>
    <t>X1212_11</t>
  </si>
  <si>
    <t>15/05/2015 (6) 09:31:47.89</t>
  </si>
  <si>
    <t>1212g11</t>
  </si>
  <si>
    <t>X1212_12</t>
  </si>
  <si>
    <t>15/05/2015 (6) 09:32:55.81</t>
  </si>
  <si>
    <t>1212g12</t>
  </si>
  <si>
    <t>X1212_13</t>
  </si>
  <si>
    <t>15/05/2015 (6) 09:34:07.49</t>
  </si>
  <si>
    <t>1212g13</t>
  </si>
  <si>
    <t>X1212_14</t>
  </si>
  <si>
    <t>15/05/2015 (6) 09:35:03.64</t>
  </si>
  <si>
    <t>1212g14</t>
  </si>
  <si>
    <t>X1212_15</t>
  </si>
  <si>
    <t>15/05/2015 (6) 09:36:19.23</t>
  </si>
  <si>
    <t>1212g15</t>
  </si>
  <si>
    <t>X1212_16</t>
  </si>
  <si>
    <t>15/05/2015 (6) 09:37:24.07</t>
  </si>
  <si>
    <t>1212g16</t>
  </si>
  <si>
    <t>X1212_17</t>
  </si>
  <si>
    <t>15/05/2015 (6) 09:38:31.03</t>
  </si>
  <si>
    <t>1212g17</t>
  </si>
  <si>
    <t>X1212_18</t>
  </si>
  <si>
    <t>15/05/2015 (6) 09:39:34.45</t>
  </si>
  <si>
    <t>1212g18</t>
  </si>
  <si>
    <t>X1212_19</t>
  </si>
  <si>
    <t>15/05/2015 (6) 09:40:56.71</t>
  </si>
  <si>
    <t>1212g20</t>
  </si>
  <si>
    <t>X1212_20</t>
  </si>
  <si>
    <t>15/05/2015 (6) 09:42:01.08</t>
  </si>
  <si>
    <t>1212g21</t>
  </si>
  <si>
    <t>X1212_21</t>
  </si>
  <si>
    <t>15/05/2015 (6) 09:43:02.85</t>
  </si>
  <si>
    <t>1212g22</t>
  </si>
  <si>
    <t>X1212_22</t>
  </si>
  <si>
    <t>15/05/2015 (6) 09:44:10.75</t>
  </si>
  <si>
    <t>1212g23</t>
  </si>
  <si>
    <t>X1212_23</t>
  </si>
  <si>
    <t>15/05/2015 (6) 09:45:12.52</t>
  </si>
  <si>
    <t>1212g24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</si>
  <si>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</si>
  <si>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</si>
  <si>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</si>
  <si>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</si>
  <si>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</si>
  <si>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</si>
  <si>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</si>
  <si>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</si>
  <si>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</si>
  <si>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Grain10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</si>
  <si>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</si>
  <si>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</si>
  <si>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</si>
  <si>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</si>
  <si>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</si>
  <si>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</si>
  <si>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</si>
  <si>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</si>
  <si>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</si>
  <si>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</si>
  <si>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</si>
  <si>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</si>
  <si>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Grain23</t>
  </si>
  <si>
    <t>Grain24</t>
  </si>
  <si>
    <t>Number of tracks</t>
  </si>
  <si>
    <t>Mean Track length (True)</t>
  </si>
  <si>
    <t>TinT and Tincle</t>
  </si>
  <si>
    <t>Standard deviation</t>
  </si>
  <si>
    <t>Mean Dpar</t>
  </si>
  <si>
    <t>Mean Dper</t>
  </si>
  <si>
    <t>GRAIN</t>
  </si>
  <si>
    <t>TINT#</t>
  </si>
  <si>
    <t>LENGTH_IN_MICRONS</t>
  </si>
  <si>
    <t>TRUE_LENGTH_IN_MICRONS</t>
  </si>
  <si>
    <t>Z_LENGTH_IN_MICRONS</t>
  </si>
  <si>
    <t>AZIMUTH</t>
  </si>
  <si>
    <t>DIP</t>
  </si>
  <si>
    <t>TRUE_ANGLE_TO_CAXIS</t>
  </si>
  <si>
    <t>REFRACTIVE_INDEX</t>
  </si>
  <si>
    <t>AVERAGE_TINT</t>
  </si>
  <si>
    <t>STANDARD_DEVIATION</t>
  </si>
  <si>
    <t>STANDARD_ERROR</t>
  </si>
  <si>
    <t>TINCLE#</t>
  </si>
  <si>
    <t>AVERAGE_TINCLE</t>
  </si>
  <si>
    <t>PREDICTED_AVERAGE_BATCH_DPAR</t>
  </si>
  <si>
    <t>PREDICTED_AVERAGE_BATCH_DPER</t>
  </si>
  <si>
    <t>Not set</t>
  </si>
  <si>
    <t>PREDICTED_AVERAGE_DPAR</t>
  </si>
  <si>
    <t>PREDICTED_AVERAGE_DPER</t>
  </si>
  <si>
    <t>DPAR#</t>
  </si>
  <si>
    <t>ANGLE_TO_CAXIS</t>
  </si>
  <si>
    <t>AVERAGE_DPAR</t>
  </si>
  <si>
    <t>DPER#</t>
  </si>
  <si>
    <t>AVERAGE_DPER</t>
  </si>
  <si>
    <t>Density(tracks/cm2)</t>
  </si>
  <si>
    <t>Mica</t>
  </si>
  <si>
    <t>?</t>
  </si>
  <si>
    <t>IoA 1</t>
  </si>
  <si>
    <t>IoA 2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</si>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</sst>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CF305"/>
        <bgColor rgb="FF000000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5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0" fillId="5" borderId="2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4" fillId="0" borderId="0" xfId="0" applyFont="1"/>
    <xf numFmtId="0" fontId="4" fillId="0" borderId="0" xfId="0" applyFont="1" applyFill="1"/>
    <xf numFmtId="0" fontId="2" fillId="3" borderId="4" xfId="0" applyFont="1" applyFill="1" applyBorder="1" applyAlignment="1">
      <alignment horizontal="center"/>
    </xf>
    <xf numFmtId="11" fontId="0" fillId="0" borderId="0" xfId="0" applyNumberFormat="1" applyFill="1"/>
  </cellXfs>
  <cellStyles count="33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14E-2"/>
          <c:y val="6.3897713737930434E-2"/>
          <c:w val="0.82503405401950858"/>
          <c:h val="0.83067027859309706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0.98117083346735268</c:v>
                </c:pt>
                <c:pt idx="1">
                  <c:v>0.99164115317838242</c:v>
                </c:pt>
                <c:pt idx="2">
                  <c:v>0.98917484029337832</c:v>
                </c:pt>
                <c:pt idx="3">
                  <c:v>0.98670120873819245</c:v>
                </c:pt>
                <c:pt idx="4">
                  <c:v>1.0094274637270031</c:v>
                </c:pt>
                <c:pt idx="5">
                  <c:v>1.0065137529316437</c:v>
                </c:pt>
                <c:pt idx="6">
                  <c:v>1.0055082098145607</c:v>
                </c:pt>
                <c:pt idx="7">
                  <c:v>1.0039133642022482</c:v>
                </c:pt>
                <c:pt idx="8">
                  <c:v>1.0025710883416523</c:v>
                </c:pt>
                <c:pt idx="9">
                  <c:v>1.0067700248783791</c:v>
                </c:pt>
                <c:pt idx="10">
                  <c:v>1.02405388561514</c:v>
                </c:pt>
                <c:pt idx="11">
                  <c:v>0.98843534530942712</c:v>
                </c:pt>
                <c:pt idx="12">
                  <c:v>1.0000877163157003</c:v>
                </c:pt>
                <c:pt idx="13">
                  <c:v>0.98481653108736344</c:v>
                </c:pt>
                <c:pt idx="14">
                  <c:v>0.99309626652522742</c:v>
                </c:pt>
                <c:pt idx="15">
                  <c:v>1.0004274098171642</c:v>
                </c:pt>
                <c:pt idx="16">
                  <c:v>1.0189030584316907</c:v>
                </c:pt>
                <c:pt idx="17">
                  <c:v>1.0018085210036649</c:v>
                </c:pt>
                <c:pt idx="18">
                  <c:v>1.0101006078454233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69088"/>
        <c:axId val="149222528"/>
      </c:scatterChart>
      <c:valAx>
        <c:axId val="14856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222528"/>
        <c:crosses val="autoZero"/>
        <c:crossBetween val="midCat"/>
      </c:valAx>
      <c:valAx>
        <c:axId val="149222528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5690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43"/>
          <c:y val="0.45686865322620335"/>
          <c:w val="8.6137323747550676E-2"/>
          <c:h val="4.472839961655133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44" r="0.750000000000000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70"/>
  <sheetViews>
    <sheetView topLeftCell="A123" workbookViewId="0">
      <selection activeCell="A146" sqref="A127:XFD146"/>
    </sheetView>
  </sheetViews>
  <sheetFormatPr baseColWidth="10" defaultColWidth="11.44140625" defaultRowHeight="13.2" x14ac:dyDescent="0.25"/>
  <sheetData>
    <row r="1" spans="1:263" x14ac:dyDescent="0.25">
      <c r="B1" t="s">
        <v>197</v>
      </c>
      <c r="C1" t="s">
        <v>198</v>
      </c>
      <c r="D1" t="s">
        <v>199</v>
      </c>
      <c r="E1" t="s">
        <v>200</v>
      </c>
      <c r="F1" t="s">
        <v>201</v>
      </c>
      <c r="G1" t="s">
        <v>202</v>
      </c>
      <c r="H1" t="s">
        <v>203</v>
      </c>
      <c r="I1" t="s">
        <v>204</v>
      </c>
      <c r="J1" t="s">
        <v>205</v>
      </c>
      <c r="K1" t="s">
        <v>206</v>
      </c>
      <c r="L1" t="s">
        <v>207</v>
      </c>
      <c r="M1" t="s">
        <v>208</v>
      </c>
      <c r="N1" t="s">
        <v>209</v>
      </c>
      <c r="O1" t="s">
        <v>210</v>
      </c>
      <c r="P1" t="s">
        <v>211</v>
      </c>
      <c r="Q1" t="s">
        <v>212</v>
      </c>
      <c r="R1" t="s">
        <v>213</v>
      </c>
      <c r="S1" t="s">
        <v>214</v>
      </c>
      <c r="T1" t="s">
        <v>215</v>
      </c>
      <c r="U1" t="s">
        <v>216</v>
      </c>
      <c r="V1" t="s">
        <v>217</v>
      </c>
      <c r="W1" t="s">
        <v>218</v>
      </c>
      <c r="X1" t="s">
        <v>219</v>
      </c>
      <c r="Y1" t="s">
        <v>220</v>
      </c>
      <c r="Z1" t="s">
        <v>221</v>
      </c>
      <c r="AA1" t="s">
        <v>222</v>
      </c>
      <c r="AB1" t="s">
        <v>223</v>
      </c>
      <c r="AC1" t="s">
        <v>224</v>
      </c>
      <c r="AD1" t="s">
        <v>225</v>
      </c>
      <c r="AE1" t="s">
        <v>226</v>
      </c>
      <c r="AF1" t="s">
        <v>227</v>
      </c>
      <c r="AG1" t="s">
        <v>228</v>
      </c>
      <c r="AH1" t="s">
        <v>229</v>
      </c>
      <c r="AI1" t="s">
        <v>230</v>
      </c>
      <c r="AJ1" t="s">
        <v>231</v>
      </c>
      <c r="AK1" t="s">
        <v>232</v>
      </c>
      <c r="AL1" t="s">
        <v>233</v>
      </c>
      <c r="AM1" t="s">
        <v>234</v>
      </c>
      <c r="AN1" t="s">
        <v>235</v>
      </c>
      <c r="AO1" t="s">
        <v>236</v>
      </c>
      <c r="AP1" t="s">
        <v>237</v>
      </c>
      <c r="AQ1" t="s">
        <v>238</v>
      </c>
      <c r="AR1" t="s">
        <v>239</v>
      </c>
      <c r="AS1" t="s">
        <v>240</v>
      </c>
      <c r="AT1" t="s">
        <v>241</v>
      </c>
      <c r="AU1" t="s">
        <v>242</v>
      </c>
      <c r="AV1" t="s">
        <v>243</v>
      </c>
      <c r="AW1" t="s">
        <v>244</v>
      </c>
      <c r="AX1" t="s">
        <v>245</v>
      </c>
      <c r="AY1" t="s">
        <v>246</v>
      </c>
      <c r="AZ1" t="s">
        <v>247</v>
      </c>
      <c r="BA1" t="s">
        <v>248</v>
      </c>
      <c r="BB1" t="s">
        <v>249</v>
      </c>
      <c r="BC1" t="s">
        <v>250</v>
      </c>
      <c r="BD1" t="s">
        <v>251</v>
      </c>
      <c r="BE1" t="s">
        <v>252</v>
      </c>
      <c r="BF1" t="s">
        <v>253</v>
      </c>
      <c r="BG1" t="s">
        <v>254</v>
      </c>
      <c r="BH1" t="s">
        <v>255</v>
      </c>
      <c r="BI1" t="s">
        <v>256</v>
      </c>
      <c r="BJ1" t="s">
        <v>257</v>
      </c>
      <c r="BK1" t="s">
        <v>258</v>
      </c>
      <c r="BL1" t="s">
        <v>259</v>
      </c>
      <c r="BM1" t="s">
        <v>260</v>
      </c>
      <c r="BN1" t="s">
        <v>261</v>
      </c>
      <c r="BO1" t="s">
        <v>262</v>
      </c>
      <c r="BP1" t="s">
        <v>263</v>
      </c>
      <c r="BQ1" t="s">
        <v>264</v>
      </c>
      <c r="BR1" t="s">
        <v>74</v>
      </c>
      <c r="BS1" t="s">
        <v>265</v>
      </c>
      <c r="BT1" t="s">
        <v>266</v>
      </c>
      <c r="BU1" t="s">
        <v>267</v>
      </c>
      <c r="BV1" t="s">
        <v>268</v>
      </c>
      <c r="BW1" t="s">
        <v>269</v>
      </c>
      <c r="BX1" t="s">
        <v>270</v>
      </c>
      <c r="BY1" t="s">
        <v>271</v>
      </c>
      <c r="BZ1" t="s">
        <v>272</v>
      </c>
      <c r="CA1" t="s">
        <v>273</v>
      </c>
      <c r="CB1" t="s">
        <v>274</v>
      </c>
      <c r="CC1" t="s">
        <v>275</v>
      </c>
      <c r="CD1" t="s">
        <v>276</v>
      </c>
      <c r="CE1" t="s">
        <v>277</v>
      </c>
      <c r="CF1" t="s">
        <v>278</v>
      </c>
      <c r="CG1" t="s">
        <v>279</v>
      </c>
      <c r="CH1" t="s">
        <v>280</v>
      </c>
      <c r="CI1" t="s">
        <v>281</v>
      </c>
      <c r="CJ1" t="s">
        <v>282</v>
      </c>
      <c r="CK1" t="s">
        <v>283</v>
      </c>
      <c r="CL1" t="s">
        <v>284</v>
      </c>
      <c r="CM1" t="s">
        <v>285</v>
      </c>
      <c r="CN1" t="s">
        <v>286</v>
      </c>
      <c r="CO1" t="s">
        <v>287</v>
      </c>
      <c r="CP1" t="s">
        <v>288</v>
      </c>
      <c r="CQ1" t="s">
        <v>289</v>
      </c>
      <c r="CR1" t="s">
        <v>290</v>
      </c>
      <c r="CS1" t="s">
        <v>291</v>
      </c>
      <c r="CT1" t="s">
        <v>292</v>
      </c>
      <c r="CU1" t="s">
        <v>293</v>
      </c>
      <c r="CV1" t="s">
        <v>294</v>
      </c>
      <c r="CW1" t="s">
        <v>295</v>
      </c>
      <c r="CX1" t="s">
        <v>296</v>
      </c>
      <c r="CY1" t="s">
        <v>297</v>
      </c>
      <c r="CZ1" t="s">
        <v>298</v>
      </c>
      <c r="DA1" t="s">
        <v>299</v>
      </c>
      <c r="DB1" t="s">
        <v>300</v>
      </c>
      <c r="DC1" t="s">
        <v>301</v>
      </c>
      <c r="DD1" t="s">
        <v>302</v>
      </c>
      <c r="DE1" t="s">
        <v>303</v>
      </c>
      <c r="DF1" t="s">
        <v>304</v>
      </c>
      <c r="DG1" t="s">
        <v>305</v>
      </c>
      <c r="DH1" t="s">
        <v>306</v>
      </c>
      <c r="DI1" t="s">
        <v>307</v>
      </c>
      <c r="DJ1" t="s">
        <v>308</v>
      </c>
      <c r="DK1" t="s">
        <v>309</v>
      </c>
      <c r="DL1" t="s">
        <v>310</v>
      </c>
      <c r="DM1" t="s">
        <v>311</v>
      </c>
      <c r="DN1" t="s">
        <v>75</v>
      </c>
      <c r="DO1" t="s">
        <v>312</v>
      </c>
      <c r="DP1" t="s">
        <v>313</v>
      </c>
      <c r="DQ1" t="s">
        <v>314</v>
      </c>
      <c r="DR1" t="s">
        <v>315</v>
      </c>
      <c r="DS1" t="s">
        <v>316</v>
      </c>
      <c r="DT1" t="s">
        <v>76</v>
      </c>
      <c r="DU1" t="s">
        <v>317</v>
      </c>
      <c r="DV1" t="s">
        <v>318</v>
      </c>
      <c r="DW1" t="s">
        <v>319</v>
      </c>
      <c r="DX1" t="s">
        <v>77</v>
      </c>
      <c r="DY1" t="s">
        <v>320</v>
      </c>
      <c r="DZ1" t="s">
        <v>321</v>
      </c>
      <c r="EA1" t="s">
        <v>322</v>
      </c>
      <c r="EB1" t="s">
        <v>323</v>
      </c>
      <c r="EC1" t="s">
        <v>324</v>
      </c>
      <c r="ED1" t="s">
        <v>325</v>
      </c>
      <c r="EE1" t="s">
        <v>326</v>
      </c>
      <c r="EF1" t="s">
        <v>327</v>
      </c>
      <c r="EG1" t="s">
        <v>328</v>
      </c>
      <c r="EH1" t="s">
        <v>329</v>
      </c>
      <c r="EI1" t="s">
        <v>330</v>
      </c>
      <c r="EJ1" t="s">
        <v>331</v>
      </c>
      <c r="EK1" t="s">
        <v>332</v>
      </c>
      <c r="EL1" t="s">
        <v>333</v>
      </c>
      <c r="EM1" t="s">
        <v>334</v>
      </c>
      <c r="EN1" t="s">
        <v>335</v>
      </c>
      <c r="EO1" t="s">
        <v>336</v>
      </c>
      <c r="EP1" t="s">
        <v>337</v>
      </c>
      <c r="EQ1" t="s">
        <v>338</v>
      </c>
      <c r="ER1" t="s">
        <v>339</v>
      </c>
      <c r="ES1" t="s">
        <v>340</v>
      </c>
      <c r="ET1" t="s">
        <v>341</v>
      </c>
      <c r="EU1" t="s">
        <v>342</v>
      </c>
      <c r="EV1" t="s">
        <v>343</v>
      </c>
      <c r="EW1" t="s">
        <v>344</v>
      </c>
      <c r="EX1" t="s">
        <v>345</v>
      </c>
      <c r="EY1" t="s">
        <v>346</v>
      </c>
      <c r="EZ1" t="s">
        <v>347</v>
      </c>
      <c r="FA1" t="s">
        <v>348</v>
      </c>
      <c r="FB1" t="s">
        <v>349</v>
      </c>
      <c r="FC1" t="s">
        <v>350</v>
      </c>
      <c r="FD1" t="s">
        <v>351</v>
      </c>
      <c r="FE1" t="s">
        <v>352</v>
      </c>
      <c r="FF1" t="s">
        <v>353</v>
      </c>
      <c r="FG1" t="s">
        <v>354</v>
      </c>
      <c r="FH1" t="s">
        <v>355</v>
      </c>
      <c r="FI1" t="s">
        <v>356</v>
      </c>
      <c r="FJ1" t="s">
        <v>357</v>
      </c>
      <c r="FK1" t="s">
        <v>358</v>
      </c>
      <c r="FL1" t="s">
        <v>359</v>
      </c>
      <c r="FM1" t="s">
        <v>360</v>
      </c>
      <c r="FN1" t="s">
        <v>361</v>
      </c>
      <c r="FO1" t="s">
        <v>362</v>
      </c>
      <c r="FP1" t="s">
        <v>363</v>
      </c>
      <c r="FQ1" t="s">
        <v>364</v>
      </c>
      <c r="FR1" t="s">
        <v>78</v>
      </c>
      <c r="FS1" t="s">
        <v>365</v>
      </c>
      <c r="FT1" t="s">
        <v>366</v>
      </c>
      <c r="FU1" t="s">
        <v>367</v>
      </c>
      <c r="FV1" t="s">
        <v>368</v>
      </c>
      <c r="FW1" t="s">
        <v>369</v>
      </c>
      <c r="FX1" t="s">
        <v>370</v>
      </c>
      <c r="FY1" t="s">
        <v>371</v>
      </c>
      <c r="FZ1" t="s">
        <v>372</v>
      </c>
      <c r="GA1" t="s">
        <v>373</v>
      </c>
      <c r="GB1" t="s">
        <v>374</v>
      </c>
      <c r="GC1" t="s">
        <v>375</v>
      </c>
      <c r="GD1" t="s">
        <v>376</v>
      </c>
      <c r="GE1" t="s">
        <v>377</v>
      </c>
      <c r="GF1" t="s">
        <v>378</v>
      </c>
      <c r="GG1" t="s">
        <v>379</v>
      </c>
      <c r="GH1" t="s">
        <v>380</v>
      </c>
      <c r="GI1" t="s">
        <v>381</v>
      </c>
      <c r="GJ1" t="s">
        <v>382</v>
      </c>
      <c r="GK1" t="s">
        <v>383</v>
      </c>
      <c r="GL1" t="s">
        <v>384</v>
      </c>
      <c r="GM1" t="s">
        <v>385</v>
      </c>
      <c r="GN1" t="s">
        <v>386</v>
      </c>
      <c r="GO1" t="s">
        <v>387</v>
      </c>
      <c r="GP1" t="s">
        <v>388</v>
      </c>
      <c r="GQ1" t="s">
        <v>389</v>
      </c>
      <c r="GR1" t="s">
        <v>390</v>
      </c>
      <c r="GS1" t="s">
        <v>391</v>
      </c>
      <c r="GT1" t="s">
        <v>392</v>
      </c>
      <c r="GU1" t="s">
        <v>393</v>
      </c>
      <c r="GV1" t="s">
        <v>394</v>
      </c>
      <c r="GW1" t="s">
        <v>395</v>
      </c>
      <c r="GX1" t="s">
        <v>396</v>
      </c>
      <c r="GY1" t="s">
        <v>397</v>
      </c>
      <c r="GZ1" t="s">
        <v>398</v>
      </c>
      <c r="HA1" t="s">
        <v>399</v>
      </c>
      <c r="HB1" t="s">
        <v>400</v>
      </c>
      <c r="HC1" t="s">
        <v>401</v>
      </c>
      <c r="HD1" t="s">
        <v>402</v>
      </c>
      <c r="HE1" t="s">
        <v>403</v>
      </c>
      <c r="HF1" t="s">
        <v>404</v>
      </c>
      <c r="HG1" t="s">
        <v>405</v>
      </c>
      <c r="HH1" t="s">
        <v>406</v>
      </c>
      <c r="HI1" t="s">
        <v>407</v>
      </c>
      <c r="HJ1" t="s">
        <v>408</v>
      </c>
      <c r="HK1" t="s">
        <v>409</v>
      </c>
      <c r="HL1" t="s">
        <v>410</v>
      </c>
      <c r="HM1" t="s">
        <v>411</v>
      </c>
      <c r="HN1" t="s">
        <v>412</v>
      </c>
      <c r="HO1" t="s">
        <v>413</v>
      </c>
      <c r="HP1" t="s">
        <v>414</v>
      </c>
      <c r="HQ1" t="s">
        <v>415</v>
      </c>
      <c r="HR1" t="s">
        <v>416</v>
      </c>
      <c r="HS1" t="s">
        <v>417</v>
      </c>
      <c r="HT1" t="s">
        <v>418</v>
      </c>
      <c r="HU1" t="s">
        <v>419</v>
      </c>
      <c r="HV1" t="s">
        <v>420</v>
      </c>
      <c r="HW1" t="s">
        <v>421</v>
      </c>
      <c r="HX1" t="s">
        <v>422</v>
      </c>
      <c r="HY1" t="s">
        <v>423</v>
      </c>
      <c r="HZ1" t="s">
        <v>424</v>
      </c>
      <c r="IA1" t="s">
        <v>425</v>
      </c>
      <c r="IB1" t="s">
        <v>426</v>
      </c>
      <c r="IC1" t="s">
        <v>427</v>
      </c>
      <c r="ID1" t="s">
        <v>428</v>
      </c>
      <c r="IE1" t="s">
        <v>429</v>
      </c>
      <c r="IF1" t="s">
        <v>430</v>
      </c>
      <c r="IG1" t="s">
        <v>431</v>
      </c>
      <c r="IH1" t="s">
        <v>432</v>
      </c>
      <c r="II1" t="s">
        <v>433</v>
      </c>
      <c r="IJ1" t="s">
        <v>434</v>
      </c>
      <c r="IK1" t="s">
        <v>435</v>
      </c>
      <c r="IL1" t="s">
        <v>436</v>
      </c>
      <c r="IM1" t="s">
        <v>437</v>
      </c>
      <c r="IN1" t="s">
        <v>438</v>
      </c>
      <c r="IO1" t="s">
        <v>439</v>
      </c>
      <c r="IP1" t="s">
        <v>440</v>
      </c>
      <c r="IQ1" t="s">
        <v>441</v>
      </c>
      <c r="IR1" t="s">
        <v>442</v>
      </c>
      <c r="IS1" t="s">
        <v>443</v>
      </c>
      <c r="IT1" t="s">
        <v>444</v>
      </c>
      <c r="IU1" t="s">
        <v>445</v>
      </c>
      <c r="IV1" t="s">
        <v>446</v>
      </c>
      <c r="IW1" t="s">
        <v>447</v>
      </c>
      <c r="IX1" t="s">
        <v>448</v>
      </c>
      <c r="IY1" t="s">
        <v>449</v>
      </c>
      <c r="IZ1" t="s">
        <v>450</v>
      </c>
      <c r="JA1" t="s">
        <v>451</v>
      </c>
      <c r="JB1" t="s">
        <v>452</v>
      </c>
      <c r="JC1" t="s">
        <v>453</v>
      </c>
    </row>
    <row r="2" spans="1:263" x14ac:dyDescent="0.25">
      <c r="A2" t="s">
        <v>454</v>
      </c>
      <c r="B2" t="s">
        <v>455</v>
      </c>
      <c r="C2" t="s">
        <v>456</v>
      </c>
      <c r="D2" t="s">
        <v>457</v>
      </c>
      <c r="E2" s="1">
        <v>0.32526412037037039</v>
      </c>
      <c r="F2">
        <v>31.111000000000001</v>
      </c>
      <c r="G2" t="s">
        <v>458</v>
      </c>
      <c r="H2" s="2">
        <v>4329000</v>
      </c>
      <c r="I2" s="2">
        <v>77000</v>
      </c>
      <c r="J2" s="2">
        <v>984000</v>
      </c>
      <c r="K2" s="2">
        <v>30000</v>
      </c>
      <c r="L2">
        <v>18030</v>
      </c>
      <c r="M2">
        <v>200</v>
      </c>
      <c r="N2" s="2">
        <v>60600</v>
      </c>
      <c r="O2" s="2">
        <v>1200</v>
      </c>
      <c r="P2" s="2">
        <v>94900</v>
      </c>
      <c r="Q2" s="2">
        <v>1200</v>
      </c>
      <c r="R2" s="2">
        <v>48600</v>
      </c>
      <c r="S2" s="2">
        <v>1100</v>
      </c>
      <c r="T2" s="2">
        <v>74200</v>
      </c>
      <c r="U2" s="2">
        <v>1900</v>
      </c>
      <c r="V2" s="2">
        <v>749000</v>
      </c>
      <c r="W2" s="2">
        <v>19000</v>
      </c>
      <c r="X2" s="2">
        <v>1463000</v>
      </c>
      <c r="Y2" s="2">
        <v>40000</v>
      </c>
      <c r="Z2" s="2">
        <v>207000</v>
      </c>
      <c r="AA2" s="2">
        <v>4500</v>
      </c>
      <c r="AB2" s="2">
        <v>132600</v>
      </c>
      <c r="AC2" s="2">
        <v>2900</v>
      </c>
      <c r="AD2">
        <v>15020</v>
      </c>
      <c r="AE2">
        <v>370</v>
      </c>
      <c r="AF2">
        <v>8560</v>
      </c>
      <c r="AG2">
        <v>260</v>
      </c>
      <c r="AH2">
        <v>10620</v>
      </c>
      <c r="AI2">
        <v>310</v>
      </c>
      <c r="AJ2">
        <v>7910</v>
      </c>
      <c r="AK2">
        <v>250</v>
      </c>
      <c r="AL2">
        <v>9170</v>
      </c>
      <c r="AM2">
        <v>240</v>
      </c>
      <c r="AN2">
        <v>6480</v>
      </c>
      <c r="AO2">
        <v>190</v>
      </c>
      <c r="AP2">
        <v>5400</v>
      </c>
      <c r="AQ2">
        <v>170</v>
      </c>
      <c r="AR2">
        <v>1990</v>
      </c>
      <c r="AS2">
        <v>110</v>
      </c>
      <c r="AT2">
        <v>2350</v>
      </c>
      <c r="AU2">
        <v>120</v>
      </c>
      <c r="AV2">
        <v>1500</v>
      </c>
      <c r="AW2">
        <v>91</v>
      </c>
      <c r="AX2">
        <v>151</v>
      </c>
      <c r="AY2">
        <v>18</v>
      </c>
      <c r="AZ2">
        <v>38.6</v>
      </c>
      <c r="BA2">
        <v>8.6</v>
      </c>
      <c r="BB2">
        <v>917</v>
      </c>
      <c r="BC2">
        <v>43</v>
      </c>
      <c r="BD2">
        <v>118</v>
      </c>
      <c r="BE2">
        <v>17</v>
      </c>
      <c r="BF2">
        <v>6910</v>
      </c>
      <c r="BG2">
        <v>290</v>
      </c>
      <c r="BH2" s="2">
        <v>411300</v>
      </c>
      <c r="BI2" s="2">
        <v>9700</v>
      </c>
      <c r="BJ2">
        <v>17690</v>
      </c>
      <c r="BK2">
        <v>300</v>
      </c>
      <c r="BL2">
        <v>304</v>
      </c>
      <c r="BM2">
        <v>28</v>
      </c>
      <c r="BN2" s="2">
        <v>-171200</v>
      </c>
      <c r="BO2" s="2">
        <v>6200</v>
      </c>
      <c r="BP2">
        <v>380</v>
      </c>
      <c r="BQ2">
        <v>240</v>
      </c>
      <c r="BR2" s="2">
        <v>893000</v>
      </c>
      <c r="BS2" s="2">
        <v>18000</v>
      </c>
      <c r="BT2">
        <v>329</v>
      </c>
      <c r="BU2">
        <v>10</v>
      </c>
      <c r="BV2">
        <v>5240</v>
      </c>
      <c r="BW2">
        <v>110</v>
      </c>
      <c r="BX2">
        <v>666</v>
      </c>
      <c r="BY2">
        <v>17</v>
      </c>
      <c r="BZ2">
        <v>4900</v>
      </c>
      <c r="CA2">
        <v>120</v>
      </c>
      <c r="CB2">
        <v>10060</v>
      </c>
      <c r="CC2">
        <v>270</v>
      </c>
      <c r="CD2">
        <v>971</v>
      </c>
      <c r="CE2">
        <v>21</v>
      </c>
      <c r="CF2">
        <v>3526</v>
      </c>
      <c r="CG2">
        <v>78</v>
      </c>
      <c r="CH2">
        <v>391.9</v>
      </c>
      <c r="CI2">
        <v>9.6999999999999993</v>
      </c>
      <c r="CJ2">
        <v>65.099999999999994</v>
      </c>
      <c r="CK2">
        <v>2</v>
      </c>
      <c r="CL2">
        <v>282.39999999999998</v>
      </c>
      <c r="CM2">
        <v>8.1</v>
      </c>
      <c r="CN2">
        <v>28.42</v>
      </c>
      <c r="CO2">
        <v>0.91</v>
      </c>
      <c r="CP2">
        <v>138.1</v>
      </c>
      <c r="CQ2">
        <v>3.7</v>
      </c>
      <c r="CR2">
        <v>23.67</v>
      </c>
      <c r="CS2">
        <v>0.68</v>
      </c>
      <c r="CT2">
        <v>65.599999999999994</v>
      </c>
      <c r="CU2">
        <v>2.1</v>
      </c>
      <c r="CV2">
        <v>6.85</v>
      </c>
      <c r="CW2">
        <v>0.37</v>
      </c>
      <c r="CX2">
        <v>37.4</v>
      </c>
      <c r="CY2">
        <v>2</v>
      </c>
      <c r="CZ2">
        <v>5.09</v>
      </c>
      <c r="DA2">
        <v>0.31</v>
      </c>
      <c r="DB2">
        <v>-2</v>
      </c>
      <c r="DC2">
        <v>19</v>
      </c>
      <c r="DD2">
        <v>-2.8</v>
      </c>
      <c r="DE2">
        <v>2</v>
      </c>
      <c r="DF2">
        <v>15.12</v>
      </c>
      <c r="DG2">
        <v>0.71</v>
      </c>
      <c r="DH2">
        <v>2.1</v>
      </c>
      <c r="DI2">
        <v>0.31</v>
      </c>
      <c r="DJ2">
        <v>52.7</v>
      </c>
      <c r="DK2">
        <v>2.2000000000000002</v>
      </c>
      <c r="DL2">
        <v>1477</v>
      </c>
      <c r="DM2">
        <v>35</v>
      </c>
      <c r="DN2">
        <v>58.24</v>
      </c>
      <c r="DO2">
        <v>0.98</v>
      </c>
      <c r="DP2">
        <v>2630</v>
      </c>
      <c r="DQ2">
        <v>240</v>
      </c>
      <c r="DR2">
        <v>6.5500000000000006E-5</v>
      </c>
      <c r="DS2">
        <v>9.9999999999999995E-7</v>
      </c>
      <c r="DT2" s="2">
        <v>60300</v>
      </c>
      <c r="DU2" s="2">
        <v>1200</v>
      </c>
      <c r="DV2" s="2">
        <v>959000</v>
      </c>
      <c r="DW2" s="2">
        <v>30000</v>
      </c>
      <c r="DX2">
        <v>310</v>
      </c>
      <c r="DY2">
        <v>200</v>
      </c>
      <c r="DZ2" s="2">
        <v>39400</v>
      </c>
      <c r="EA2" s="2">
        <v>1200</v>
      </c>
      <c r="EB2" s="2">
        <v>48200</v>
      </c>
      <c r="EC2" s="2">
        <v>1100</v>
      </c>
      <c r="ED2" s="2">
        <v>74200</v>
      </c>
      <c r="EE2" s="2">
        <v>1900</v>
      </c>
      <c r="EF2" s="2">
        <v>749000</v>
      </c>
      <c r="EG2" s="2">
        <v>19000</v>
      </c>
      <c r="EH2" s="2">
        <v>1463000</v>
      </c>
      <c r="EI2" s="2">
        <v>40000</v>
      </c>
      <c r="EJ2" s="2">
        <v>207000</v>
      </c>
      <c r="EK2" s="2">
        <v>4500</v>
      </c>
      <c r="EL2" s="2">
        <v>132600</v>
      </c>
      <c r="EM2" s="2">
        <v>2900</v>
      </c>
      <c r="EN2">
        <v>15020</v>
      </c>
      <c r="EO2">
        <v>370</v>
      </c>
      <c r="EP2">
        <v>8560</v>
      </c>
      <c r="EQ2">
        <v>260</v>
      </c>
      <c r="ER2">
        <v>10620</v>
      </c>
      <c r="ES2">
        <v>310</v>
      </c>
      <c r="ET2">
        <v>7910</v>
      </c>
      <c r="EU2">
        <v>250</v>
      </c>
      <c r="EV2">
        <v>9170</v>
      </c>
      <c r="EW2">
        <v>240</v>
      </c>
      <c r="EX2">
        <v>6480</v>
      </c>
      <c r="EY2">
        <v>190</v>
      </c>
      <c r="EZ2">
        <v>5400</v>
      </c>
      <c r="FA2">
        <v>170</v>
      </c>
      <c r="FB2">
        <v>1990</v>
      </c>
      <c r="FC2">
        <v>110</v>
      </c>
      <c r="FD2">
        <v>2350</v>
      </c>
      <c r="FE2">
        <v>120</v>
      </c>
      <c r="FF2">
        <v>1500</v>
      </c>
      <c r="FG2">
        <v>91</v>
      </c>
      <c r="FH2">
        <v>-12.2</v>
      </c>
      <c r="FI2">
        <v>8.6</v>
      </c>
      <c r="FJ2">
        <v>915</v>
      </c>
      <c r="FK2">
        <v>43</v>
      </c>
      <c r="FL2">
        <v>117</v>
      </c>
      <c r="FM2">
        <v>17</v>
      </c>
      <c r="FN2">
        <v>6910</v>
      </c>
      <c r="FO2">
        <v>290</v>
      </c>
      <c r="FP2" s="2">
        <v>411300</v>
      </c>
      <c r="FQ2" s="2">
        <v>9700</v>
      </c>
      <c r="FR2">
        <v>17690</v>
      </c>
      <c r="FS2">
        <v>300</v>
      </c>
      <c r="FT2">
        <v>304</v>
      </c>
      <c r="FU2">
        <v>28</v>
      </c>
      <c r="FV2" t="s">
        <v>459</v>
      </c>
    </row>
    <row r="3" spans="1:263" x14ac:dyDescent="0.25">
      <c r="A3" t="s">
        <v>460</v>
      </c>
      <c r="B3" t="s">
        <v>455</v>
      </c>
      <c r="C3" t="s">
        <v>461</v>
      </c>
      <c r="D3" t="s">
        <v>457</v>
      </c>
      <c r="E3" s="1">
        <v>0.32590590277777776</v>
      </c>
      <c r="F3">
        <v>39.628</v>
      </c>
      <c r="G3" t="s">
        <v>462</v>
      </c>
      <c r="H3" s="2">
        <v>4284000</v>
      </c>
      <c r="I3" s="2">
        <v>99000</v>
      </c>
      <c r="J3" s="2">
        <v>950000</v>
      </c>
      <c r="K3" s="2">
        <v>32000</v>
      </c>
      <c r="L3">
        <v>18030</v>
      </c>
      <c r="M3">
        <v>160</v>
      </c>
      <c r="N3" s="2">
        <v>59300</v>
      </c>
      <c r="O3" s="2">
        <v>1300</v>
      </c>
      <c r="P3">
        <v>92770</v>
      </c>
      <c r="Q3">
        <v>980</v>
      </c>
      <c r="R3" s="2">
        <v>48100</v>
      </c>
      <c r="S3" s="2">
        <v>1100</v>
      </c>
      <c r="T3" s="2">
        <v>72600</v>
      </c>
      <c r="U3" s="2">
        <v>2100</v>
      </c>
      <c r="V3" s="2">
        <v>726000</v>
      </c>
      <c r="W3" s="2">
        <v>19000</v>
      </c>
      <c r="X3" s="2">
        <v>1468000</v>
      </c>
      <c r="Y3" s="2">
        <v>44000</v>
      </c>
      <c r="Z3" s="2">
        <v>204500</v>
      </c>
      <c r="AA3" s="2">
        <v>6100</v>
      </c>
      <c r="AB3" s="2">
        <v>130600</v>
      </c>
      <c r="AC3" s="2">
        <v>4200</v>
      </c>
      <c r="AD3">
        <v>15180</v>
      </c>
      <c r="AE3">
        <v>480</v>
      </c>
      <c r="AF3">
        <v>8480</v>
      </c>
      <c r="AG3">
        <v>240</v>
      </c>
      <c r="AH3">
        <v>10520</v>
      </c>
      <c r="AI3">
        <v>350</v>
      </c>
      <c r="AJ3">
        <v>7750</v>
      </c>
      <c r="AK3">
        <v>270</v>
      </c>
      <c r="AL3">
        <v>9260</v>
      </c>
      <c r="AM3">
        <v>250</v>
      </c>
      <c r="AN3">
        <v>6430</v>
      </c>
      <c r="AO3">
        <v>180</v>
      </c>
      <c r="AP3">
        <v>5390</v>
      </c>
      <c r="AQ3">
        <v>190</v>
      </c>
      <c r="AR3">
        <v>1982</v>
      </c>
      <c r="AS3">
        <v>93</v>
      </c>
      <c r="AT3">
        <v>2360</v>
      </c>
      <c r="AU3">
        <v>110</v>
      </c>
      <c r="AV3">
        <v>1443</v>
      </c>
      <c r="AW3">
        <v>71</v>
      </c>
      <c r="AX3">
        <v>177</v>
      </c>
      <c r="AY3">
        <v>18</v>
      </c>
      <c r="AZ3">
        <v>51.1</v>
      </c>
      <c r="BA3">
        <v>9.1</v>
      </c>
      <c r="BB3">
        <v>910</v>
      </c>
      <c r="BC3">
        <v>27</v>
      </c>
      <c r="BD3">
        <v>113</v>
      </c>
      <c r="BE3">
        <v>14</v>
      </c>
      <c r="BF3">
        <v>6980</v>
      </c>
      <c r="BG3">
        <v>230</v>
      </c>
      <c r="BH3" s="2">
        <v>403300</v>
      </c>
      <c r="BI3" s="2">
        <v>9100</v>
      </c>
      <c r="BJ3">
        <v>17410</v>
      </c>
      <c r="BK3">
        <v>420</v>
      </c>
      <c r="BL3">
        <v>267</v>
      </c>
      <c r="BM3">
        <v>20</v>
      </c>
      <c r="BN3" s="2">
        <v>-125100</v>
      </c>
      <c r="BO3" s="2">
        <v>5200</v>
      </c>
      <c r="BP3">
        <v>10</v>
      </c>
      <c r="BQ3">
        <v>150</v>
      </c>
      <c r="BR3" s="2">
        <v>875000</v>
      </c>
      <c r="BS3" s="2">
        <v>20000</v>
      </c>
      <c r="BT3">
        <v>296.2</v>
      </c>
      <c r="BU3">
        <v>8</v>
      </c>
      <c r="BV3">
        <v>5310</v>
      </c>
      <c r="BW3">
        <v>120</v>
      </c>
      <c r="BX3">
        <v>653</v>
      </c>
      <c r="BY3">
        <v>19</v>
      </c>
      <c r="BZ3">
        <v>4780</v>
      </c>
      <c r="CA3">
        <v>120</v>
      </c>
      <c r="CB3">
        <v>10220</v>
      </c>
      <c r="CC3">
        <v>300</v>
      </c>
      <c r="CD3">
        <v>965</v>
      </c>
      <c r="CE3">
        <v>28</v>
      </c>
      <c r="CF3">
        <v>3490</v>
      </c>
      <c r="CG3">
        <v>110</v>
      </c>
      <c r="CH3">
        <v>396</v>
      </c>
      <c r="CI3">
        <v>12</v>
      </c>
      <c r="CJ3">
        <v>64.7</v>
      </c>
      <c r="CK3">
        <v>1.8</v>
      </c>
      <c r="CL3">
        <v>282.8</v>
      </c>
      <c r="CM3">
        <v>9.3000000000000007</v>
      </c>
      <c r="CN3">
        <v>28.21</v>
      </c>
      <c r="CO3">
        <v>0.96</v>
      </c>
      <c r="CP3">
        <v>140.1</v>
      </c>
      <c r="CQ3">
        <v>3.8</v>
      </c>
      <c r="CR3">
        <v>23.53</v>
      </c>
      <c r="CS3">
        <v>0.65</v>
      </c>
      <c r="CT3">
        <v>67.099999999999994</v>
      </c>
      <c r="CU3">
        <v>2.4</v>
      </c>
      <c r="CV3">
        <v>6.87</v>
      </c>
      <c r="CW3">
        <v>0.32</v>
      </c>
      <c r="CX3">
        <v>37.5</v>
      </c>
      <c r="CY3">
        <v>1.7</v>
      </c>
      <c r="CZ3">
        <v>4.92</v>
      </c>
      <c r="DA3">
        <v>0.24</v>
      </c>
      <c r="DB3">
        <v>21</v>
      </c>
      <c r="DC3">
        <v>18</v>
      </c>
      <c r="DD3">
        <v>-0.1</v>
      </c>
      <c r="DE3">
        <v>2.1</v>
      </c>
      <c r="DF3">
        <v>15.04</v>
      </c>
      <c r="DG3">
        <v>0.45</v>
      </c>
      <c r="DH3">
        <v>2.0299999999999998</v>
      </c>
      <c r="DI3">
        <v>0.25</v>
      </c>
      <c r="DJ3">
        <v>53.4</v>
      </c>
      <c r="DK3">
        <v>1.8</v>
      </c>
      <c r="DL3">
        <v>1453</v>
      </c>
      <c r="DM3">
        <v>33</v>
      </c>
      <c r="DN3">
        <v>57.4</v>
      </c>
      <c r="DO3">
        <v>1.4</v>
      </c>
      <c r="DP3">
        <v>2380</v>
      </c>
      <c r="DQ3">
        <v>180</v>
      </c>
      <c r="DR3">
        <v>6.5599999999999995E-5</v>
      </c>
      <c r="DS3">
        <v>9.9999999999999995E-7</v>
      </c>
      <c r="DT3" s="2">
        <v>59000</v>
      </c>
      <c r="DU3" s="2">
        <v>1300</v>
      </c>
      <c r="DV3" s="2">
        <v>924000</v>
      </c>
      <c r="DW3" s="2">
        <v>32000</v>
      </c>
      <c r="DX3">
        <v>10</v>
      </c>
      <c r="DY3">
        <v>170</v>
      </c>
      <c r="DZ3">
        <v>37390</v>
      </c>
      <c r="EA3">
        <v>980</v>
      </c>
      <c r="EB3" s="2">
        <v>47700</v>
      </c>
      <c r="EC3" s="2">
        <v>1100</v>
      </c>
      <c r="ED3" s="2">
        <v>72600</v>
      </c>
      <c r="EE3" s="2">
        <v>2100</v>
      </c>
      <c r="EF3" s="2">
        <v>726000</v>
      </c>
      <c r="EG3" s="2">
        <v>19000</v>
      </c>
      <c r="EH3" s="2">
        <v>1468000</v>
      </c>
      <c r="EI3" s="2">
        <v>44000</v>
      </c>
      <c r="EJ3" s="2">
        <v>204500</v>
      </c>
      <c r="EK3" s="2">
        <v>6100</v>
      </c>
      <c r="EL3" s="2">
        <v>130600</v>
      </c>
      <c r="EM3" s="2">
        <v>4200</v>
      </c>
      <c r="EN3">
        <v>15180</v>
      </c>
      <c r="EO3">
        <v>480</v>
      </c>
      <c r="EP3">
        <v>8480</v>
      </c>
      <c r="EQ3">
        <v>240</v>
      </c>
      <c r="ER3">
        <v>10520</v>
      </c>
      <c r="ES3">
        <v>350</v>
      </c>
      <c r="ET3">
        <v>7750</v>
      </c>
      <c r="EU3">
        <v>270</v>
      </c>
      <c r="EV3">
        <v>9260</v>
      </c>
      <c r="EW3">
        <v>250</v>
      </c>
      <c r="EX3">
        <v>6430</v>
      </c>
      <c r="EY3">
        <v>180</v>
      </c>
      <c r="EZ3">
        <v>5390</v>
      </c>
      <c r="FA3">
        <v>190</v>
      </c>
      <c r="FB3">
        <v>1982</v>
      </c>
      <c r="FC3">
        <v>93</v>
      </c>
      <c r="FD3">
        <v>2360</v>
      </c>
      <c r="FE3">
        <v>110</v>
      </c>
      <c r="FF3">
        <v>1443</v>
      </c>
      <c r="FG3">
        <v>71</v>
      </c>
      <c r="FH3">
        <v>-0.3</v>
      </c>
      <c r="FI3">
        <v>9.1</v>
      </c>
      <c r="FJ3">
        <v>908</v>
      </c>
      <c r="FK3">
        <v>27</v>
      </c>
      <c r="FL3">
        <v>113</v>
      </c>
      <c r="FM3">
        <v>14</v>
      </c>
      <c r="FN3">
        <v>6980</v>
      </c>
      <c r="FO3">
        <v>230</v>
      </c>
      <c r="FP3" s="2">
        <v>403300</v>
      </c>
      <c r="FQ3" s="2">
        <v>9100</v>
      </c>
      <c r="FR3">
        <v>17410</v>
      </c>
      <c r="FS3">
        <v>420</v>
      </c>
      <c r="FT3">
        <v>267</v>
      </c>
      <c r="FU3">
        <v>20</v>
      </c>
      <c r="FV3" t="s">
        <v>459</v>
      </c>
    </row>
    <row r="4" spans="1:263" x14ac:dyDescent="0.25">
      <c r="A4" t="s">
        <v>463</v>
      </c>
      <c r="B4" t="s">
        <v>455</v>
      </c>
      <c r="C4" t="s">
        <v>464</v>
      </c>
      <c r="D4" t="s">
        <v>457</v>
      </c>
      <c r="E4" s="1">
        <v>0.35396944444444439</v>
      </c>
      <c r="F4">
        <v>39.106999999999999</v>
      </c>
      <c r="G4" t="s">
        <v>465</v>
      </c>
      <c r="H4" s="2">
        <v>4300000</v>
      </c>
      <c r="I4" s="2">
        <v>100000</v>
      </c>
      <c r="J4" s="2">
        <v>980000</v>
      </c>
      <c r="K4" s="2">
        <v>28000</v>
      </c>
      <c r="L4">
        <v>18150</v>
      </c>
      <c r="M4">
        <v>180</v>
      </c>
      <c r="N4" s="2">
        <v>61600</v>
      </c>
      <c r="O4" s="2">
        <v>1600</v>
      </c>
      <c r="P4" s="2">
        <v>98200</v>
      </c>
      <c r="Q4" s="2">
        <v>1200</v>
      </c>
      <c r="R4" s="2">
        <v>48800</v>
      </c>
      <c r="S4" s="2">
        <v>1300</v>
      </c>
      <c r="T4" s="2">
        <v>73300</v>
      </c>
      <c r="U4" s="2">
        <v>2200</v>
      </c>
      <c r="V4" s="2">
        <v>725000</v>
      </c>
      <c r="W4" s="2">
        <v>21000</v>
      </c>
      <c r="X4" s="2">
        <v>1423000</v>
      </c>
      <c r="Y4" s="2">
        <v>45000</v>
      </c>
      <c r="Z4" s="2">
        <v>202500</v>
      </c>
      <c r="AA4" s="2">
        <v>6500</v>
      </c>
      <c r="AB4" s="2">
        <v>131900</v>
      </c>
      <c r="AC4" s="2">
        <v>4100</v>
      </c>
      <c r="AD4">
        <v>15080</v>
      </c>
      <c r="AE4">
        <v>450</v>
      </c>
      <c r="AF4">
        <v>8520</v>
      </c>
      <c r="AG4">
        <v>280</v>
      </c>
      <c r="AH4">
        <v>10360</v>
      </c>
      <c r="AI4">
        <v>350</v>
      </c>
      <c r="AJ4">
        <v>7550</v>
      </c>
      <c r="AK4">
        <v>220</v>
      </c>
      <c r="AL4">
        <v>8860</v>
      </c>
      <c r="AM4">
        <v>290</v>
      </c>
      <c r="AN4">
        <v>6180</v>
      </c>
      <c r="AO4">
        <v>210</v>
      </c>
      <c r="AP4">
        <v>5190</v>
      </c>
      <c r="AQ4">
        <v>200</v>
      </c>
      <c r="AR4">
        <v>1943</v>
      </c>
      <c r="AS4">
        <v>90</v>
      </c>
      <c r="AT4">
        <v>2290</v>
      </c>
      <c r="AU4">
        <v>110</v>
      </c>
      <c r="AV4">
        <v>1471</v>
      </c>
      <c r="AW4">
        <v>76</v>
      </c>
      <c r="AX4">
        <v>165</v>
      </c>
      <c r="AY4">
        <v>17</v>
      </c>
      <c r="AZ4">
        <v>47.6</v>
      </c>
      <c r="BA4">
        <v>7.8</v>
      </c>
      <c r="BB4">
        <v>921</v>
      </c>
      <c r="BC4">
        <v>34</v>
      </c>
      <c r="BD4">
        <v>104</v>
      </c>
      <c r="BE4">
        <v>12</v>
      </c>
      <c r="BF4">
        <v>6820</v>
      </c>
      <c r="BG4">
        <v>250</v>
      </c>
      <c r="BH4" s="2">
        <v>390500</v>
      </c>
      <c r="BI4" s="2">
        <v>8000</v>
      </c>
      <c r="BJ4">
        <v>17260</v>
      </c>
      <c r="BK4">
        <v>410</v>
      </c>
      <c r="BL4">
        <v>250</v>
      </c>
      <c r="BM4">
        <v>19</v>
      </c>
      <c r="BN4" s="2">
        <v>35700</v>
      </c>
      <c r="BO4" s="2">
        <v>1200</v>
      </c>
      <c r="BP4">
        <v>130</v>
      </c>
      <c r="BQ4">
        <v>49</v>
      </c>
      <c r="BR4" s="2">
        <v>949000</v>
      </c>
      <c r="BS4" s="2">
        <v>25000</v>
      </c>
      <c r="BT4">
        <v>515</v>
      </c>
      <c r="BU4">
        <v>16</v>
      </c>
      <c r="BV4">
        <v>4380</v>
      </c>
      <c r="BW4">
        <v>120</v>
      </c>
      <c r="BX4">
        <v>718</v>
      </c>
      <c r="BY4">
        <v>21</v>
      </c>
      <c r="BZ4">
        <v>4770</v>
      </c>
      <c r="CA4">
        <v>140</v>
      </c>
      <c r="CB4">
        <v>9090</v>
      </c>
      <c r="CC4">
        <v>290</v>
      </c>
      <c r="CD4">
        <v>977</v>
      </c>
      <c r="CE4">
        <v>32</v>
      </c>
      <c r="CF4">
        <v>3670</v>
      </c>
      <c r="CG4">
        <v>110</v>
      </c>
      <c r="CH4">
        <v>451</v>
      </c>
      <c r="CI4">
        <v>14</v>
      </c>
      <c r="CJ4">
        <v>72.099999999999994</v>
      </c>
      <c r="CK4">
        <v>2.4</v>
      </c>
      <c r="CL4">
        <v>284</v>
      </c>
      <c r="CM4">
        <v>9.5</v>
      </c>
      <c r="CN4">
        <v>26.18</v>
      </c>
      <c r="CO4">
        <v>0.76</v>
      </c>
      <c r="CP4">
        <v>143.5</v>
      </c>
      <c r="CQ4">
        <v>4.7</v>
      </c>
      <c r="CR4">
        <v>24.71</v>
      </c>
      <c r="CS4">
        <v>0.83</v>
      </c>
      <c r="CT4">
        <v>53.2</v>
      </c>
      <c r="CU4">
        <v>2</v>
      </c>
      <c r="CV4">
        <v>7.29</v>
      </c>
      <c r="CW4">
        <v>0.34</v>
      </c>
      <c r="CX4">
        <v>42.5</v>
      </c>
      <c r="CY4">
        <v>2.1</v>
      </c>
      <c r="CZ4">
        <v>5.39</v>
      </c>
      <c r="DA4">
        <v>0.28000000000000003</v>
      </c>
      <c r="DB4">
        <v>21</v>
      </c>
      <c r="DC4">
        <v>17</v>
      </c>
      <c r="DD4">
        <v>2.2000000000000002</v>
      </c>
      <c r="DE4">
        <v>3.3</v>
      </c>
      <c r="DF4">
        <v>16.350000000000001</v>
      </c>
      <c r="DG4">
        <v>0.61</v>
      </c>
      <c r="DH4">
        <v>2.08</v>
      </c>
      <c r="DI4">
        <v>0.25</v>
      </c>
      <c r="DJ4">
        <v>58.3</v>
      </c>
      <c r="DK4">
        <v>2.1</v>
      </c>
      <c r="DL4">
        <v>1587</v>
      </c>
      <c r="DM4">
        <v>33</v>
      </c>
      <c r="DN4">
        <v>61.4</v>
      </c>
      <c r="DO4">
        <v>1.5</v>
      </c>
      <c r="DP4">
        <v>1039</v>
      </c>
      <c r="DQ4">
        <v>78</v>
      </c>
      <c r="DR4">
        <v>6.4300000000000004E-5</v>
      </c>
      <c r="DS4">
        <v>1.1999999999999999E-6</v>
      </c>
      <c r="DT4" s="2">
        <v>61300</v>
      </c>
      <c r="DU4" s="2">
        <v>1600</v>
      </c>
      <c r="DV4" s="2">
        <v>958000</v>
      </c>
      <c r="DW4" s="2">
        <v>28000</v>
      </c>
      <c r="DX4">
        <v>460</v>
      </c>
      <c r="DY4">
        <v>170</v>
      </c>
      <c r="DZ4" s="2">
        <v>38700</v>
      </c>
      <c r="EA4" s="2">
        <v>1200</v>
      </c>
      <c r="EB4" s="2">
        <v>48400</v>
      </c>
      <c r="EC4" s="2">
        <v>1300</v>
      </c>
      <c r="ED4" s="2">
        <v>73300</v>
      </c>
      <c r="EE4" s="2">
        <v>2200</v>
      </c>
      <c r="EF4" s="2">
        <v>725000</v>
      </c>
      <c r="EG4" s="2">
        <v>21000</v>
      </c>
      <c r="EH4" s="2">
        <v>1423000</v>
      </c>
      <c r="EI4" s="2">
        <v>45000</v>
      </c>
      <c r="EJ4" s="2">
        <v>202500</v>
      </c>
      <c r="EK4" s="2">
        <v>6500</v>
      </c>
      <c r="EL4" s="2">
        <v>131900</v>
      </c>
      <c r="EM4" s="2">
        <v>4100</v>
      </c>
      <c r="EN4">
        <v>15080</v>
      </c>
      <c r="EO4">
        <v>450</v>
      </c>
      <c r="EP4">
        <v>8520</v>
      </c>
      <c r="EQ4">
        <v>280</v>
      </c>
      <c r="ER4">
        <v>10360</v>
      </c>
      <c r="ES4">
        <v>350</v>
      </c>
      <c r="ET4">
        <v>7550</v>
      </c>
      <c r="EU4">
        <v>220</v>
      </c>
      <c r="EV4">
        <v>8860</v>
      </c>
      <c r="EW4">
        <v>290</v>
      </c>
      <c r="EX4">
        <v>6180</v>
      </c>
      <c r="EY4">
        <v>210</v>
      </c>
      <c r="EZ4">
        <v>5190</v>
      </c>
      <c r="FA4">
        <v>200</v>
      </c>
      <c r="FB4">
        <v>1943</v>
      </c>
      <c r="FC4">
        <v>90</v>
      </c>
      <c r="FD4">
        <v>2290</v>
      </c>
      <c r="FE4">
        <v>110</v>
      </c>
      <c r="FF4">
        <v>1471</v>
      </c>
      <c r="FG4">
        <v>76</v>
      </c>
      <c r="FH4">
        <v>5.2</v>
      </c>
      <c r="FI4">
        <v>7.8</v>
      </c>
      <c r="FJ4">
        <v>919</v>
      </c>
      <c r="FK4">
        <v>34</v>
      </c>
      <c r="FL4">
        <v>104</v>
      </c>
      <c r="FM4">
        <v>12</v>
      </c>
      <c r="FN4">
        <v>6820</v>
      </c>
      <c r="FO4">
        <v>250</v>
      </c>
      <c r="FP4" s="2">
        <v>390500</v>
      </c>
      <c r="FQ4" s="2">
        <v>8000</v>
      </c>
      <c r="FR4">
        <v>17260</v>
      </c>
      <c r="FS4">
        <v>410</v>
      </c>
      <c r="FT4">
        <v>250</v>
      </c>
      <c r="FU4">
        <v>19</v>
      </c>
      <c r="FV4" t="s">
        <v>459</v>
      </c>
    </row>
    <row r="5" spans="1:263" x14ac:dyDescent="0.25">
      <c r="A5" t="s">
        <v>466</v>
      </c>
      <c r="B5" t="s">
        <v>455</v>
      </c>
      <c r="C5" t="s">
        <v>467</v>
      </c>
      <c r="D5" t="s">
        <v>457</v>
      </c>
      <c r="E5" s="1">
        <v>0.35471377314814817</v>
      </c>
      <c r="F5">
        <v>39.628</v>
      </c>
      <c r="G5" t="s">
        <v>468</v>
      </c>
      <c r="H5" s="2">
        <v>4308000</v>
      </c>
      <c r="I5" s="2">
        <v>95000</v>
      </c>
      <c r="J5" s="2">
        <v>969000</v>
      </c>
      <c r="K5" s="2">
        <v>30000</v>
      </c>
      <c r="L5">
        <v>19030</v>
      </c>
      <c r="M5">
        <v>160</v>
      </c>
      <c r="N5" s="2">
        <v>61800</v>
      </c>
      <c r="O5" s="2">
        <v>1500</v>
      </c>
      <c r="P5" s="2">
        <v>98000</v>
      </c>
      <c r="Q5" s="2">
        <v>1100</v>
      </c>
      <c r="R5" s="2">
        <v>48400</v>
      </c>
      <c r="S5" s="2">
        <v>1300</v>
      </c>
      <c r="T5" s="2">
        <v>74400</v>
      </c>
      <c r="U5" s="2">
        <v>1900</v>
      </c>
      <c r="V5" s="2">
        <v>732000</v>
      </c>
      <c r="W5" s="2">
        <v>21000</v>
      </c>
      <c r="X5" s="2">
        <v>1484000</v>
      </c>
      <c r="Y5" s="2">
        <v>42000</v>
      </c>
      <c r="Z5" s="2">
        <v>201300</v>
      </c>
      <c r="AA5" s="2">
        <v>5500</v>
      </c>
      <c r="AB5" s="2">
        <v>131000</v>
      </c>
      <c r="AC5" s="2">
        <v>3500</v>
      </c>
      <c r="AD5">
        <v>15340</v>
      </c>
      <c r="AE5">
        <v>430</v>
      </c>
      <c r="AF5">
        <v>8350</v>
      </c>
      <c r="AG5">
        <v>270</v>
      </c>
      <c r="AH5">
        <v>10300</v>
      </c>
      <c r="AI5">
        <v>280</v>
      </c>
      <c r="AJ5">
        <v>7660</v>
      </c>
      <c r="AK5">
        <v>260</v>
      </c>
      <c r="AL5">
        <v>9060</v>
      </c>
      <c r="AM5">
        <v>290</v>
      </c>
      <c r="AN5">
        <v>6460</v>
      </c>
      <c r="AO5">
        <v>230</v>
      </c>
      <c r="AP5">
        <v>5270</v>
      </c>
      <c r="AQ5">
        <v>180</v>
      </c>
      <c r="AR5">
        <v>1865</v>
      </c>
      <c r="AS5">
        <v>88</v>
      </c>
      <c r="AT5">
        <v>2350</v>
      </c>
      <c r="AU5">
        <v>110</v>
      </c>
      <c r="AV5">
        <v>1494</v>
      </c>
      <c r="AW5">
        <v>86</v>
      </c>
      <c r="AX5">
        <v>163</v>
      </c>
      <c r="AY5">
        <v>16</v>
      </c>
      <c r="AZ5">
        <v>62</v>
      </c>
      <c r="BA5">
        <v>8.3000000000000007</v>
      </c>
      <c r="BB5">
        <v>906</v>
      </c>
      <c r="BC5">
        <v>26</v>
      </c>
      <c r="BD5">
        <v>112</v>
      </c>
      <c r="BE5">
        <v>11</v>
      </c>
      <c r="BF5">
        <v>6700</v>
      </c>
      <c r="BG5">
        <v>190</v>
      </c>
      <c r="BH5" s="2">
        <v>392600</v>
      </c>
      <c r="BI5" s="2">
        <v>9000</v>
      </c>
      <c r="BJ5">
        <v>17170</v>
      </c>
      <c r="BK5">
        <v>440</v>
      </c>
      <c r="BL5">
        <v>248</v>
      </c>
      <c r="BM5">
        <v>23</v>
      </c>
      <c r="BN5" s="2">
        <v>31500</v>
      </c>
      <c r="BO5" s="2">
        <v>1100</v>
      </c>
      <c r="BP5">
        <v>171</v>
      </c>
      <c r="BQ5">
        <v>38</v>
      </c>
      <c r="BR5" s="2">
        <v>953000</v>
      </c>
      <c r="BS5" s="2">
        <v>24000</v>
      </c>
      <c r="BT5">
        <v>502</v>
      </c>
      <c r="BU5">
        <v>14</v>
      </c>
      <c r="BV5">
        <v>4250</v>
      </c>
      <c r="BW5">
        <v>120</v>
      </c>
      <c r="BX5">
        <v>730</v>
      </c>
      <c r="BY5">
        <v>19</v>
      </c>
      <c r="BZ5">
        <v>4730</v>
      </c>
      <c r="CA5">
        <v>140</v>
      </c>
      <c r="CB5">
        <v>9320</v>
      </c>
      <c r="CC5">
        <v>270</v>
      </c>
      <c r="CD5">
        <v>955</v>
      </c>
      <c r="CE5">
        <v>26</v>
      </c>
      <c r="CF5">
        <v>3566</v>
      </c>
      <c r="CG5">
        <v>96</v>
      </c>
      <c r="CH5">
        <v>453</v>
      </c>
      <c r="CI5">
        <v>13</v>
      </c>
      <c r="CJ5">
        <v>70.3</v>
      </c>
      <c r="CK5">
        <v>2.2000000000000002</v>
      </c>
      <c r="CL5">
        <v>278.5</v>
      </c>
      <c r="CM5">
        <v>7.6</v>
      </c>
      <c r="CN5">
        <v>25.98</v>
      </c>
      <c r="CO5">
        <v>0.91</v>
      </c>
      <c r="CP5">
        <v>145.80000000000001</v>
      </c>
      <c r="CQ5">
        <v>4.7</v>
      </c>
      <c r="CR5">
        <v>25.86</v>
      </c>
      <c r="CS5">
        <v>0.92</v>
      </c>
      <c r="CT5">
        <v>52.7</v>
      </c>
      <c r="CU5">
        <v>1.8</v>
      </c>
      <c r="CV5">
        <v>6.94</v>
      </c>
      <c r="CW5">
        <v>0.33</v>
      </c>
      <c r="CX5">
        <v>43.4</v>
      </c>
      <c r="CY5">
        <v>2</v>
      </c>
      <c r="CZ5">
        <v>5.43</v>
      </c>
      <c r="DA5">
        <v>0.31</v>
      </c>
      <c r="DB5">
        <v>20</v>
      </c>
      <c r="DC5">
        <v>17</v>
      </c>
      <c r="DD5">
        <v>8.4</v>
      </c>
      <c r="DE5">
        <v>3.7</v>
      </c>
      <c r="DF5">
        <v>16.190000000000001</v>
      </c>
      <c r="DG5">
        <v>0.48</v>
      </c>
      <c r="DH5">
        <v>2.23</v>
      </c>
      <c r="DI5">
        <v>0.23</v>
      </c>
      <c r="DJ5">
        <v>57.4</v>
      </c>
      <c r="DK5">
        <v>1.7</v>
      </c>
      <c r="DL5">
        <v>1587</v>
      </c>
      <c r="DM5">
        <v>36</v>
      </c>
      <c r="DN5">
        <v>61.1</v>
      </c>
      <c r="DO5">
        <v>1.5</v>
      </c>
      <c r="DP5">
        <v>976</v>
      </c>
      <c r="DQ5">
        <v>92</v>
      </c>
      <c r="DR5">
        <v>6.5099999999999997E-5</v>
      </c>
      <c r="DS5">
        <v>1.1000000000000001E-6</v>
      </c>
      <c r="DT5" s="2">
        <v>61500</v>
      </c>
      <c r="DU5" s="2">
        <v>1500</v>
      </c>
      <c r="DV5" s="2">
        <v>947000</v>
      </c>
      <c r="DW5" s="2">
        <v>30000</v>
      </c>
      <c r="DX5">
        <v>710</v>
      </c>
      <c r="DY5">
        <v>160</v>
      </c>
      <c r="DZ5" s="2">
        <v>38600</v>
      </c>
      <c r="EA5" s="2">
        <v>1100</v>
      </c>
      <c r="EB5" s="2">
        <v>48100</v>
      </c>
      <c r="EC5" s="2">
        <v>1300</v>
      </c>
      <c r="ED5" s="2">
        <v>74400</v>
      </c>
      <c r="EE5" s="2">
        <v>1900</v>
      </c>
      <c r="EF5" s="2">
        <v>732000</v>
      </c>
      <c r="EG5" s="2">
        <v>21000</v>
      </c>
      <c r="EH5" s="2">
        <v>1484000</v>
      </c>
      <c r="EI5" s="2">
        <v>42000</v>
      </c>
      <c r="EJ5" s="2">
        <v>201300</v>
      </c>
      <c r="EK5" s="2">
        <v>5500</v>
      </c>
      <c r="EL5" s="2">
        <v>131000</v>
      </c>
      <c r="EM5" s="2">
        <v>3500</v>
      </c>
      <c r="EN5">
        <v>15340</v>
      </c>
      <c r="EO5">
        <v>430</v>
      </c>
      <c r="EP5">
        <v>8350</v>
      </c>
      <c r="EQ5">
        <v>270</v>
      </c>
      <c r="ER5">
        <v>10300</v>
      </c>
      <c r="ES5">
        <v>280</v>
      </c>
      <c r="ET5">
        <v>7660</v>
      </c>
      <c r="EU5">
        <v>260</v>
      </c>
      <c r="EV5">
        <v>9060</v>
      </c>
      <c r="EW5">
        <v>290</v>
      </c>
      <c r="EX5">
        <v>6460</v>
      </c>
      <c r="EY5">
        <v>230</v>
      </c>
      <c r="EZ5">
        <v>5270</v>
      </c>
      <c r="FA5">
        <v>180</v>
      </c>
      <c r="FB5">
        <v>1865</v>
      </c>
      <c r="FC5">
        <v>88</v>
      </c>
      <c r="FD5">
        <v>2350</v>
      </c>
      <c r="FE5">
        <v>110</v>
      </c>
      <c r="FF5">
        <v>1494</v>
      </c>
      <c r="FG5">
        <v>86</v>
      </c>
      <c r="FH5">
        <v>18.7</v>
      </c>
      <c r="FI5">
        <v>8.3000000000000007</v>
      </c>
      <c r="FJ5">
        <v>905</v>
      </c>
      <c r="FK5">
        <v>26</v>
      </c>
      <c r="FL5">
        <v>112</v>
      </c>
      <c r="FM5">
        <v>11</v>
      </c>
      <c r="FN5">
        <v>6700</v>
      </c>
      <c r="FO5">
        <v>190</v>
      </c>
      <c r="FP5" s="2">
        <v>392600</v>
      </c>
      <c r="FQ5" s="2">
        <v>9000</v>
      </c>
      <c r="FR5">
        <v>17170</v>
      </c>
      <c r="FS5">
        <v>440</v>
      </c>
      <c r="FT5">
        <v>248</v>
      </c>
      <c r="FU5">
        <v>23</v>
      </c>
      <c r="FV5" t="s">
        <v>459</v>
      </c>
    </row>
    <row r="6" spans="1:263" x14ac:dyDescent="0.25">
      <c r="A6" t="s">
        <v>469</v>
      </c>
      <c r="B6" t="s">
        <v>455</v>
      </c>
      <c r="C6" t="s">
        <v>470</v>
      </c>
      <c r="D6" t="s">
        <v>457</v>
      </c>
      <c r="E6" s="1">
        <v>0.35548414351851854</v>
      </c>
      <c r="F6">
        <v>39.28</v>
      </c>
      <c r="G6" t="s">
        <v>471</v>
      </c>
      <c r="H6" s="2">
        <v>4330000</v>
      </c>
      <c r="I6" s="2">
        <v>100000</v>
      </c>
      <c r="J6" s="2">
        <v>995900</v>
      </c>
      <c r="K6" s="2">
        <v>32000</v>
      </c>
      <c r="L6">
        <v>19170</v>
      </c>
      <c r="M6">
        <v>150</v>
      </c>
      <c r="N6" s="2">
        <v>60900</v>
      </c>
      <c r="O6" s="2">
        <v>1200</v>
      </c>
      <c r="P6" s="2">
        <v>97300</v>
      </c>
      <c r="Q6" s="2">
        <v>1200</v>
      </c>
      <c r="R6" s="2">
        <v>48000</v>
      </c>
      <c r="S6" s="2">
        <v>1200</v>
      </c>
      <c r="T6" s="2">
        <v>74100</v>
      </c>
      <c r="U6" s="2">
        <v>2000</v>
      </c>
      <c r="V6" s="2">
        <v>710000</v>
      </c>
      <c r="W6" s="2">
        <v>19000</v>
      </c>
      <c r="X6" s="2">
        <v>1464000</v>
      </c>
      <c r="Y6" s="2">
        <v>44000</v>
      </c>
      <c r="Z6" s="2">
        <v>199700</v>
      </c>
      <c r="AA6" s="2">
        <v>5900</v>
      </c>
      <c r="AB6" s="2">
        <v>130900</v>
      </c>
      <c r="AC6" s="2">
        <v>4000</v>
      </c>
      <c r="AD6">
        <v>14990</v>
      </c>
      <c r="AE6">
        <v>480</v>
      </c>
      <c r="AF6">
        <v>8370</v>
      </c>
      <c r="AG6">
        <v>240</v>
      </c>
      <c r="AH6">
        <v>10230</v>
      </c>
      <c r="AI6">
        <v>280</v>
      </c>
      <c r="AJ6">
        <v>7780</v>
      </c>
      <c r="AK6">
        <v>240</v>
      </c>
      <c r="AL6">
        <v>8990</v>
      </c>
      <c r="AM6">
        <v>270</v>
      </c>
      <c r="AN6">
        <v>6400</v>
      </c>
      <c r="AO6">
        <v>210</v>
      </c>
      <c r="AP6">
        <v>5170</v>
      </c>
      <c r="AQ6">
        <v>220</v>
      </c>
      <c r="AR6">
        <v>1786</v>
      </c>
      <c r="AS6">
        <v>90</v>
      </c>
      <c r="AT6">
        <v>2310</v>
      </c>
      <c r="AU6">
        <v>110</v>
      </c>
      <c r="AV6">
        <v>1515</v>
      </c>
      <c r="AW6">
        <v>88</v>
      </c>
      <c r="AX6">
        <v>156</v>
      </c>
      <c r="AY6">
        <v>17</v>
      </c>
      <c r="AZ6">
        <v>51</v>
      </c>
      <c r="BA6">
        <v>9.1999999999999993</v>
      </c>
      <c r="BB6">
        <v>917</v>
      </c>
      <c r="BC6">
        <v>32</v>
      </c>
      <c r="BD6">
        <v>91</v>
      </c>
      <c r="BE6">
        <v>11</v>
      </c>
      <c r="BF6">
        <v>6790</v>
      </c>
      <c r="BG6">
        <v>210</v>
      </c>
      <c r="BH6" s="2">
        <v>397000</v>
      </c>
      <c r="BI6" s="2">
        <v>10000</v>
      </c>
      <c r="BJ6">
        <v>17080</v>
      </c>
      <c r="BK6">
        <v>400</v>
      </c>
      <c r="BL6">
        <v>261</v>
      </c>
      <c r="BM6">
        <v>23</v>
      </c>
      <c r="BN6" s="2">
        <v>30500</v>
      </c>
      <c r="BO6" s="2">
        <v>1000</v>
      </c>
      <c r="BP6">
        <v>96</v>
      </c>
      <c r="BQ6">
        <v>31</v>
      </c>
      <c r="BR6" s="2">
        <v>940000</v>
      </c>
      <c r="BS6" s="2">
        <v>19000</v>
      </c>
      <c r="BT6">
        <v>487</v>
      </c>
      <c r="BU6">
        <v>15</v>
      </c>
      <c r="BV6">
        <v>4130</v>
      </c>
      <c r="BW6">
        <v>110</v>
      </c>
      <c r="BX6">
        <v>729</v>
      </c>
      <c r="BY6">
        <v>20</v>
      </c>
      <c r="BZ6">
        <v>4520</v>
      </c>
      <c r="CA6">
        <v>120</v>
      </c>
      <c r="CB6">
        <v>9070</v>
      </c>
      <c r="CC6">
        <v>280</v>
      </c>
      <c r="CD6">
        <v>934</v>
      </c>
      <c r="CE6">
        <v>28</v>
      </c>
      <c r="CF6">
        <v>3500</v>
      </c>
      <c r="CG6">
        <v>110</v>
      </c>
      <c r="CH6">
        <v>439</v>
      </c>
      <c r="CI6">
        <v>14</v>
      </c>
      <c r="CJ6">
        <v>70.099999999999994</v>
      </c>
      <c r="CK6">
        <v>2</v>
      </c>
      <c r="CL6">
        <v>274</v>
      </c>
      <c r="CM6">
        <v>7.6</v>
      </c>
      <c r="CN6">
        <v>25.84</v>
      </c>
      <c r="CO6">
        <v>0.81</v>
      </c>
      <c r="CP6">
        <v>143.80000000000001</v>
      </c>
      <c r="CQ6">
        <v>4.3</v>
      </c>
      <c r="CR6">
        <v>25.68</v>
      </c>
      <c r="CS6">
        <v>0.83</v>
      </c>
      <c r="CT6">
        <v>50.8</v>
      </c>
      <c r="CU6">
        <v>2.2000000000000002</v>
      </c>
      <c r="CV6">
        <v>6.59</v>
      </c>
      <c r="CW6">
        <v>0.33</v>
      </c>
      <c r="CX6">
        <v>42.6</v>
      </c>
      <c r="CY6">
        <v>1.9</v>
      </c>
      <c r="CZ6">
        <v>5.42</v>
      </c>
      <c r="DA6">
        <v>0.32</v>
      </c>
      <c r="DB6">
        <v>6</v>
      </c>
      <c r="DC6">
        <v>17</v>
      </c>
      <c r="DD6">
        <v>3.3</v>
      </c>
      <c r="DE6">
        <v>4.4000000000000004</v>
      </c>
      <c r="DF6">
        <v>16.34</v>
      </c>
      <c r="DG6">
        <v>0.56999999999999995</v>
      </c>
      <c r="DH6">
        <v>1.82</v>
      </c>
      <c r="DI6">
        <v>0.22</v>
      </c>
      <c r="DJ6">
        <v>58.3</v>
      </c>
      <c r="DK6">
        <v>1.8</v>
      </c>
      <c r="DL6">
        <v>1598</v>
      </c>
      <c r="DM6">
        <v>41</v>
      </c>
      <c r="DN6">
        <v>60.9</v>
      </c>
      <c r="DO6">
        <v>1.4</v>
      </c>
      <c r="DP6">
        <v>964</v>
      </c>
      <c r="DQ6">
        <v>84</v>
      </c>
      <c r="DR6">
        <v>6.4999999999999994E-5</v>
      </c>
      <c r="DS6">
        <v>1.3E-6</v>
      </c>
      <c r="DT6" s="2">
        <v>60600</v>
      </c>
      <c r="DU6" s="2">
        <v>1200</v>
      </c>
      <c r="DV6" s="2">
        <v>973000</v>
      </c>
      <c r="DW6" s="2">
        <v>32000</v>
      </c>
      <c r="DX6">
        <v>470</v>
      </c>
      <c r="DY6">
        <v>150</v>
      </c>
      <c r="DZ6" s="2">
        <v>38200</v>
      </c>
      <c r="EA6" s="2">
        <v>1100</v>
      </c>
      <c r="EB6" s="2">
        <v>47600</v>
      </c>
      <c r="EC6" s="2">
        <v>1200</v>
      </c>
      <c r="ED6" s="2">
        <v>74100</v>
      </c>
      <c r="EE6" s="2">
        <v>2000</v>
      </c>
      <c r="EF6" s="2">
        <v>710000</v>
      </c>
      <c r="EG6" s="2">
        <v>19000</v>
      </c>
      <c r="EH6" s="2">
        <v>1464000</v>
      </c>
      <c r="EI6" s="2">
        <v>44000</v>
      </c>
      <c r="EJ6" s="2">
        <v>199700</v>
      </c>
      <c r="EK6" s="2">
        <v>5900</v>
      </c>
      <c r="EL6" s="2">
        <v>130900</v>
      </c>
      <c r="EM6" s="2">
        <v>4000</v>
      </c>
      <c r="EN6">
        <v>14990</v>
      </c>
      <c r="EO6">
        <v>480</v>
      </c>
      <c r="EP6">
        <v>8370</v>
      </c>
      <c r="EQ6">
        <v>240</v>
      </c>
      <c r="ER6">
        <v>10230</v>
      </c>
      <c r="ES6">
        <v>280</v>
      </c>
      <c r="ET6">
        <v>7780</v>
      </c>
      <c r="EU6">
        <v>240</v>
      </c>
      <c r="EV6">
        <v>8990</v>
      </c>
      <c r="EW6">
        <v>270</v>
      </c>
      <c r="EX6">
        <v>6400</v>
      </c>
      <c r="EY6">
        <v>210</v>
      </c>
      <c r="EZ6">
        <v>5170</v>
      </c>
      <c r="FA6">
        <v>220</v>
      </c>
      <c r="FB6">
        <v>1786</v>
      </c>
      <c r="FC6">
        <v>90</v>
      </c>
      <c r="FD6">
        <v>2310</v>
      </c>
      <c r="FE6">
        <v>110</v>
      </c>
      <c r="FF6">
        <v>1515</v>
      </c>
      <c r="FG6">
        <v>88</v>
      </c>
      <c r="FH6">
        <v>6.9</v>
      </c>
      <c r="FI6">
        <v>9.1999999999999993</v>
      </c>
      <c r="FJ6">
        <v>915</v>
      </c>
      <c r="FK6">
        <v>32</v>
      </c>
      <c r="FL6">
        <v>91</v>
      </c>
      <c r="FM6">
        <v>11</v>
      </c>
      <c r="FN6">
        <v>6790</v>
      </c>
      <c r="FO6">
        <v>210</v>
      </c>
      <c r="FP6" s="2">
        <v>397000</v>
      </c>
      <c r="FQ6" s="2">
        <v>10000</v>
      </c>
      <c r="FR6">
        <v>17080</v>
      </c>
      <c r="FS6">
        <v>400</v>
      </c>
      <c r="FT6">
        <v>261</v>
      </c>
      <c r="FU6">
        <v>23</v>
      </c>
      <c r="FV6" t="s">
        <v>459</v>
      </c>
    </row>
    <row r="7" spans="1:263" x14ac:dyDescent="0.25">
      <c r="A7" t="s">
        <v>472</v>
      </c>
      <c r="B7" t="s">
        <v>455</v>
      </c>
      <c r="C7" t="s">
        <v>473</v>
      </c>
      <c r="D7" t="s">
        <v>457</v>
      </c>
      <c r="E7" s="1">
        <v>0.38122581018518514</v>
      </c>
      <c r="F7">
        <v>40.323</v>
      </c>
      <c r="G7" t="s">
        <v>474</v>
      </c>
      <c r="H7" s="2">
        <v>4360000</v>
      </c>
      <c r="I7" s="2">
        <v>110000</v>
      </c>
      <c r="J7" s="2">
        <v>1005000</v>
      </c>
      <c r="K7" s="2">
        <v>34000</v>
      </c>
      <c r="L7">
        <v>19800</v>
      </c>
      <c r="M7">
        <v>190</v>
      </c>
      <c r="N7" s="2">
        <v>61400</v>
      </c>
      <c r="O7" s="2">
        <v>1500</v>
      </c>
      <c r="P7" s="2">
        <v>99300</v>
      </c>
      <c r="Q7" s="2">
        <v>1100</v>
      </c>
      <c r="R7" s="2">
        <v>48300</v>
      </c>
      <c r="S7" s="2">
        <v>1300</v>
      </c>
      <c r="T7" s="2">
        <v>73800</v>
      </c>
      <c r="U7" s="2">
        <v>2100</v>
      </c>
      <c r="V7" s="2">
        <v>723000</v>
      </c>
      <c r="W7" s="2">
        <v>21000</v>
      </c>
      <c r="X7" s="2">
        <v>1458000</v>
      </c>
      <c r="Y7" s="2">
        <v>53000</v>
      </c>
      <c r="Z7" s="2">
        <v>197800</v>
      </c>
      <c r="AA7" s="2">
        <v>6300</v>
      </c>
      <c r="AB7" s="2">
        <v>134700</v>
      </c>
      <c r="AC7" s="2">
        <v>4200</v>
      </c>
      <c r="AD7">
        <v>14770</v>
      </c>
      <c r="AE7">
        <v>430</v>
      </c>
      <c r="AF7">
        <v>7920</v>
      </c>
      <c r="AG7">
        <v>260</v>
      </c>
      <c r="AH7">
        <v>10270</v>
      </c>
      <c r="AI7">
        <v>310</v>
      </c>
      <c r="AJ7">
        <v>7520</v>
      </c>
      <c r="AK7">
        <v>220</v>
      </c>
      <c r="AL7">
        <v>8740</v>
      </c>
      <c r="AM7">
        <v>260</v>
      </c>
      <c r="AN7">
        <v>6270</v>
      </c>
      <c r="AO7">
        <v>220</v>
      </c>
      <c r="AP7">
        <v>5170</v>
      </c>
      <c r="AQ7">
        <v>190</v>
      </c>
      <c r="AR7">
        <v>1947</v>
      </c>
      <c r="AS7">
        <v>90</v>
      </c>
      <c r="AT7">
        <v>2220</v>
      </c>
      <c r="AU7">
        <v>120</v>
      </c>
      <c r="AV7">
        <v>1466</v>
      </c>
      <c r="AW7">
        <v>81</v>
      </c>
      <c r="AX7">
        <v>175</v>
      </c>
      <c r="AY7">
        <v>16</v>
      </c>
      <c r="AZ7">
        <v>47.7</v>
      </c>
      <c r="BA7">
        <v>8.6</v>
      </c>
      <c r="BB7">
        <v>926</v>
      </c>
      <c r="BC7">
        <v>37</v>
      </c>
      <c r="BD7">
        <v>100</v>
      </c>
      <c r="BE7">
        <v>11</v>
      </c>
      <c r="BF7">
        <v>7000</v>
      </c>
      <c r="BG7">
        <v>210</v>
      </c>
      <c r="BH7" s="2">
        <v>386100</v>
      </c>
      <c r="BI7" s="2">
        <v>9400</v>
      </c>
      <c r="BJ7">
        <v>16860</v>
      </c>
      <c r="BK7">
        <v>420</v>
      </c>
      <c r="BL7">
        <v>238</v>
      </c>
      <c r="BM7">
        <v>19</v>
      </c>
      <c r="BN7" s="2">
        <v>28600</v>
      </c>
      <c r="BO7" s="2">
        <v>1100</v>
      </c>
      <c r="BP7">
        <v>-64</v>
      </c>
      <c r="BQ7">
        <v>40</v>
      </c>
      <c r="BR7" s="2">
        <v>975000</v>
      </c>
      <c r="BS7" s="2">
        <v>24000</v>
      </c>
      <c r="BT7">
        <v>525</v>
      </c>
      <c r="BU7">
        <v>16</v>
      </c>
      <c r="BV7">
        <v>4940</v>
      </c>
      <c r="BW7">
        <v>140</v>
      </c>
      <c r="BX7">
        <v>774</v>
      </c>
      <c r="BY7">
        <v>22</v>
      </c>
      <c r="BZ7">
        <v>5550</v>
      </c>
      <c r="CA7">
        <v>160</v>
      </c>
      <c r="CB7">
        <v>11060</v>
      </c>
      <c r="CC7">
        <v>400</v>
      </c>
      <c r="CD7">
        <v>1131</v>
      </c>
      <c r="CE7">
        <v>36</v>
      </c>
      <c r="CF7">
        <v>4480</v>
      </c>
      <c r="CG7">
        <v>140</v>
      </c>
      <c r="CH7">
        <v>446</v>
      </c>
      <c r="CI7">
        <v>13</v>
      </c>
      <c r="CJ7">
        <v>71</v>
      </c>
      <c r="CK7">
        <v>2.2999999999999998</v>
      </c>
      <c r="CL7">
        <v>320.89999999999998</v>
      </c>
      <c r="CM7">
        <v>9.8000000000000007</v>
      </c>
      <c r="CN7">
        <v>33.01</v>
      </c>
      <c r="CO7">
        <v>0.94</v>
      </c>
      <c r="CP7">
        <v>156.80000000000001</v>
      </c>
      <c r="CQ7">
        <v>4.7</v>
      </c>
      <c r="CR7">
        <v>26.32</v>
      </c>
      <c r="CS7">
        <v>0.91</v>
      </c>
      <c r="CT7">
        <v>61.5</v>
      </c>
      <c r="CU7">
        <v>2.2000000000000002</v>
      </c>
      <c r="CV7">
        <v>8.18</v>
      </c>
      <c r="CW7">
        <v>0.38</v>
      </c>
      <c r="CX7">
        <v>41.5</v>
      </c>
      <c r="CY7">
        <v>2.2999999999999998</v>
      </c>
      <c r="CZ7">
        <v>5.98</v>
      </c>
      <c r="DA7">
        <v>0.33</v>
      </c>
      <c r="DB7">
        <v>18</v>
      </c>
      <c r="DC7">
        <v>16</v>
      </c>
      <c r="DD7">
        <v>2.2999999999999998</v>
      </c>
      <c r="DE7">
        <v>2.7</v>
      </c>
      <c r="DF7">
        <v>17.28</v>
      </c>
      <c r="DG7">
        <v>0.69</v>
      </c>
      <c r="DH7">
        <v>2.11</v>
      </c>
      <c r="DI7">
        <v>0.24</v>
      </c>
      <c r="DJ7">
        <v>61.9</v>
      </c>
      <c r="DK7">
        <v>1.9</v>
      </c>
      <c r="DL7">
        <v>1741</v>
      </c>
      <c r="DM7">
        <v>42</v>
      </c>
      <c r="DN7">
        <v>63</v>
      </c>
      <c r="DO7">
        <v>1.6</v>
      </c>
      <c r="DP7">
        <v>-1240</v>
      </c>
      <c r="DQ7">
        <v>100</v>
      </c>
      <c r="DR7">
        <v>6.5599999999999995E-5</v>
      </c>
      <c r="DS7">
        <v>1.1000000000000001E-6</v>
      </c>
      <c r="DT7" s="2">
        <v>61100</v>
      </c>
      <c r="DU7" s="2">
        <v>1500</v>
      </c>
      <c r="DV7" s="2">
        <v>984000</v>
      </c>
      <c r="DW7" s="2">
        <v>34000</v>
      </c>
      <c r="DX7">
        <v>290</v>
      </c>
      <c r="DY7">
        <v>180</v>
      </c>
      <c r="DZ7" s="2">
        <v>38300</v>
      </c>
      <c r="EA7" s="2">
        <v>1100</v>
      </c>
      <c r="EB7" s="2">
        <v>47900</v>
      </c>
      <c r="EC7" s="2">
        <v>1300</v>
      </c>
      <c r="ED7" s="2">
        <v>73800</v>
      </c>
      <c r="EE7" s="2">
        <v>2100</v>
      </c>
      <c r="EF7" s="2">
        <v>723000</v>
      </c>
      <c r="EG7" s="2">
        <v>21000</v>
      </c>
      <c r="EH7" s="2">
        <v>1458000</v>
      </c>
      <c r="EI7" s="2">
        <v>53000</v>
      </c>
      <c r="EJ7" s="2">
        <v>197800</v>
      </c>
      <c r="EK7" s="2">
        <v>6300</v>
      </c>
      <c r="EL7" s="2">
        <v>134700</v>
      </c>
      <c r="EM7" s="2">
        <v>4200</v>
      </c>
      <c r="EN7">
        <v>14770</v>
      </c>
      <c r="EO7">
        <v>430</v>
      </c>
      <c r="EP7">
        <v>7920</v>
      </c>
      <c r="EQ7">
        <v>260</v>
      </c>
      <c r="ER7">
        <v>10270</v>
      </c>
      <c r="ES7">
        <v>310</v>
      </c>
      <c r="ET7">
        <v>7520</v>
      </c>
      <c r="EU7">
        <v>220</v>
      </c>
      <c r="EV7">
        <v>8740</v>
      </c>
      <c r="EW7">
        <v>260</v>
      </c>
      <c r="EX7">
        <v>6270</v>
      </c>
      <c r="EY7">
        <v>220</v>
      </c>
      <c r="EZ7">
        <v>5170</v>
      </c>
      <c r="FA7">
        <v>190</v>
      </c>
      <c r="FB7">
        <v>1947</v>
      </c>
      <c r="FC7">
        <v>90</v>
      </c>
      <c r="FD7">
        <v>2220</v>
      </c>
      <c r="FE7">
        <v>120</v>
      </c>
      <c r="FF7">
        <v>1466</v>
      </c>
      <c r="FG7">
        <v>81</v>
      </c>
      <c r="FH7">
        <v>7.3</v>
      </c>
      <c r="FI7">
        <v>8.6</v>
      </c>
      <c r="FJ7">
        <v>925</v>
      </c>
      <c r="FK7">
        <v>37</v>
      </c>
      <c r="FL7">
        <v>100</v>
      </c>
      <c r="FM7">
        <v>11</v>
      </c>
      <c r="FN7">
        <v>7000</v>
      </c>
      <c r="FO7">
        <v>210</v>
      </c>
      <c r="FP7" s="2">
        <v>386100</v>
      </c>
      <c r="FQ7" s="2">
        <v>9400</v>
      </c>
      <c r="FR7">
        <v>16860</v>
      </c>
      <c r="FS7">
        <v>420</v>
      </c>
      <c r="FT7">
        <v>238</v>
      </c>
      <c r="FU7">
        <v>19</v>
      </c>
      <c r="FV7" t="s">
        <v>459</v>
      </c>
    </row>
    <row r="8" spans="1:263" x14ac:dyDescent="0.25">
      <c r="A8" t="s">
        <v>475</v>
      </c>
      <c r="B8" t="s">
        <v>455</v>
      </c>
      <c r="C8" t="s">
        <v>476</v>
      </c>
      <c r="D8" t="s">
        <v>457</v>
      </c>
      <c r="E8" s="1">
        <v>0.38198622685185185</v>
      </c>
      <c r="F8">
        <v>39.628</v>
      </c>
      <c r="G8" t="s">
        <v>477</v>
      </c>
      <c r="H8" s="2">
        <v>4300000</v>
      </c>
      <c r="I8" s="2">
        <v>110000</v>
      </c>
      <c r="J8" s="2">
        <v>1001000</v>
      </c>
      <c r="K8" s="2">
        <v>35000</v>
      </c>
      <c r="L8">
        <v>19570</v>
      </c>
      <c r="M8">
        <v>160</v>
      </c>
      <c r="N8" s="2">
        <v>61900</v>
      </c>
      <c r="O8" s="2">
        <v>1700</v>
      </c>
      <c r="P8" s="2">
        <v>99740</v>
      </c>
      <c r="Q8" s="2">
        <v>1400</v>
      </c>
      <c r="R8" s="2">
        <v>47400</v>
      </c>
      <c r="S8" s="2">
        <v>1400</v>
      </c>
      <c r="T8" s="2">
        <v>75200</v>
      </c>
      <c r="U8" s="2">
        <v>2500</v>
      </c>
      <c r="V8" s="2">
        <v>712000</v>
      </c>
      <c r="W8" s="2">
        <v>24000</v>
      </c>
      <c r="X8" s="2">
        <v>1436000</v>
      </c>
      <c r="Y8" s="2">
        <v>41000</v>
      </c>
      <c r="Z8" s="2">
        <v>202400</v>
      </c>
      <c r="AA8" s="2">
        <v>7000</v>
      </c>
      <c r="AB8" s="2">
        <v>128900</v>
      </c>
      <c r="AC8" s="2">
        <v>3800</v>
      </c>
      <c r="AD8">
        <v>14990</v>
      </c>
      <c r="AE8">
        <v>510</v>
      </c>
      <c r="AF8">
        <v>8410</v>
      </c>
      <c r="AG8">
        <v>350</v>
      </c>
      <c r="AH8">
        <v>9940</v>
      </c>
      <c r="AI8">
        <v>290</v>
      </c>
      <c r="AJ8">
        <v>7480</v>
      </c>
      <c r="AK8">
        <v>280</v>
      </c>
      <c r="AL8">
        <v>9180</v>
      </c>
      <c r="AM8">
        <v>300</v>
      </c>
      <c r="AN8">
        <v>6170</v>
      </c>
      <c r="AO8">
        <v>230</v>
      </c>
      <c r="AP8">
        <v>5210</v>
      </c>
      <c r="AQ8">
        <v>190</v>
      </c>
      <c r="AR8">
        <v>1875</v>
      </c>
      <c r="AS8">
        <v>86</v>
      </c>
      <c r="AT8">
        <v>2290</v>
      </c>
      <c r="AU8">
        <v>120</v>
      </c>
      <c r="AV8">
        <v>1440</v>
      </c>
      <c r="AW8">
        <v>82</v>
      </c>
      <c r="AX8">
        <v>159</v>
      </c>
      <c r="AY8">
        <v>15</v>
      </c>
      <c r="AZ8">
        <v>49</v>
      </c>
      <c r="BA8">
        <v>8.9</v>
      </c>
      <c r="BB8">
        <v>873</v>
      </c>
      <c r="BC8">
        <v>36</v>
      </c>
      <c r="BD8">
        <v>111</v>
      </c>
      <c r="BE8">
        <v>10</v>
      </c>
      <c r="BF8">
        <v>6720</v>
      </c>
      <c r="BG8">
        <v>250</v>
      </c>
      <c r="BH8" s="2">
        <v>386000</v>
      </c>
      <c r="BI8" s="2">
        <v>10000</v>
      </c>
      <c r="BJ8">
        <v>16790</v>
      </c>
      <c r="BK8">
        <v>390</v>
      </c>
      <c r="BL8">
        <v>243</v>
      </c>
      <c r="BM8">
        <v>23</v>
      </c>
      <c r="BN8">
        <v>24460</v>
      </c>
      <c r="BO8">
        <v>960</v>
      </c>
      <c r="BP8">
        <v>-71</v>
      </c>
      <c r="BQ8">
        <v>31</v>
      </c>
      <c r="BR8" s="2">
        <v>983000</v>
      </c>
      <c r="BS8" s="2">
        <v>26000</v>
      </c>
      <c r="BT8">
        <v>500</v>
      </c>
      <c r="BU8">
        <v>19</v>
      </c>
      <c r="BV8">
        <v>4790</v>
      </c>
      <c r="BW8">
        <v>140</v>
      </c>
      <c r="BX8">
        <v>790</v>
      </c>
      <c r="BY8">
        <v>27</v>
      </c>
      <c r="BZ8">
        <v>5460</v>
      </c>
      <c r="CA8">
        <v>180</v>
      </c>
      <c r="CB8">
        <v>10930</v>
      </c>
      <c r="CC8">
        <v>310</v>
      </c>
      <c r="CD8">
        <v>1161</v>
      </c>
      <c r="CE8">
        <v>40</v>
      </c>
      <c r="CF8">
        <v>4370</v>
      </c>
      <c r="CG8">
        <v>130</v>
      </c>
      <c r="CH8">
        <v>439</v>
      </c>
      <c r="CI8">
        <v>15</v>
      </c>
      <c r="CJ8">
        <v>75.5</v>
      </c>
      <c r="CK8">
        <v>3.1</v>
      </c>
      <c r="CL8">
        <v>307.60000000000002</v>
      </c>
      <c r="CM8">
        <v>9.1</v>
      </c>
      <c r="CN8">
        <v>33.200000000000003</v>
      </c>
      <c r="CO8">
        <v>1.2</v>
      </c>
      <c r="CP8">
        <v>165.7</v>
      </c>
      <c r="CQ8">
        <v>5.5</v>
      </c>
      <c r="CR8">
        <v>25.91</v>
      </c>
      <c r="CS8">
        <v>0.97</v>
      </c>
      <c r="CT8">
        <v>61.2</v>
      </c>
      <c r="CU8">
        <v>2.2999999999999998</v>
      </c>
      <c r="CV8">
        <v>7.91</v>
      </c>
      <c r="CW8">
        <v>0.36</v>
      </c>
      <c r="CX8">
        <v>42.8</v>
      </c>
      <c r="CY8">
        <v>2.2999999999999998</v>
      </c>
      <c r="CZ8">
        <v>5.91</v>
      </c>
      <c r="DA8">
        <v>0.34</v>
      </c>
      <c r="DB8">
        <v>0</v>
      </c>
      <c r="DC8">
        <v>15</v>
      </c>
      <c r="DD8">
        <v>2.2000000000000002</v>
      </c>
      <c r="DE8">
        <v>2.8</v>
      </c>
      <c r="DF8">
        <v>16.29</v>
      </c>
      <c r="DG8">
        <v>0.68</v>
      </c>
      <c r="DH8">
        <v>2.34</v>
      </c>
      <c r="DI8">
        <v>0.22</v>
      </c>
      <c r="DJ8">
        <v>59.5</v>
      </c>
      <c r="DK8">
        <v>2.2000000000000002</v>
      </c>
      <c r="DL8">
        <v>1750</v>
      </c>
      <c r="DM8">
        <v>46</v>
      </c>
      <c r="DN8">
        <v>62.8</v>
      </c>
      <c r="DO8">
        <v>1.4</v>
      </c>
      <c r="DP8">
        <v>-1001</v>
      </c>
      <c r="DQ8">
        <v>96</v>
      </c>
      <c r="DR8">
        <v>6.4399999999999993E-5</v>
      </c>
      <c r="DS8">
        <v>1.3E-6</v>
      </c>
      <c r="DT8" s="2">
        <v>61600</v>
      </c>
      <c r="DU8" s="2">
        <v>1700</v>
      </c>
      <c r="DV8" s="2">
        <v>980000</v>
      </c>
      <c r="DW8" s="2">
        <v>35000</v>
      </c>
      <c r="DX8">
        <v>370</v>
      </c>
      <c r="DY8">
        <v>160</v>
      </c>
      <c r="DZ8" s="2">
        <v>38500</v>
      </c>
      <c r="EA8" s="2">
        <v>1400</v>
      </c>
      <c r="EB8" s="2">
        <v>47100</v>
      </c>
      <c r="EC8" s="2">
        <v>1400</v>
      </c>
      <c r="ED8" s="2">
        <v>75200</v>
      </c>
      <c r="EE8" s="2">
        <v>2500</v>
      </c>
      <c r="EF8" s="2">
        <v>712000</v>
      </c>
      <c r="EG8" s="2">
        <v>24000</v>
      </c>
      <c r="EH8" s="2">
        <v>1436000</v>
      </c>
      <c r="EI8" s="2">
        <v>41000</v>
      </c>
      <c r="EJ8" s="2">
        <v>202400</v>
      </c>
      <c r="EK8" s="2">
        <v>7000</v>
      </c>
      <c r="EL8" s="2">
        <v>128900</v>
      </c>
      <c r="EM8" s="2">
        <v>3800</v>
      </c>
      <c r="EN8">
        <v>14990</v>
      </c>
      <c r="EO8">
        <v>510</v>
      </c>
      <c r="EP8">
        <v>8410</v>
      </c>
      <c r="EQ8">
        <v>350</v>
      </c>
      <c r="ER8">
        <v>9940</v>
      </c>
      <c r="ES8">
        <v>290</v>
      </c>
      <c r="ET8">
        <v>7480</v>
      </c>
      <c r="EU8">
        <v>280</v>
      </c>
      <c r="EV8">
        <v>9180</v>
      </c>
      <c r="EW8">
        <v>300</v>
      </c>
      <c r="EX8">
        <v>6170</v>
      </c>
      <c r="EY8">
        <v>230</v>
      </c>
      <c r="EZ8">
        <v>5210</v>
      </c>
      <c r="FA8">
        <v>190</v>
      </c>
      <c r="FB8">
        <v>1875</v>
      </c>
      <c r="FC8">
        <v>86</v>
      </c>
      <c r="FD8">
        <v>2290</v>
      </c>
      <c r="FE8">
        <v>120</v>
      </c>
      <c r="FF8">
        <v>1440</v>
      </c>
      <c r="FG8">
        <v>82</v>
      </c>
      <c r="FH8">
        <v>7.1</v>
      </c>
      <c r="FI8">
        <v>8.9</v>
      </c>
      <c r="FJ8">
        <v>871</v>
      </c>
      <c r="FK8">
        <v>36</v>
      </c>
      <c r="FL8">
        <v>110</v>
      </c>
      <c r="FM8">
        <v>10</v>
      </c>
      <c r="FN8">
        <v>6720</v>
      </c>
      <c r="FO8">
        <v>250</v>
      </c>
      <c r="FP8" s="2">
        <v>386000</v>
      </c>
      <c r="FQ8" s="2">
        <v>10000</v>
      </c>
      <c r="FR8">
        <v>16790</v>
      </c>
      <c r="FS8">
        <v>390</v>
      </c>
      <c r="FT8">
        <v>242</v>
      </c>
      <c r="FU8">
        <v>23</v>
      </c>
      <c r="FV8" t="s">
        <v>459</v>
      </c>
    </row>
    <row r="9" spans="1:263" x14ac:dyDescent="0.25">
      <c r="A9" t="s">
        <v>478</v>
      </c>
      <c r="B9" t="s">
        <v>455</v>
      </c>
      <c r="C9" t="s">
        <v>479</v>
      </c>
      <c r="D9" t="s">
        <v>457</v>
      </c>
      <c r="E9" s="1">
        <v>0.38273252314814815</v>
      </c>
      <c r="F9">
        <v>39.975999999999999</v>
      </c>
      <c r="G9" t="s">
        <v>480</v>
      </c>
      <c r="H9" s="2">
        <v>4300000</v>
      </c>
      <c r="I9" s="2">
        <v>110000</v>
      </c>
      <c r="J9" s="2">
        <v>1028000</v>
      </c>
      <c r="K9" s="2">
        <v>36000</v>
      </c>
      <c r="L9">
        <v>19320</v>
      </c>
      <c r="M9">
        <v>160</v>
      </c>
      <c r="N9" s="2">
        <v>61800</v>
      </c>
      <c r="O9" s="2">
        <v>1400</v>
      </c>
      <c r="P9" s="2">
        <v>101500</v>
      </c>
      <c r="Q9" s="2">
        <v>1300</v>
      </c>
      <c r="R9" s="2">
        <v>48700</v>
      </c>
      <c r="S9" s="2">
        <v>1400</v>
      </c>
      <c r="T9" s="2">
        <v>73800</v>
      </c>
      <c r="U9" s="2">
        <v>2200</v>
      </c>
      <c r="V9" s="2">
        <v>734000</v>
      </c>
      <c r="W9" s="2">
        <v>23000</v>
      </c>
      <c r="X9" s="2">
        <v>1420000</v>
      </c>
      <c r="Y9" s="2">
        <v>49000</v>
      </c>
      <c r="Z9" s="2">
        <v>206100</v>
      </c>
      <c r="AA9" s="2">
        <v>5800</v>
      </c>
      <c r="AB9" s="2">
        <v>129200</v>
      </c>
      <c r="AC9" s="2">
        <v>3300</v>
      </c>
      <c r="AD9">
        <v>15310</v>
      </c>
      <c r="AE9">
        <v>500</v>
      </c>
      <c r="AF9">
        <v>8150</v>
      </c>
      <c r="AG9">
        <v>270</v>
      </c>
      <c r="AH9">
        <v>10050</v>
      </c>
      <c r="AI9">
        <v>310</v>
      </c>
      <c r="AJ9">
        <v>7590</v>
      </c>
      <c r="AK9">
        <v>270</v>
      </c>
      <c r="AL9">
        <v>8820</v>
      </c>
      <c r="AM9">
        <v>300</v>
      </c>
      <c r="AN9">
        <v>6130</v>
      </c>
      <c r="AO9">
        <v>210</v>
      </c>
      <c r="AP9">
        <v>5150</v>
      </c>
      <c r="AQ9">
        <v>180</v>
      </c>
      <c r="AR9">
        <v>1871</v>
      </c>
      <c r="AS9">
        <v>99</v>
      </c>
      <c r="AT9">
        <v>2380</v>
      </c>
      <c r="AU9">
        <v>120</v>
      </c>
      <c r="AV9">
        <v>1474</v>
      </c>
      <c r="AW9">
        <v>76</v>
      </c>
      <c r="AX9">
        <v>154</v>
      </c>
      <c r="AY9">
        <v>17</v>
      </c>
      <c r="AZ9">
        <v>45.9</v>
      </c>
      <c r="BA9">
        <v>9.5</v>
      </c>
      <c r="BB9">
        <v>907</v>
      </c>
      <c r="BC9">
        <v>26</v>
      </c>
      <c r="BD9">
        <v>92</v>
      </c>
      <c r="BE9">
        <v>11</v>
      </c>
      <c r="BF9">
        <v>6840</v>
      </c>
      <c r="BG9">
        <v>210</v>
      </c>
      <c r="BH9" s="2">
        <v>390200</v>
      </c>
      <c r="BI9" s="2">
        <v>8800</v>
      </c>
      <c r="BJ9">
        <v>16920</v>
      </c>
      <c r="BK9">
        <v>400</v>
      </c>
      <c r="BL9">
        <v>245</v>
      </c>
      <c r="BM9">
        <v>23</v>
      </c>
      <c r="BN9">
        <v>22400</v>
      </c>
      <c r="BO9">
        <v>840</v>
      </c>
      <c r="BP9">
        <v>-67</v>
      </c>
      <c r="BQ9">
        <v>29</v>
      </c>
      <c r="BR9" s="2">
        <v>983000</v>
      </c>
      <c r="BS9" s="2">
        <v>22000</v>
      </c>
      <c r="BT9">
        <v>499</v>
      </c>
      <c r="BU9">
        <v>17</v>
      </c>
      <c r="BV9">
        <v>4850</v>
      </c>
      <c r="BW9">
        <v>140</v>
      </c>
      <c r="BX9">
        <v>776</v>
      </c>
      <c r="BY9">
        <v>24</v>
      </c>
      <c r="BZ9">
        <v>5630</v>
      </c>
      <c r="CA9">
        <v>180</v>
      </c>
      <c r="CB9">
        <v>10820</v>
      </c>
      <c r="CC9">
        <v>370</v>
      </c>
      <c r="CD9">
        <v>1185</v>
      </c>
      <c r="CE9">
        <v>33</v>
      </c>
      <c r="CF9">
        <v>4380</v>
      </c>
      <c r="CG9">
        <v>110</v>
      </c>
      <c r="CH9">
        <v>436</v>
      </c>
      <c r="CI9">
        <v>14</v>
      </c>
      <c r="CJ9">
        <v>73.3</v>
      </c>
      <c r="CK9">
        <v>2.4</v>
      </c>
      <c r="CL9">
        <v>309.10000000000002</v>
      </c>
      <c r="CM9">
        <v>9.5</v>
      </c>
      <c r="CN9">
        <v>34</v>
      </c>
      <c r="CO9">
        <v>1.2</v>
      </c>
      <c r="CP9">
        <v>159.9</v>
      </c>
      <c r="CQ9">
        <v>5.3</v>
      </c>
      <c r="CR9">
        <v>25.76</v>
      </c>
      <c r="CS9">
        <v>0.89</v>
      </c>
      <c r="CT9">
        <v>59.8</v>
      </c>
      <c r="CU9">
        <v>2.1</v>
      </c>
      <c r="CV9">
        <v>7.8</v>
      </c>
      <c r="CW9">
        <v>0.39</v>
      </c>
      <c r="CX9">
        <v>44.4</v>
      </c>
      <c r="CY9">
        <v>2.2000000000000002</v>
      </c>
      <c r="CZ9">
        <v>6.09</v>
      </c>
      <c r="DA9">
        <v>0.31</v>
      </c>
      <c r="DB9">
        <v>-10</v>
      </c>
      <c r="DC9">
        <v>17</v>
      </c>
      <c r="DD9">
        <v>0.7</v>
      </c>
      <c r="DE9">
        <v>3</v>
      </c>
      <c r="DF9">
        <v>16.96</v>
      </c>
      <c r="DG9">
        <v>0.48</v>
      </c>
      <c r="DH9">
        <v>1.93</v>
      </c>
      <c r="DI9">
        <v>0.23</v>
      </c>
      <c r="DJ9">
        <v>60.6</v>
      </c>
      <c r="DK9">
        <v>1.9</v>
      </c>
      <c r="DL9">
        <v>1781</v>
      </c>
      <c r="DM9">
        <v>40</v>
      </c>
      <c r="DN9">
        <v>63.4</v>
      </c>
      <c r="DO9">
        <v>1.5</v>
      </c>
      <c r="DP9">
        <v>-866</v>
      </c>
      <c r="DQ9">
        <v>84</v>
      </c>
      <c r="DR9">
        <v>6.5300000000000002E-5</v>
      </c>
      <c r="DS9">
        <v>1.1000000000000001E-6</v>
      </c>
      <c r="DT9" s="2">
        <v>61500</v>
      </c>
      <c r="DU9" s="2">
        <v>1400</v>
      </c>
      <c r="DV9" s="2">
        <v>1007000</v>
      </c>
      <c r="DW9" s="2">
        <v>36000</v>
      </c>
      <c r="DX9">
        <v>380</v>
      </c>
      <c r="DY9">
        <v>170</v>
      </c>
      <c r="DZ9" s="2">
        <v>40000</v>
      </c>
      <c r="EA9" s="2">
        <v>1300</v>
      </c>
      <c r="EB9" s="2">
        <v>48300</v>
      </c>
      <c r="EC9" s="2">
        <v>1400</v>
      </c>
      <c r="ED9" s="2">
        <v>73800</v>
      </c>
      <c r="EE9" s="2">
        <v>2200</v>
      </c>
      <c r="EF9" s="2">
        <v>734000</v>
      </c>
      <c r="EG9" s="2">
        <v>23000</v>
      </c>
      <c r="EH9" s="2">
        <v>1420000</v>
      </c>
      <c r="EI9" s="2">
        <v>49000</v>
      </c>
      <c r="EJ9" s="2">
        <v>206100</v>
      </c>
      <c r="EK9" s="2">
        <v>5800</v>
      </c>
      <c r="EL9" s="2">
        <v>129200</v>
      </c>
      <c r="EM9" s="2">
        <v>3300</v>
      </c>
      <c r="EN9">
        <v>15310</v>
      </c>
      <c r="EO9">
        <v>500</v>
      </c>
      <c r="EP9">
        <v>8150</v>
      </c>
      <c r="EQ9">
        <v>270</v>
      </c>
      <c r="ER9">
        <v>10050</v>
      </c>
      <c r="ES9">
        <v>310</v>
      </c>
      <c r="ET9">
        <v>7590</v>
      </c>
      <c r="EU9">
        <v>270</v>
      </c>
      <c r="EV9">
        <v>8820</v>
      </c>
      <c r="EW9">
        <v>300</v>
      </c>
      <c r="EX9">
        <v>6130</v>
      </c>
      <c r="EY9">
        <v>210</v>
      </c>
      <c r="EZ9">
        <v>5150</v>
      </c>
      <c r="FA9">
        <v>180</v>
      </c>
      <c r="FB9">
        <v>1871</v>
      </c>
      <c r="FC9">
        <v>99</v>
      </c>
      <c r="FD9">
        <v>2380</v>
      </c>
      <c r="FE9">
        <v>120</v>
      </c>
      <c r="FF9">
        <v>1474</v>
      </c>
      <c r="FG9">
        <v>76</v>
      </c>
      <c r="FH9">
        <v>2.2999999999999998</v>
      </c>
      <c r="FI9">
        <v>9.5</v>
      </c>
      <c r="FJ9">
        <v>906</v>
      </c>
      <c r="FK9">
        <v>26</v>
      </c>
      <c r="FL9">
        <v>91</v>
      </c>
      <c r="FM9">
        <v>11</v>
      </c>
      <c r="FN9">
        <v>6840</v>
      </c>
      <c r="FO9">
        <v>210</v>
      </c>
      <c r="FP9" s="2">
        <v>390200</v>
      </c>
      <c r="FQ9" s="2">
        <v>8800</v>
      </c>
      <c r="FR9">
        <v>16920</v>
      </c>
      <c r="FS9">
        <v>400</v>
      </c>
      <c r="FT9">
        <v>245</v>
      </c>
      <c r="FU9">
        <v>23</v>
      </c>
      <c r="FV9" t="s">
        <v>459</v>
      </c>
    </row>
    <row r="10" spans="1:263" x14ac:dyDescent="0.25">
      <c r="A10" t="s">
        <v>481</v>
      </c>
      <c r="B10" t="s">
        <v>455</v>
      </c>
      <c r="C10" t="s">
        <v>482</v>
      </c>
      <c r="D10" t="s">
        <v>457</v>
      </c>
      <c r="E10" s="1">
        <v>0.41086423611111106</v>
      </c>
      <c r="F10">
        <v>40.149000000000001</v>
      </c>
      <c r="G10" t="s">
        <v>483</v>
      </c>
      <c r="H10" s="2">
        <v>4224000</v>
      </c>
      <c r="I10" s="2">
        <v>96000</v>
      </c>
      <c r="J10" s="2">
        <v>995000</v>
      </c>
      <c r="K10" s="2">
        <v>32000</v>
      </c>
      <c r="L10">
        <v>20980</v>
      </c>
      <c r="M10">
        <v>180</v>
      </c>
      <c r="N10" s="2">
        <v>60300</v>
      </c>
      <c r="O10" s="2">
        <v>1400</v>
      </c>
      <c r="P10" s="2">
        <v>99300</v>
      </c>
      <c r="Q10" s="2">
        <v>1200</v>
      </c>
      <c r="R10" s="2">
        <v>48000</v>
      </c>
      <c r="S10" s="2">
        <v>1300</v>
      </c>
      <c r="T10" s="2">
        <v>72500</v>
      </c>
      <c r="U10" s="2">
        <v>2200</v>
      </c>
      <c r="V10" s="2">
        <v>704000</v>
      </c>
      <c r="W10" s="2">
        <v>21000</v>
      </c>
      <c r="X10" s="2">
        <v>1426000</v>
      </c>
      <c r="Y10" s="2">
        <v>46000</v>
      </c>
      <c r="Z10" s="2">
        <v>196600</v>
      </c>
      <c r="AA10" s="2">
        <v>5800</v>
      </c>
      <c r="AB10" s="2">
        <v>127500</v>
      </c>
      <c r="AC10" s="2">
        <v>3600</v>
      </c>
      <c r="AD10">
        <v>14660</v>
      </c>
      <c r="AE10">
        <v>470</v>
      </c>
      <c r="AF10">
        <v>8100</v>
      </c>
      <c r="AG10">
        <v>240</v>
      </c>
      <c r="AH10">
        <v>10110</v>
      </c>
      <c r="AI10">
        <v>300</v>
      </c>
      <c r="AJ10">
        <v>7420</v>
      </c>
      <c r="AK10">
        <v>280</v>
      </c>
      <c r="AL10">
        <v>8640</v>
      </c>
      <c r="AM10">
        <v>280</v>
      </c>
      <c r="AN10">
        <v>5850</v>
      </c>
      <c r="AO10">
        <v>200</v>
      </c>
      <c r="AP10">
        <v>5160</v>
      </c>
      <c r="AQ10">
        <v>190</v>
      </c>
      <c r="AR10">
        <v>1780</v>
      </c>
      <c r="AS10">
        <v>100</v>
      </c>
      <c r="AT10">
        <v>2276</v>
      </c>
      <c r="AU10">
        <v>98</v>
      </c>
      <c r="AV10">
        <v>1384</v>
      </c>
      <c r="AW10">
        <v>73</v>
      </c>
      <c r="AX10">
        <v>166</v>
      </c>
      <c r="AY10">
        <v>16</v>
      </c>
      <c r="AZ10">
        <v>47.4</v>
      </c>
      <c r="BA10">
        <v>8.8000000000000007</v>
      </c>
      <c r="BB10">
        <v>881</v>
      </c>
      <c r="BC10">
        <v>29</v>
      </c>
      <c r="BD10">
        <v>100</v>
      </c>
      <c r="BE10">
        <v>14</v>
      </c>
      <c r="BF10">
        <v>6730</v>
      </c>
      <c r="BG10">
        <v>220</v>
      </c>
      <c r="BH10" s="2">
        <v>377400</v>
      </c>
      <c r="BI10" s="2">
        <v>8900</v>
      </c>
      <c r="BJ10">
        <v>16460</v>
      </c>
      <c r="BK10">
        <v>380</v>
      </c>
      <c r="BL10">
        <v>216</v>
      </c>
      <c r="BM10">
        <v>23</v>
      </c>
      <c r="BN10" s="2">
        <v>922000</v>
      </c>
      <c r="BO10" s="2">
        <v>57000</v>
      </c>
      <c r="BP10">
        <v>114</v>
      </c>
      <c r="BQ10">
        <v>70</v>
      </c>
      <c r="BR10" s="2">
        <v>974000</v>
      </c>
      <c r="BS10" s="2">
        <v>24000</v>
      </c>
      <c r="BT10">
        <v>3322</v>
      </c>
      <c r="BU10">
        <v>88</v>
      </c>
      <c r="BV10">
        <v>4830</v>
      </c>
      <c r="BW10">
        <v>130</v>
      </c>
      <c r="BX10">
        <v>759</v>
      </c>
      <c r="BY10">
        <v>23</v>
      </c>
      <c r="BZ10">
        <v>5240</v>
      </c>
      <c r="CA10">
        <v>160</v>
      </c>
      <c r="CB10">
        <v>11090</v>
      </c>
      <c r="CC10">
        <v>350</v>
      </c>
      <c r="CD10">
        <v>1033</v>
      </c>
      <c r="CE10">
        <v>31</v>
      </c>
      <c r="CF10">
        <v>4070</v>
      </c>
      <c r="CG10">
        <v>110</v>
      </c>
      <c r="CH10">
        <v>419</v>
      </c>
      <c r="CI10">
        <v>14</v>
      </c>
      <c r="CJ10">
        <v>71</v>
      </c>
      <c r="CK10">
        <v>2.1</v>
      </c>
      <c r="CL10">
        <v>298.2</v>
      </c>
      <c r="CM10">
        <v>9</v>
      </c>
      <c r="CN10">
        <v>29.8</v>
      </c>
      <c r="CO10">
        <v>1.1000000000000001</v>
      </c>
      <c r="CP10">
        <v>148.9</v>
      </c>
      <c r="CQ10">
        <v>4.8</v>
      </c>
      <c r="CR10">
        <v>24.92</v>
      </c>
      <c r="CS10">
        <v>0.83</v>
      </c>
      <c r="CT10">
        <v>66.8</v>
      </c>
      <c r="CU10">
        <v>2.4</v>
      </c>
      <c r="CV10">
        <v>7.2</v>
      </c>
      <c r="CW10">
        <v>0.41</v>
      </c>
      <c r="CX10">
        <v>44.2</v>
      </c>
      <c r="CY10">
        <v>1.9</v>
      </c>
      <c r="CZ10">
        <v>5.36</v>
      </c>
      <c r="DA10">
        <v>0.28000000000000003</v>
      </c>
      <c r="DB10">
        <v>-1</v>
      </c>
      <c r="DC10">
        <v>16</v>
      </c>
      <c r="DD10">
        <v>-2</v>
      </c>
      <c r="DE10">
        <v>3.6</v>
      </c>
      <c r="DF10">
        <v>16.86</v>
      </c>
      <c r="DG10">
        <v>0.56000000000000005</v>
      </c>
      <c r="DH10">
        <v>2.08</v>
      </c>
      <c r="DI10">
        <v>0.28000000000000003</v>
      </c>
      <c r="DJ10">
        <v>60.1</v>
      </c>
      <c r="DK10">
        <v>2</v>
      </c>
      <c r="DL10">
        <v>1595</v>
      </c>
      <c r="DM10">
        <v>38</v>
      </c>
      <c r="DN10">
        <v>63.2</v>
      </c>
      <c r="DO10">
        <v>1.4</v>
      </c>
      <c r="DP10">
        <v>1360</v>
      </c>
      <c r="DQ10">
        <v>140</v>
      </c>
      <c r="DR10">
        <v>6.4800000000000003E-5</v>
      </c>
      <c r="DS10">
        <v>1.3E-6</v>
      </c>
      <c r="DT10" s="2">
        <v>60000</v>
      </c>
      <c r="DU10" s="2">
        <v>1400</v>
      </c>
      <c r="DV10" s="2">
        <v>974000</v>
      </c>
      <c r="DW10" s="2">
        <v>32000</v>
      </c>
      <c r="DX10">
        <v>300</v>
      </c>
      <c r="DY10">
        <v>170</v>
      </c>
      <c r="DZ10" s="2">
        <v>37300</v>
      </c>
      <c r="EA10" s="2">
        <v>1200</v>
      </c>
      <c r="EB10" s="2">
        <v>47700</v>
      </c>
      <c r="EC10" s="2">
        <v>1300</v>
      </c>
      <c r="ED10" s="2">
        <v>72500</v>
      </c>
      <c r="EE10" s="2">
        <v>2200</v>
      </c>
      <c r="EF10" s="2">
        <v>704000</v>
      </c>
      <c r="EG10" s="2">
        <v>21000</v>
      </c>
      <c r="EH10" s="2">
        <v>1426000</v>
      </c>
      <c r="EI10" s="2">
        <v>46000</v>
      </c>
      <c r="EJ10" s="2">
        <v>196600</v>
      </c>
      <c r="EK10" s="2">
        <v>5800</v>
      </c>
      <c r="EL10" s="2">
        <v>127500</v>
      </c>
      <c r="EM10" s="2">
        <v>3600</v>
      </c>
      <c r="EN10">
        <v>14660</v>
      </c>
      <c r="EO10">
        <v>470</v>
      </c>
      <c r="EP10">
        <v>8100</v>
      </c>
      <c r="EQ10">
        <v>240</v>
      </c>
      <c r="ER10">
        <v>10110</v>
      </c>
      <c r="ES10">
        <v>300</v>
      </c>
      <c r="ET10">
        <v>7420</v>
      </c>
      <c r="EU10">
        <v>280</v>
      </c>
      <c r="EV10">
        <v>8640</v>
      </c>
      <c r="EW10">
        <v>280</v>
      </c>
      <c r="EX10">
        <v>5850</v>
      </c>
      <c r="EY10">
        <v>200</v>
      </c>
      <c r="EZ10">
        <v>5160</v>
      </c>
      <c r="FA10">
        <v>190</v>
      </c>
      <c r="FB10">
        <v>1780</v>
      </c>
      <c r="FC10">
        <v>100</v>
      </c>
      <c r="FD10">
        <v>2276</v>
      </c>
      <c r="FE10">
        <v>98</v>
      </c>
      <c r="FF10">
        <v>1384</v>
      </c>
      <c r="FG10">
        <v>73</v>
      </c>
      <c r="FH10">
        <v>-4.9000000000000004</v>
      </c>
      <c r="FI10">
        <v>8.8000000000000007</v>
      </c>
      <c r="FJ10">
        <v>880</v>
      </c>
      <c r="FK10">
        <v>29</v>
      </c>
      <c r="FL10">
        <v>100</v>
      </c>
      <c r="FM10">
        <v>14</v>
      </c>
      <c r="FN10">
        <v>6730</v>
      </c>
      <c r="FO10">
        <v>220</v>
      </c>
      <c r="FP10" s="2">
        <v>377400</v>
      </c>
      <c r="FQ10" s="2">
        <v>8900</v>
      </c>
      <c r="FR10">
        <v>16460</v>
      </c>
      <c r="FS10">
        <v>380</v>
      </c>
      <c r="FT10">
        <v>216</v>
      </c>
      <c r="FU10">
        <v>23</v>
      </c>
      <c r="FV10" t="s">
        <v>459</v>
      </c>
    </row>
    <row r="11" spans="1:263" x14ac:dyDescent="0.25">
      <c r="A11" t="s">
        <v>484</v>
      </c>
      <c r="B11" t="s">
        <v>455</v>
      </c>
      <c r="C11" t="s">
        <v>485</v>
      </c>
      <c r="D11" t="s">
        <v>457</v>
      </c>
      <c r="E11" s="1">
        <v>0.41160856481481484</v>
      </c>
      <c r="F11">
        <v>39.454000000000001</v>
      </c>
      <c r="G11" t="s">
        <v>486</v>
      </c>
      <c r="H11" s="2">
        <v>4331000</v>
      </c>
      <c r="I11" s="2">
        <v>88000</v>
      </c>
      <c r="J11" s="2">
        <v>1008000</v>
      </c>
      <c r="K11" s="2">
        <v>31000</v>
      </c>
      <c r="L11">
        <v>21250</v>
      </c>
      <c r="M11">
        <v>150</v>
      </c>
      <c r="N11" s="2">
        <v>62400</v>
      </c>
      <c r="O11" s="2">
        <v>1400</v>
      </c>
      <c r="P11" s="2">
        <v>100700</v>
      </c>
      <c r="Q11" s="2">
        <v>1100</v>
      </c>
      <c r="R11" s="2">
        <v>48300</v>
      </c>
      <c r="S11" s="2">
        <v>1300</v>
      </c>
      <c r="T11" s="2">
        <v>74100</v>
      </c>
      <c r="U11" s="2">
        <v>1900</v>
      </c>
      <c r="V11" s="2">
        <v>745000</v>
      </c>
      <c r="W11" s="2">
        <v>20000</v>
      </c>
      <c r="X11" s="2">
        <v>1388000</v>
      </c>
      <c r="Y11" s="2">
        <v>40000</v>
      </c>
      <c r="Z11" s="2">
        <v>202200</v>
      </c>
      <c r="AA11" s="2">
        <v>6400</v>
      </c>
      <c r="AB11" s="2">
        <v>131800</v>
      </c>
      <c r="AC11" s="2">
        <v>4300</v>
      </c>
      <c r="AD11">
        <v>14850</v>
      </c>
      <c r="AE11">
        <v>410</v>
      </c>
      <c r="AF11">
        <v>8310</v>
      </c>
      <c r="AG11">
        <v>270</v>
      </c>
      <c r="AH11">
        <v>10480</v>
      </c>
      <c r="AI11">
        <v>330</v>
      </c>
      <c r="AJ11">
        <v>7380</v>
      </c>
      <c r="AK11">
        <v>240</v>
      </c>
      <c r="AL11">
        <v>8830</v>
      </c>
      <c r="AM11">
        <v>320</v>
      </c>
      <c r="AN11">
        <v>6070</v>
      </c>
      <c r="AO11">
        <v>190</v>
      </c>
      <c r="AP11">
        <v>5100</v>
      </c>
      <c r="AQ11">
        <v>190</v>
      </c>
      <c r="AR11">
        <v>1950</v>
      </c>
      <c r="AS11">
        <v>100</v>
      </c>
      <c r="AT11">
        <v>2340</v>
      </c>
      <c r="AU11">
        <v>110</v>
      </c>
      <c r="AV11">
        <v>1423</v>
      </c>
      <c r="AW11">
        <v>85</v>
      </c>
      <c r="AX11">
        <v>169</v>
      </c>
      <c r="AY11">
        <v>19</v>
      </c>
      <c r="AZ11">
        <v>49.5</v>
      </c>
      <c r="BA11">
        <v>8.4</v>
      </c>
      <c r="BB11">
        <v>892</v>
      </c>
      <c r="BC11">
        <v>28</v>
      </c>
      <c r="BD11">
        <v>95</v>
      </c>
      <c r="BE11">
        <v>12</v>
      </c>
      <c r="BF11">
        <v>6600</v>
      </c>
      <c r="BG11">
        <v>170</v>
      </c>
      <c r="BH11" s="2">
        <v>388800</v>
      </c>
      <c r="BI11" s="2">
        <v>8400</v>
      </c>
      <c r="BJ11">
        <v>16730</v>
      </c>
      <c r="BK11">
        <v>380</v>
      </c>
      <c r="BL11">
        <v>244</v>
      </c>
      <c r="BM11">
        <v>24</v>
      </c>
      <c r="BN11" s="2">
        <v>487000</v>
      </c>
      <c r="BO11" s="2">
        <v>20000</v>
      </c>
      <c r="BP11">
        <v>57</v>
      </c>
      <c r="BQ11">
        <v>45</v>
      </c>
      <c r="BR11" s="2">
        <v>1008000</v>
      </c>
      <c r="BS11" s="2">
        <v>23000</v>
      </c>
      <c r="BT11">
        <v>10990</v>
      </c>
      <c r="BU11">
        <v>640</v>
      </c>
      <c r="BV11">
        <v>4840</v>
      </c>
      <c r="BW11">
        <v>130</v>
      </c>
      <c r="BX11">
        <v>775</v>
      </c>
      <c r="BY11">
        <v>20</v>
      </c>
      <c r="BZ11">
        <v>5560</v>
      </c>
      <c r="CA11">
        <v>150</v>
      </c>
      <c r="CB11">
        <v>10890</v>
      </c>
      <c r="CC11">
        <v>310</v>
      </c>
      <c r="CD11">
        <v>1060</v>
      </c>
      <c r="CE11">
        <v>33</v>
      </c>
      <c r="CF11">
        <v>4190</v>
      </c>
      <c r="CG11">
        <v>140</v>
      </c>
      <c r="CH11">
        <v>406</v>
      </c>
      <c r="CI11">
        <v>12</v>
      </c>
      <c r="CJ11">
        <v>72.599999999999994</v>
      </c>
      <c r="CK11">
        <v>2.2999999999999998</v>
      </c>
      <c r="CL11">
        <v>307.60000000000002</v>
      </c>
      <c r="CM11">
        <v>9.8000000000000007</v>
      </c>
      <c r="CN11">
        <v>29.36</v>
      </c>
      <c r="CO11">
        <v>0.97</v>
      </c>
      <c r="CP11">
        <v>151</v>
      </c>
      <c r="CQ11">
        <v>5.5</v>
      </c>
      <c r="CR11">
        <v>25.84</v>
      </c>
      <c r="CS11">
        <v>0.81</v>
      </c>
      <c r="CT11">
        <v>66.400000000000006</v>
      </c>
      <c r="CU11">
        <v>2.5</v>
      </c>
      <c r="CV11">
        <v>7.83</v>
      </c>
      <c r="CW11">
        <v>0.4</v>
      </c>
      <c r="CX11">
        <v>45.6</v>
      </c>
      <c r="CY11">
        <v>2.2000000000000002</v>
      </c>
      <c r="CZ11">
        <v>5.49</v>
      </c>
      <c r="DA11">
        <v>0.33</v>
      </c>
      <c r="DB11">
        <v>1</v>
      </c>
      <c r="DC11">
        <v>19</v>
      </c>
      <c r="DD11">
        <v>-2</v>
      </c>
      <c r="DE11">
        <v>3.6</v>
      </c>
      <c r="DF11">
        <v>17.079999999999998</v>
      </c>
      <c r="DG11">
        <v>0.53</v>
      </c>
      <c r="DH11">
        <v>1.97</v>
      </c>
      <c r="DI11">
        <v>0.25</v>
      </c>
      <c r="DJ11">
        <v>59</v>
      </c>
      <c r="DK11">
        <v>1.5</v>
      </c>
      <c r="DL11">
        <v>1634</v>
      </c>
      <c r="DM11">
        <v>35</v>
      </c>
      <c r="DN11">
        <v>64.2</v>
      </c>
      <c r="DO11">
        <v>1.4</v>
      </c>
      <c r="DP11">
        <v>1510</v>
      </c>
      <c r="DQ11">
        <v>150</v>
      </c>
      <c r="DR11">
        <v>6.3800000000000006E-5</v>
      </c>
      <c r="DS11">
        <v>1.3999999999999999E-6</v>
      </c>
      <c r="DT11" s="2">
        <v>62100</v>
      </c>
      <c r="DU11" s="2">
        <v>1400</v>
      </c>
      <c r="DV11" s="2">
        <v>986000</v>
      </c>
      <c r="DW11" s="2">
        <v>31000</v>
      </c>
      <c r="DX11">
        <v>170</v>
      </c>
      <c r="DY11">
        <v>150</v>
      </c>
      <c r="DZ11" s="2">
        <v>38700</v>
      </c>
      <c r="EA11" s="2">
        <v>1100</v>
      </c>
      <c r="EB11" s="2">
        <v>47900</v>
      </c>
      <c r="EC11" s="2">
        <v>1300</v>
      </c>
      <c r="ED11" s="2">
        <v>74100</v>
      </c>
      <c r="EE11" s="2">
        <v>1900</v>
      </c>
      <c r="EF11" s="2">
        <v>745000</v>
      </c>
      <c r="EG11" s="2">
        <v>20000</v>
      </c>
      <c r="EH11" s="2">
        <v>1388000</v>
      </c>
      <c r="EI11" s="2">
        <v>40000</v>
      </c>
      <c r="EJ11" s="2">
        <v>202200</v>
      </c>
      <c r="EK11" s="2">
        <v>6400</v>
      </c>
      <c r="EL11" s="2">
        <v>131800</v>
      </c>
      <c r="EM11" s="2">
        <v>4300</v>
      </c>
      <c r="EN11">
        <v>14850</v>
      </c>
      <c r="EO11">
        <v>410</v>
      </c>
      <c r="EP11">
        <v>8310</v>
      </c>
      <c r="EQ11">
        <v>270</v>
      </c>
      <c r="ER11">
        <v>10480</v>
      </c>
      <c r="ES11">
        <v>330</v>
      </c>
      <c r="ET11">
        <v>7380</v>
      </c>
      <c r="EU11">
        <v>240</v>
      </c>
      <c r="EV11">
        <v>8830</v>
      </c>
      <c r="EW11">
        <v>320</v>
      </c>
      <c r="EX11">
        <v>6070</v>
      </c>
      <c r="EY11">
        <v>190</v>
      </c>
      <c r="EZ11">
        <v>5100</v>
      </c>
      <c r="FA11">
        <v>190</v>
      </c>
      <c r="FB11">
        <v>1950</v>
      </c>
      <c r="FC11">
        <v>100</v>
      </c>
      <c r="FD11">
        <v>2340</v>
      </c>
      <c r="FE11">
        <v>110</v>
      </c>
      <c r="FF11">
        <v>1423</v>
      </c>
      <c r="FG11">
        <v>85</v>
      </c>
      <c r="FH11">
        <v>-4.5999999999999996</v>
      </c>
      <c r="FI11">
        <v>8.4</v>
      </c>
      <c r="FJ11">
        <v>891</v>
      </c>
      <c r="FK11">
        <v>28</v>
      </c>
      <c r="FL11">
        <v>95</v>
      </c>
      <c r="FM11">
        <v>12</v>
      </c>
      <c r="FN11">
        <v>6600</v>
      </c>
      <c r="FO11">
        <v>170</v>
      </c>
      <c r="FP11" s="2">
        <v>388800</v>
      </c>
      <c r="FQ11" s="2">
        <v>8400</v>
      </c>
      <c r="FR11">
        <v>16730</v>
      </c>
      <c r="FS11">
        <v>380</v>
      </c>
      <c r="FT11">
        <v>244</v>
      </c>
      <c r="FU11">
        <v>24</v>
      </c>
      <c r="FV11" t="s">
        <v>459</v>
      </c>
    </row>
    <row r="12" spans="1:263" x14ac:dyDescent="0.25">
      <c r="A12" t="s">
        <v>487</v>
      </c>
      <c r="B12" t="s">
        <v>455</v>
      </c>
      <c r="C12" t="s">
        <v>488</v>
      </c>
      <c r="D12" t="s">
        <v>457</v>
      </c>
      <c r="E12" s="1">
        <v>0.41235682870370366</v>
      </c>
      <c r="F12">
        <v>41.192</v>
      </c>
      <c r="G12" t="s">
        <v>489</v>
      </c>
      <c r="H12" s="2">
        <v>4333000</v>
      </c>
      <c r="I12" s="2">
        <v>99000</v>
      </c>
      <c r="J12" s="2">
        <v>1009000</v>
      </c>
      <c r="K12" s="2">
        <v>34000</v>
      </c>
      <c r="L12">
        <v>21590</v>
      </c>
      <c r="M12">
        <v>170</v>
      </c>
      <c r="N12" s="2">
        <v>61700</v>
      </c>
      <c r="O12" s="2">
        <v>1600</v>
      </c>
      <c r="P12" s="2">
        <v>100900</v>
      </c>
      <c r="Q12" s="2">
        <v>1400</v>
      </c>
      <c r="R12" s="2">
        <v>48800</v>
      </c>
      <c r="S12" s="2">
        <v>1400</v>
      </c>
      <c r="T12" s="2">
        <v>73600</v>
      </c>
      <c r="U12" s="2">
        <v>2300</v>
      </c>
      <c r="V12" s="2">
        <v>717000</v>
      </c>
      <c r="W12" s="2">
        <v>20000</v>
      </c>
      <c r="X12" s="2">
        <v>1453000</v>
      </c>
      <c r="Y12" s="2">
        <v>45000</v>
      </c>
      <c r="Z12" s="2">
        <v>201200</v>
      </c>
      <c r="AA12" s="2">
        <v>5600</v>
      </c>
      <c r="AB12" s="2">
        <v>127200</v>
      </c>
      <c r="AC12" s="2">
        <v>4000</v>
      </c>
      <c r="AD12">
        <v>14850</v>
      </c>
      <c r="AE12">
        <v>410</v>
      </c>
      <c r="AF12">
        <v>8250</v>
      </c>
      <c r="AG12">
        <v>260</v>
      </c>
      <c r="AH12">
        <v>10020</v>
      </c>
      <c r="AI12">
        <v>320</v>
      </c>
      <c r="AJ12">
        <v>7580</v>
      </c>
      <c r="AK12">
        <v>240</v>
      </c>
      <c r="AL12">
        <v>8870</v>
      </c>
      <c r="AM12">
        <v>340</v>
      </c>
      <c r="AN12">
        <v>6040</v>
      </c>
      <c r="AO12">
        <v>220</v>
      </c>
      <c r="AP12">
        <v>5050</v>
      </c>
      <c r="AQ12">
        <v>190</v>
      </c>
      <c r="AR12">
        <v>1852</v>
      </c>
      <c r="AS12">
        <v>84</v>
      </c>
      <c r="AT12">
        <v>2260</v>
      </c>
      <c r="AU12">
        <v>110</v>
      </c>
      <c r="AV12">
        <v>1458</v>
      </c>
      <c r="AW12">
        <v>84</v>
      </c>
      <c r="AX12">
        <v>173</v>
      </c>
      <c r="AY12">
        <v>16</v>
      </c>
      <c r="AZ12">
        <v>51</v>
      </c>
      <c r="BA12">
        <v>9.1</v>
      </c>
      <c r="BB12">
        <v>892</v>
      </c>
      <c r="BC12">
        <v>31</v>
      </c>
      <c r="BD12">
        <v>101</v>
      </c>
      <c r="BE12">
        <v>12</v>
      </c>
      <c r="BF12">
        <v>6450</v>
      </c>
      <c r="BG12">
        <v>260</v>
      </c>
      <c r="BH12" s="2">
        <v>379700</v>
      </c>
      <c r="BI12" s="2">
        <v>9200</v>
      </c>
      <c r="BJ12">
        <v>16880</v>
      </c>
      <c r="BK12">
        <v>400</v>
      </c>
      <c r="BL12">
        <v>237</v>
      </c>
      <c r="BM12">
        <v>19</v>
      </c>
      <c r="BN12" s="2">
        <v>362000</v>
      </c>
      <c r="BO12" s="2">
        <v>14000</v>
      </c>
      <c r="BP12">
        <v>78</v>
      </c>
      <c r="BQ12">
        <v>41</v>
      </c>
      <c r="BR12" s="2">
        <v>996500</v>
      </c>
      <c r="BS12" s="2">
        <v>27000</v>
      </c>
      <c r="BT12" s="2">
        <v>-20000</v>
      </c>
      <c r="BU12" s="2">
        <v>2500</v>
      </c>
      <c r="BV12">
        <v>4900</v>
      </c>
      <c r="BW12">
        <v>140</v>
      </c>
      <c r="BX12">
        <v>769</v>
      </c>
      <c r="BY12">
        <v>24</v>
      </c>
      <c r="BZ12">
        <v>5360</v>
      </c>
      <c r="CA12">
        <v>150</v>
      </c>
      <c r="CB12">
        <v>11500</v>
      </c>
      <c r="CC12">
        <v>360</v>
      </c>
      <c r="CD12">
        <v>1053</v>
      </c>
      <c r="CE12">
        <v>29</v>
      </c>
      <c r="CF12">
        <v>4020</v>
      </c>
      <c r="CG12">
        <v>130</v>
      </c>
      <c r="CH12">
        <v>391</v>
      </c>
      <c r="CI12">
        <v>11</v>
      </c>
      <c r="CJ12">
        <v>71.7</v>
      </c>
      <c r="CK12">
        <v>2.2000000000000002</v>
      </c>
      <c r="CL12">
        <v>293.3</v>
      </c>
      <c r="CM12">
        <v>9.5</v>
      </c>
      <c r="CN12">
        <v>29.86</v>
      </c>
      <c r="CO12">
        <v>0.95</v>
      </c>
      <c r="CP12">
        <v>150.9</v>
      </c>
      <c r="CQ12">
        <v>5.7</v>
      </c>
      <c r="CR12">
        <v>25.73</v>
      </c>
      <c r="CS12">
        <v>0.95</v>
      </c>
      <c r="CT12">
        <v>66.2</v>
      </c>
      <c r="CU12">
        <v>2.5</v>
      </c>
      <c r="CV12">
        <v>7.44</v>
      </c>
      <c r="CW12">
        <v>0.34</v>
      </c>
      <c r="CX12">
        <v>44.1</v>
      </c>
      <c r="CY12">
        <v>2.2000000000000002</v>
      </c>
      <c r="CZ12">
        <v>5.59</v>
      </c>
      <c r="DA12">
        <v>0.32</v>
      </c>
      <c r="DB12">
        <v>-1</v>
      </c>
      <c r="DC12">
        <v>16</v>
      </c>
      <c r="DD12">
        <v>-2.2000000000000002</v>
      </c>
      <c r="DE12">
        <v>4</v>
      </c>
      <c r="DF12">
        <v>17.09</v>
      </c>
      <c r="DG12">
        <v>0.59</v>
      </c>
      <c r="DH12">
        <v>2.1</v>
      </c>
      <c r="DI12">
        <v>0.24</v>
      </c>
      <c r="DJ12">
        <v>57.8</v>
      </c>
      <c r="DK12">
        <v>2.2999999999999998</v>
      </c>
      <c r="DL12">
        <v>1588</v>
      </c>
      <c r="DM12">
        <v>39</v>
      </c>
      <c r="DN12">
        <v>64.8</v>
      </c>
      <c r="DO12">
        <v>1.5</v>
      </c>
      <c r="DP12">
        <v>1430</v>
      </c>
      <c r="DQ12">
        <v>120</v>
      </c>
      <c r="DR12">
        <v>6.4999999999999994E-5</v>
      </c>
      <c r="DS12">
        <v>1.1000000000000001E-6</v>
      </c>
      <c r="DT12" s="2">
        <v>61400</v>
      </c>
      <c r="DU12" s="2">
        <v>1600</v>
      </c>
      <c r="DV12" s="2">
        <v>988000</v>
      </c>
      <c r="DW12" s="2">
        <v>34000</v>
      </c>
      <c r="DX12">
        <v>330</v>
      </c>
      <c r="DY12">
        <v>170</v>
      </c>
      <c r="DZ12" s="2">
        <v>39000</v>
      </c>
      <c r="EA12" s="2">
        <v>1400</v>
      </c>
      <c r="EB12" s="2">
        <v>48400</v>
      </c>
      <c r="EC12" s="2">
        <v>1400</v>
      </c>
      <c r="ED12" s="2">
        <v>73600</v>
      </c>
      <c r="EE12" s="2">
        <v>2300</v>
      </c>
      <c r="EF12" s="2">
        <v>717000</v>
      </c>
      <c r="EG12" s="2">
        <v>20000</v>
      </c>
      <c r="EH12" s="2">
        <v>1453000</v>
      </c>
      <c r="EI12" s="2">
        <v>45000</v>
      </c>
      <c r="EJ12" s="2">
        <v>201200</v>
      </c>
      <c r="EK12" s="2">
        <v>5600</v>
      </c>
      <c r="EL12" s="2">
        <v>127200</v>
      </c>
      <c r="EM12" s="2">
        <v>4000</v>
      </c>
      <c r="EN12">
        <v>14850</v>
      </c>
      <c r="EO12">
        <v>410</v>
      </c>
      <c r="EP12">
        <v>8250</v>
      </c>
      <c r="EQ12">
        <v>260</v>
      </c>
      <c r="ER12">
        <v>10020</v>
      </c>
      <c r="ES12">
        <v>320</v>
      </c>
      <c r="ET12">
        <v>7580</v>
      </c>
      <c r="EU12">
        <v>240</v>
      </c>
      <c r="EV12">
        <v>8870</v>
      </c>
      <c r="EW12">
        <v>340</v>
      </c>
      <c r="EX12">
        <v>6040</v>
      </c>
      <c r="EY12">
        <v>220</v>
      </c>
      <c r="EZ12">
        <v>5050</v>
      </c>
      <c r="FA12">
        <v>190</v>
      </c>
      <c r="FB12">
        <v>1852</v>
      </c>
      <c r="FC12">
        <v>84</v>
      </c>
      <c r="FD12">
        <v>2260</v>
      </c>
      <c r="FE12">
        <v>110</v>
      </c>
      <c r="FF12">
        <v>1458</v>
      </c>
      <c r="FG12">
        <v>84</v>
      </c>
      <c r="FH12">
        <v>-5</v>
      </c>
      <c r="FI12">
        <v>9.1</v>
      </c>
      <c r="FJ12">
        <v>891</v>
      </c>
      <c r="FK12">
        <v>31</v>
      </c>
      <c r="FL12">
        <v>101</v>
      </c>
      <c r="FM12">
        <v>12</v>
      </c>
      <c r="FN12">
        <v>6450</v>
      </c>
      <c r="FO12">
        <v>260</v>
      </c>
      <c r="FP12" s="2">
        <v>379700</v>
      </c>
      <c r="FQ12" s="2">
        <v>9200</v>
      </c>
      <c r="FR12">
        <v>16880</v>
      </c>
      <c r="FS12">
        <v>400</v>
      </c>
      <c r="FT12">
        <v>237</v>
      </c>
      <c r="FU12">
        <v>19</v>
      </c>
      <c r="FV12" t="s">
        <v>459</v>
      </c>
    </row>
    <row r="13" spans="1:263" x14ac:dyDescent="0.25">
      <c r="A13" t="s">
        <v>490</v>
      </c>
      <c r="B13" t="s">
        <v>455</v>
      </c>
      <c r="C13" t="s">
        <v>491</v>
      </c>
      <c r="D13" t="s">
        <v>457</v>
      </c>
      <c r="E13" s="1">
        <v>0.43796724537037041</v>
      </c>
      <c r="F13">
        <v>39.975999999999999</v>
      </c>
      <c r="G13" t="s">
        <v>492</v>
      </c>
      <c r="H13" s="2">
        <v>4390000</v>
      </c>
      <c r="I13" s="2">
        <v>98000</v>
      </c>
      <c r="J13" s="2">
        <v>1059000</v>
      </c>
      <c r="K13" s="2">
        <v>36000</v>
      </c>
      <c r="L13">
        <v>20900</v>
      </c>
      <c r="M13">
        <v>160</v>
      </c>
      <c r="N13" s="2">
        <v>64000</v>
      </c>
      <c r="O13" s="2">
        <v>1400</v>
      </c>
      <c r="P13" s="2">
        <v>103300</v>
      </c>
      <c r="Q13" s="2">
        <v>1000</v>
      </c>
      <c r="R13" s="2">
        <v>49700</v>
      </c>
      <c r="S13" s="2">
        <v>1300</v>
      </c>
      <c r="T13" s="2">
        <v>75400</v>
      </c>
      <c r="U13" s="2">
        <v>2300</v>
      </c>
      <c r="V13" s="2">
        <v>729000</v>
      </c>
      <c r="W13" s="2">
        <v>18000</v>
      </c>
      <c r="X13" s="2">
        <v>1467000</v>
      </c>
      <c r="Y13" s="2">
        <v>43000</v>
      </c>
      <c r="Z13" s="2">
        <v>205100</v>
      </c>
      <c r="AA13" s="2">
        <v>5900</v>
      </c>
      <c r="AB13" s="2">
        <v>134100</v>
      </c>
      <c r="AC13" s="2">
        <v>3600</v>
      </c>
      <c r="AD13">
        <v>15450</v>
      </c>
      <c r="AE13">
        <v>400</v>
      </c>
      <c r="AF13">
        <v>8610</v>
      </c>
      <c r="AG13">
        <v>260</v>
      </c>
      <c r="AH13">
        <v>10470</v>
      </c>
      <c r="AI13">
        <v>280</v>
      </c>
      <c r="AJ13">
        <v>7660</v>
      </c>
      <c r="AK13">
        <v>250</v>
      </c>
      <c r="AL13">
        <v>9160</v>
      </c>
      <c r="AM13">
        <v>320</v>
      </c>
      <c r="AN13">
        <v>6370</v>
      </c>
      <c r="AO13">
        <v>220</v>
      </c>
      <c r="AP13">
        <v>5120</v>
      </c>
      <c r="AQ13">
        <v>170</v>
      </c>
      <c r="AR13">
        <v>1907</v>
      </c>
      <c r="AS13">
        <v>83</v>
      </c>
      <c r="AT13">
        <v>2380</v>
      </c>
      <c r="AU13">
        <v>120</v>
      </c>
      <c r="AV13">
        <v>1551</v>
      </c>
      <c r="AW13">
        <v>95</v>
      </c>
      <c r="AX13">
        <v>164</v>
      </c>
      <c r="AY13">
        <v>15</v>
      </c>
      <c r="AZ13">
        <v>47.5</v>
      </c>
      <c r="BA13">
        <v>9</v>
      </c>
      <c r="BB13">
        <v>884</v>
      </c>
      <c r="BC13">
        <v>28</v>
      </c>
      <c r="BD13">
        <v>92</v>
      </c>
      <c r="BE13">
        <v>12</v>
      </c>
      <c r="BF13">
        <v>6520</v>
      </c>
      <c r="BG13">
        <v>240</v>
      </c>
      <c r="BH13" s="2">
        <v>387900</v>
      </c>
      <c r="BI13" s="2">
        <v>7900</v>
      </c>
      <c r="BJ13">
        <v>17060</v>
      </c>
      <c r="BK13">
        <v>370</v>
      </c>
      <c r="BL13">
        <v>236</v>
      </c>
      <c r="BM13">
        <v>21</v>
      </c>
      <c r="BN13" s="2">
        <v>148200</v>
      </c>
      <c r="BO13" s="2">
        <v>7800</v>
      </c>
      <c r="BP13">
        <v>-15</v>
      </c>
      <c r="BQ13">
        <v>11</v>
      </c>
      <c r="BR13" s="2">
        <v>1042000</v>
      </c>
      <c r="BS13" s="2">
        <v>22000</v>
      </c>
      <c r="BT13">
        <v>754</v>
      </c>
      <c r="BU13">
        <v>26</v>
      </c>
      <c r="BV13">
        <v>4810</v>
      </c>
      <c r="BW13">
        <v>130</v>
      </c>
      <c r="BX13">
        <v>759</v>
      </c>
      <c r="BY13">
        <v>23</v>
      </c>
      <c r="BZ13">
        <v>5670</v>
      </c>
      <c r="CA13">
        <v>140</v>
      </c>
      <c r="CB13">
        <v>10020</v>
      </c>
      <c r="CC13">
        <v>300</v>
      </c>
      <c r="CD13">
        <v>1086</v>
      </c>
      <c r="CE13">
        <v>32</v>
      </c>
      <c r="CF13">
        <v>4160</v>
      </c>
      <c r="CG13">
        <v>110</v>
      </c>
      <c r="CH13">
        <v>647</v>
      </c>
      <c r="CI13">
        <v>17</v>
      </c>
      <c r="CJ13">
        <v>78.8</v>
      </c>
      <c r="CK13">
        <v>2.4</v>
      </c>
      <c r="CL13">
        <v>314.60000000000002</v>
      </c>
      <c r="CM13">
        <v>8.8000000000000007</v>
      </c>
      <c r="CN13">
        <v>34.6</v>
      </c>
      <c r="CO13">
        <v>1.1000000000000001</v>
      </c>
      <c r="CP13">
        <v>173.8</v>
      </c>
      <c r="CQ13">
        <v>6.1</v>
      </c>
      <c r="CR13">
        <v>27.14</v>
      </c>
      <c r="CS13">
        <v>0.92</v>
      </c>
      <c r="CT13">
        <v>56.3</v>
      </c>
      <c r="CU13">
        <v>1.9</v>
      </c>
      <c r="CV13">
        <v>7.64</v>
      </c>
      <c r="CW13">
        <v>0.33</v>
      </c>
      <c r="CX13">
        <v>45.9</v>
      </c>
      <c r="CY13">
        <v>2.2000000000000002</v>
      </c>
      <c r="CZ13">
        <v>6.17</v>
      </c>
      <c r="DA13">
        <v>0.38</v>
      </c>
      <c r="DB13">
        <v>-15</v>
      </c>
      <c r="DC13">
        <v>15</v>
      </c>
      <c r="DD13">
        <v>0.1</v>
      </c>
      <c r="DE13">
        <v>2.2999999999999998</v>
      </c>
      <c r="DF13">
        <v>17.12</v>
      </c>
      <c r="DG13">
        <v>0.53</v>
      </c>
      <c r="DH13">
        <v>1.91</v>
      </c>
      <c r="DI13">
        <v>0.26</v>
      </c>
      <c r="DJ13">
        <v>59.5</v>
      </c>
      <c r="DK13">
        <v>2.2000000000000002</v>
      </c>
      <c r="DL13">
        <v>1694</v>
      </c>
      <c r="DM13">
        <v>34</v>
      </c>
      <c r="DN13">
        <v>66.400000000000006</v>
      </c>
      <c r="DO13">
        <v>1.4</v>
      </c>
      <c r="DP13">
        <v>2540</v>
      </c>
      <c r="DQ13">
        <v>230</v>
      </c>
      <c r="DR13">
        <v>6.3620000000000004E-5</v>
      </c>
      <c r="DS13">
        <v>9.5000000000000001E-7</v>
      </c>
      <c r="DT13" s="2">
        <v>63700</v>
      </c>
      <c r="DU13" s="2">
        <v>1400</v>
      </c>
      <c r="DV13" s="2">
        <v>1039000</v>
      </c>
      <c r="DW13" s="2">
        <v>36000</v>
      </c>
      <c r="DX13">
        <v>210</v>
      </c>
      <c r="DY13">
        <v>160</v>
      </c>
      <c r="DZ13" s="2">
        <v>39900</v>
      </c>
      <c r="EA13" s="2">
        <v>1000</v>
      </c>
      <c r="EB13" s="2">
        <v>49400</v>
      </c>
      <c r="EC13" s="2">
        <v>1300</v>
      </c>
      <c r="ED13" s="2">
        <v>75400</v>
      </c>
      <c r="EE13" s="2">
        <v>2300</v>
      </c>
      <c r="EF13" s="2">
        <v>729000</v>
      </c>
      <c r="EG13" s="2">
        <v>18000</v>
      </c>
      <c r="EH13" s="2">
        <v>1467000</v>
      </c>
      <c r="EI13" s="2">
        <v>43000</v>
      </c>
      <c r="EJ13" s="2">
        <v>205100</v>
      </c>
      <c r="EK13" s="2">
        <v>5900</v>
      </c>
      <c r="EL13" s="2">
        <v>134100</v>
      </c>
      <c r="EM13" s="2">
        <v>3600</v>
      </c>
      <c r="EN13">
        <v>15450</v>
      </c>
      <c r="EO13">
        <v>400</v>
      </c>
      <c r="EP13">
        <v>8610</v>
      </c>
      <c r="EQ13">
        <v>260</v>
      </c>
      <c r="ER13">
        <v>10470</v>
      </c>
      <c r="ES13">
        <v>280</v>
      </c>
      <c r="ET13">
        <v>7660</v>
      </c>
      <c r="EU13">
        <v>250</v>
      </c>
      <c r="EV13">
        <v>9160</v>
      </c>
      <c r="EW13">
        <v>320</v>
      </c>
      <c r="EX13">
        <v>6370</v>
      </c>
      <c r="EY13">
        <v>220</v>
      </c>
      <c r="EZ13">
        <v>5120</v>
      </c>
      <c r="FA13">
        <v>170</v>
      </c>
      <c r="FB13">
        <v>1907</v>
      </c>
      <c r="FC13">
        <v>83</v>
      </c>
      <c r="FD13">
        <v>2380</v>
      </c>
      <c r="FE13">
        <v>120</v>
      </c>
      <c r="FF13">
        <v>1551</v>
      </c>
      <c r="FG13">
        <v>95</v>
      </c>
      <c r="FH13">
        <v>-0.9</v>
      </c>
      <c r="FI13">
        <v>9</v>
      </c>
      <c r="FJ13">
        <v>883</v>
      </c>
      <c r="FK13">
        <v>28</v>
      </c>
      <c r="FL13">
        <v>92</v>
      </c>
      <c r="FM13">
        <v>12</v>
      </c>
      <c r="FN13">
        <v>6520</v>
      </c>
      <c r="FO13">
        <v>240</v>
      </c>
      <c r="FP13" s="2">
        <v>387900</v>
      </c>
      <c r="FQ13" s="2">
        <v>7900</v>
      </c>
      <c r="FR13">
        <v>17060</v>
      </c>
      <c r="FS13">
        <v>370</v>
      </c>
      <c r="FT13">
        <v>236</v>
      </c>
      <c r="FU13">
        <v>21</v>
      </c>
      <c r="FV13" t="s">
        <v>459</v>
      </c>
    </row>
    <row r="14" spans="1:263" x14ac:dyDescent="0.25">
      <c r="A14" t="s">
        <v>493</v>
      </c>
      <c r="B14" t="s">
        <v>455</v>
      </c>
      <c r="C14" t="s">
        <v>494</v>
      </c>
      <c r="D14" t="s">
        <v>457</v>
      </c>
      <c r="E14" s="1">
        <v>0.43871759259259258</v>
      </c>
      <c r="F14">
        <v>37.716000000000001</v>
      </c>
      <c r="G14" t="s">
        <v>495</v>
      </c>
      <c r="H14" s="2">
        <v>4470000</v>
      </c>
      <c r="I14" s="2">
        <v>93000</v>
      </c>
      <c r="J14" s="2">
        <v>1060000</v>
      </c>
      <c r="K14" s="2">
        <v>34000</v>
      </c>
      <c r="L14">
        <v>21580</v>
      </c>
      <c r="M14">
        <v>170</v>
      </c>
      <c r="N14" s="2">
        <v>63800</v>
      </c>
      <c r="O14" s="2">
        <v>1600</v>
      </c>
      <c r="P14" s="2">
        <v>103300</v>
      </c>
      <c r="Q14" s="2">
        <v>1400</v>
      </c>
      <c r="R14" s="2">
        <v>49600</v>
      </c>
      <c r="S14" s="2">
        <v>1200</v>
      </c>
      <c r="T14" s="2">
        <v>75700</v>
      </c>
      <c r="U14" s="2">
        <v>2100</v>
      </c>
      <c r="V14" s="2">
        <v>743000</v>
      </c>
      <c r="W14" s="2">
        <v>21000</v>
      </c>
      <c r="X14" s="2">
        <v>1476000</v>
      </c>
      <c r="Y14" s="2">
        <v>43000</v>
      </c>
      <c r="Z14" s="2">
        <v>211600</v>
      </c>
      <c r="AA14" s="2">
        <v>5700</v>
      </c>
      <c r="AB14" s="2">
        <v>133400</v>
      </c>
      <c r="AC14" s="2">
        <v>3900</v>
      </c>
      <c r="AD14">
        <v>15120</v>
      </c>
      <c r="AE14">
        <v>460</v>
      </c>
      <c r="AF14">
        <v>8290</v>
      </c>
      <c r="AG14">
        <v>250</v>
      </c>
      <c r="AH14">
        <v>10030</v>
      </c>
      <c r="AI14">
        <v>310</v>
      </c>
      <c r="AJ14">
        <v>7800</v>
      </c>
      <c r="AK14">
        <v>280</v>
      </c>
      <c r="AL14">
        <v>9250</v>
      </c>
      <c r="AM14">
        <v>290</v>
      </c>
      <c r="AN14">
        <v>6250</v>
      </c>
      <c r="AO14">
        <v>190</v>
      </c>
      <c r="AP14">
        <v>5200</v>
      </c>
      <c r="AQ14">
        <v>200</v>
      </c>
      <c r="AR14">
        <v>1883</v>
      </c>
      <c r="AS14">
        <v>86</v>
      </c>
      <c r="AT14">
        <v>2360</v>
      </c>
      <c r="AU14">
        <v>100</v>
      </c>
      <c r="AV14">
        <v>1467</v>
      </c>
      <c r="AW14">
        <v>90</v>
      </c>
      <c r="AX14">
        <v>173</v>
      </c>
      <c r="AY14">
        <v>16</v>
      </c>
      <c r="AZ14">
        <v>61</v>
      </c>
      <c r="BA14">
        <v>11</v>
      </c>
      <c r="BB14">
        <v>913</v>
      </c>
      <c r="BC14">
        <v>33</v>
      </c>
      <c r="BD14">
        <v>107</v>
      </c>
      <c r="BE14">
        <v>12</v>
      </c>
      <c r="BF14">
        <v>6840</v>
      </c>
      <c r="BG14">
        <v>240</v>
      </c>
      <c r="BH14" s="2">
        <v>395500</v>
      </c>
      <c r="BI14" s="2">
        <v>8100</v>
      </c>
      <c r="BJ14">
        <v>17340</v>
      </c>
      <c r="BK14">
        <v>340</v>
      </c>
      <c r="BL14">
        <v>206</v>
      </c>
      <c r="BM14">
        <v>19</v>
      </c>
      <c r="BN14" s="2">
        <v>85600</v>
      </c>
      <c r="BO14" s="2">
        <v>3700</v>
      </c>
      <c r="BP14">
        <v>-4.4000000000000004</v>
      </c>
      <c r="BQ14">
        <v>5.0999999999999996</v>
      </c>
      <c r="BR14" s="2">
        <v>1038000</v>
      </c>
      <c r="BS14" s="2">
        <v>26000</v>
      </c>
      <c r="BT14">
        <v>488</v>
      </c>
      <c r="BU14">
        <v>23</v>
      </c>
      <c r="BV14">
        <v>4680</v>
      </c>
      <c r="BW14">
        <v>120</v>
      </c>
      <c r="BX14">
        <v>761</v>
      </c>
      <c r="BY14">
        <v>21</v>
      </c>
      <c r="BZ14">
        <v>5740</v>
      </c>
      <c r="CA14">
        <v>160</v>
      </c>
      <c r="CB14">
        <v>9850</v>
      </c>
      <c r="CC14">
        <v>290</v>
      </c>
      <c r="CD14">
        <v>1093</v>
      </c>
      <c r="CE14">
        <v>30</v>
      </c>
      <c r="CF14">
        <v>4000</v>
      </c>
      <c r="CG14">
        <v>120</v>
      </c>
      <c r="CH14">
        <v>594</v>
      </c>
      <c r="CI14">
        <v>19</v>
      </c>
      <c r="CJ14">
        <v>75.900000000000006</v>
      </c>
      <c r="CK14">
        <v>2.2999999999999998</v>
      </c>
      <c r="CL14">
        <v>289.7</v>
      </c>
      <c r="CM14">
        <v>9</v>
      </c>
      <c r="CN14">
        <v>34.9</v>
      </c>
      <c r="CO14">
        <v>1.3</v>
      </c>
      <c r="CP14">
        <v>176.3</v>
      </c>
      <c r="CQ14">
        <v>5.6</v>
      </c>
      <c r="CR14">
        <v>26.63</v>
      </c>
      <c r="CS14">
        <v>0.81</v>
      </c>
      <c r="CT14">
        <v>53.3</v>
      </c>
      <c r="CU14">
        <v>2.1</v>
      </c>
      <c r="CV14">
        <v>7.5</v>
      </c>
      <c r="CW14">
        <v>0.34</v>
      </c>
      <c r="CX14">
        <v>45.2</v>
      </c>
      <c r="CY14">
        <v>2</v>
      </c>
      <c r="CZ14">
        <v>5.84</v>
      </c>
      <c r="DA14">
        <v>0.36</v>
      </c>
      <c r="DB14">
        <v>-10</v>
      </c>
      <c r="DC14">
        <v>16</v>
      </c>
      <c r="DD14">
        <v>1.8</v>
      </c>
      <c r="DE14">
        <v>1.9</v>
      </c>
      <c r="DF14">
        <v>17.690000000000001</v>
      </c>
      <c r="DG14">
        <v>0.65</v>
      </c>
      <c r="DH14">
        <v>2.23</v>
      </c>
      <c r="DI14">
        <v>0.24</v>
      </c>
      <c r="DJ14">
        <v>62.4</v>
      </c>
      <c r="DK14">
        <v>2.1</v>
      </c>
      <c r="DL14">
        <v>1729</v>
      </c>
      <c r="DM14">
        <v>35</v>
      </c>
      <c r="DN14">
        <v>67.5</v>
      </c>
      <c r="DO14">
        <v>1.3</v>
      </c>
      <c r="DP14">
        <v>3060</v>
      </c>
      <c r="DQ14">
        <v>290</v>
      </c>
      <c r="DR14">
        <v>6.4499999999999996E-5</v>
      </c>
      <c r="DS14">
        <v>1.1000000000000001E-6</v>
      </c>
      <c r="DT14" s="2">
        <v>63500</v>
      </c>
      <c r="DU14" s="2">
        <v>1600</v>
      </c>
      <c r="DV14" s="2">
        <v>1039000</v>
      </c>
      <c r="DW14" s="2">
        <v>34000</v>
      </c>
      <c r="DX14">
        <v>130</v>
      </c>
      <c r="DY14">
        <v>170</v>
      </c>
      <c r="DZ14" s="2">
        <v>40100</v>
      </c>
      <c r="EA14" s="2">
        <v>1400</v>
      </c>
      <c r="EB14" s="2">
        <v>49200</v>
      </c>
      <c r="EC14" s="2">
        <v>1200</v>
      </c>
      <c r="ED14" s="2">
        <v>75700</v>
      </c>
      <c r="EE14" s="2">
        <v>2100</v>
      </c>
      <c r="EF14" s="2">
        <v>743000</v>
      </c>
      <c r="EG14" s="2">
        <v>21000</v>
      </c>
      <c r="EH14" s="2">
        <v>1476000</v>
      </c>
      <c r="EI14" s="2">
        <v>43000</v>
      </c>
      <c r="EJ14" s="2">
        <v>211600</v>
      </c>
      <c r="EK14" s="2">
        <v>5700</v>
      </c>
      <c r="EL14" s="2">
        <v>133400</v>
      </c>
      <c r="EM14" s="2">
        <v>3900</v>
      </c>
      <c r="EN14">
        <v>15120</v>
      </c>
      <c r="EO14">
        <v>460</v>
      </c>
      <c r="EP14">
        <v>8290</v>
      </c>
      <c r="EQ14">
        <v>250</v>
      </c>
      <c r="ER14">
        <v>10030</v>
      </c>
      <c r="ES14">
        <v>310</v>
      </c>
      <c r="ET14">
        <v>7800</v>
      </c>
      <c r="EU14">
        <v>280</v>
      </c>
      <c r="EV14">
        <v>9250</v>
      </c>
      <c r="EW14">
        <v>290</v>
      </c>
      <c r="EX14">
        <v>6250</v>
      </c>
      <c r="EY14">
        <v>190</v>
      </c>
      <c r="EZ14">
        <v>5200</v>
      </c>
      <c r="FA14">
        <v>200</v>
      </c>
      <c r="FB14">
        <v>1883</v>
      </c>
      <c r="FC14">
        <v>86</v>
      </c>
      <c r="FD14">
        <v>2360</v>
      </c>
      <c r="FE14">
        <v>100</v>
      </c>
      <c r="FF14">
        <v>1467</v>
      </c>
      <c r="FG14">
        <v>90</v>
      </c>
      <c r="FH14">
        <v>13</v>
      </c>
      <c r="FI14">
        <v>11</v>
      </c>
      <c r="FJ14">
        <v>912</v>
      </c>
      <c r="FK14">
        <v>33</v>
      </c>
      <c r="FL14">
        <v>107</v>
      </c>
      <c r="FM14">
        <v>12</v>
      </c>
      <c r="FN14">
        <v>6840</v>
      </c>
      <c r="FO14">
        <v>240</v>
      </c>
      <c r="FP14" s="2">
        <v>395500</v>
      </c>
      <c r="FQ14" s="2">
        <v>8100</v>
      </c>
      <c r="FR14">
        <v>17340</v>
      </c>
      <c r="FS14">
        <v>340</v>
      </c>
      <c r="FT14">
        <v>206</v>
      </c>
      <c r="FU14">
        <v>19</v>
      </c>
      <c r="FV14" t="s">
        <v>459</v>
      </c>
    </row>
    <row r="15" spans="1:263" x14ac:dyDescent="0.25">
      <c r="A15" t="s">
        <v>496</v>
      </c>
      <c r="B15" t="s">
        <v>455</v>
      </c>
      <c r="C15" t="s">
        <v>497</v>
      </c>
      <c r="D15" t="s">
        <v>457</v>
      </c>
      <c r="E15" s="1">
        <v>0.43946990740740738</v>
      </c>
      <c r="F15">
        <v>39.454000000000001</v>
      </c>
      <c r="G15" t="s">
        <v>498</v>
      </c>
      <c r="H15" s="2">
        <v>4342000</v>
      </c>
      <c r="I15" s="2">
        <v>91000</v>
      </c>
      <c r="J15" s="2">
        <v>1017000</v>
      </c>
      <c r="K15" s="2">
        <v>31000</v>
      </c>
      <c r="L15">
        <v>22130</v>
      </c>
      <c r="M15">
        <v>180</v>
      </c>
      <c r="N15" s="2">
        <v>62200</v>
      </c>
      <c r="O15" s="2">
        <v>1400</v>
      </c>
      <c r="P15" s="2">
        <v>103200</v>
      </c>
      <c r="Q15" s="2">
        <v>1100</v>
      </c>
      <c r="R15" s="2">
        <v>49400</v>
      </c>
      <c r="S15" s="2">
        <v>1200</v>
      </c>
      <c r="T15" s="2">
        <v>74100</v>
      </c>
      <c r="U15" s="2">
        <v>2000</v>
      </c>
      <c r="V15" s="2">
        <v>712000</v>
      </c>
      <c r="W15" s="2">
        <v>18000</v>
      </c>
      <c r="X15" s="2">
        <v>1442000</v>
      </c>
      <c r="Y15" s="2">
        <v>47000</v>
      </c>
      <c r="Z15" s="2">
        <v>198200</v>
      </c>
      <c r="AA15" s="2">
        <v>5400</v>
      </c>
      <c r="AB15" s="2">
        <v>130500</v>
      </c>
      <c r="AC15" s="2">
        <v>4100</v>
      </c>
      <c r="AD15">
        <v>14900</v>
      </c>
      <c r="AE15">
        <v>490</v>
      </c>
      <c r="AF15">
        <v>8170</v>
      </c>
      <c r="AG15">
        <v>310</v>
      </c>
      <c r="AH15">
        <v>10180</v>
      </c>
      <c r="AI15">
        <v>300</v>
      </c>
      <c r="AJ15">
        <v>7460</v>
      </c>
      <c r="AK15">
        <v>240</v>
      </c>
      <c r="AL15">
        <v>8960</v>
      </c>
      <c r="AM15">
        <v>310</v>
      </c>
      <c r="AN15">
        <v>6010</v>
      </c>
      <c r="AO15">
        <v>230</v>
      </c>
      <c r="AP15">
        <v>5130</v>
      </c>
      <c r="AQ15">
        <v>190</v>
      </c>
      <c r="AR15">
        <v>1787</v>
      </c>
      <c r="AS15">
        <v>91</v>
      </c>
      <c r="AT15">
        <v>2226</v>
      </c>
      <c r="AU15">
        <v>99</v>
      </c>
      <c r="AV15">
        <v>1445</v>
      </c>
      <c r="AW15">
        <v>87</v>
      </c>
      <c r="AX15">
        <v>185</v>
      </c>
      <c r="AY15">
        <v>19</v>
      </c>
      <c r="AZ15">
        <v>69</v>
      </c>
      <c r="BA15">
        <v>11</v>
      </c>
      <c r="BB15">
        <v>901</v>
      </c>
      <c r="BC15">
        <v>33</v>
      </c>
      <c r="BD15">
        <v>99</v>
      </c>
      <c r="BE15">
        <v>12</v>
      </c>
      <c r="BF15">
        <v>6600</v>
      </c>
      <c r="BG15">
        <v>210</v>
      </c>
      <c r="BH15" s="2">
        <v>386000</v>
      </c>
      <c r="BI15" s="2">
        <v>7400</v>
      </c>
      <c r="BJ15">
        <v>16900</v>
      </c>
      <c r="BK15">
        <v>390</v>
      </c>
      <c r="BL15">
        <v>209</v>
      </c>
      <c r="BM15">
        <v>18</v>
      </c>
      <c r="BN15" s="2">
        <v>49300</v>
      </c>
      <c r="BO15" s="2">
        <v>2000</v>
      </c>
      <c r="BP15">
        <v>-3.3</v>
      </c>
      <c r="BQ15">
        <v>2.2999999999999998</v>
      </c>
      <c r="BR15" s="2">
        <v>1012000</v>
      </c>
      <c r="BS15" s="2">
        <v>23000</v>
      </c>
      <c r="BT15">
        <v>288</v>
      </c>
      <c r="BU15">
        <v>12</v>
      </c>
      <c r="BV15">
        <v>4540</v>
      </c>
      <c r="BW15">
        <v>110</v>
      </c>
      <c r="BX15">
        <v>744</v>
      </c>
      <c r="BY15">
        <v>20</v>
      </c>
      <c r="BZ15">
        <v>5420</v>
      </c>
      <c r="CA15">
        <v>140</v>
      </c>
      <c r="CB15">
        <v>9370</v>
      </c>
      <c r="CC15">
        <v>310</v>
      </c>
      <c r="CD15">
        <v>991</v>
      </c>
      <c r="CE15">
        <v>29</v>
      </c>
      <c r="CF15">
        <v>3680</v>
      </c>
      <c r="CG15">
        <v>120</v>
      </c>
      <c r="CH15">
        <v>512</v>
      </c>
      <c r="CI15">
        <v>19</v>
      </c>
      <c r="CJ15">
        <v>74.599999999999994</v>
      </c>
      <c r="CK15">
        <v>2.8</v>
      </c>
      <c r="CL15">
        <v>280.3</v>
      </c>
      <c r="CM15">
        <v>8.5</v>
      </c>
      <c r="CN15">
        <v>32.5</v>
      </c>
      <c r="CO15">
        <v>1.1000000000000001</v>
      </c>
      <c r="CP15">
        <v>171</v>
      </c>
      <c r="CQ15">
        <v>5.9</v>
      </c>
      <c r="CR15">
        <v>25.6</v>
      </c>
      <c r="CS15">
        <v>0.97</v>
      </c>
      <c r="CT15">
        <v>47.8</v>
      </c>
      <c r="CU15">
        <v>1.8</v>
      </c>
      <c r="CV15">
        <v>7.08</v>
      </c>
      <c r="CW15">
        <v>0.36</v>
      </c>
      <c r="CX15">
        <v>42.7</v>
      </c>
      <c r="CY15">
        <v>1.9</v>
      </c>
      <c r="CZ15">
        <v>5.74</v>
      </c>
      <c r="DA15">
        <v>0.35</v>
      </c>
      <c r="DB15">
        <v>-4</v>
      </c>
      <c r="DC15">
        <v>19</v>
      </c>
      <c r="DD15">
        <v>1.8</v>
      </c>
      <c r="DE15">
        <v>1.1000000000000001</v>
      </c>
      <c r="DF15">
        <v>17.45</v>
      </c>
      <c r="DG15">
        <v>0.65</v>
      </c>
      <c r="DH15">
        <v>2.06</v>
      </c>
      <c r="DI15">
        <v>0.24</v>
      </c>
      <c r="DJ15">
        <v>60.3</v>
      </c>
      <c r="DK15">
        <v>1.9</v>
      </c>
      <c r="DL15">
        <v>1689</v>
      </c>
      <c r="DM15">
        <v>32</v>
      </c>
      <c r="DN15">
        <v>65.8</v>
      </c>
      <c r="DO15">
        <v>1.5</v>
      </c>
      <c r="DP15">
        <v>7090</v>
      </c>
      <c r="DQ15">
        <v>670</v>
      </c>
      <c r="DR15">
        <v>6.41E-5</v>
      </c>
      <c r="DS15">
        <v>1.1000000000000001E-6</v>
      </c>
      <c r="DT15" s="2">
        <v>61900</v>
      </c>
      <c r="DU15" s="2">
        <v>1400</v>
      </c>
      <c r="DV15" s="2">
        <v>996000</v>
      </c>
      <c r="DW15" s="2">
        <v>31000</v>
      </c>
      <c r="DX15">
        <v>270</v>
      </c>
      <c r="DY15">
        <v>180</v>
      </c>
      <c r="DZ15" s="2">
        <v>40200</v>
      </c>
      <c r="EA15" s="2">
        <v>1100</v>
      </c>
      <c r="EB15" s="2">
        <v>49000</v>
      </c>
      <c r="EC15" s="2">
        <v>1200</v>
      </c>
      <c r="ED15" s="2">
        <v>74100</v>
      </c>
      <c r="EE15" s="2">
        <v>2000</v>
      </c>
      <c r="EF15" s="2">
        <v>712000</v>
      </c>
      <c r="EG15" s="2">
        <v>18000</v>
      </c>
      <c r="EH15" s="2">
        <v>1442000</v>
      </c>
      <c r="EI15" s="2">
        <v>47000</v>
      </c>
      <c r="EJ15" s="2">
        <v>198200</v>
      </c>
      <c r="EK15" s="2">
        <v>5400</v>
      </c>
      <c r="EL15" s="2">
        <v>130500</v>
      </c>
      <c r="EM15" s="2">
        <v>4100</v>
      </c>
      <c r="EN15">
        <v>14900</v>
      </c>
      <c r="EO15">
        <v>490</v>
      </c>
      <c r="EP15">
        <v>8170</v>
      </c>
      <c r="EQ15">
        <v>310</v>
      </c>
      <c r="ER15">
        <v>10180</v>
      </c>
      <c r="ES15">
        <v>300</v>
      </c>
      <c r="ET15">
        <v>7460</v>
      </c>
      <c r="EU15">
        <v>240</v>
      </c>
      <c r="EV15">
        <v>8960</v>
      </c>
      <c r="EW15">
        <v>310</v>
      </c>
      <c r="EX15">
        <v>6010</v>
      </c>
      <c r="EY15">
        <v>230</v>
      </c>
      <c r="EZ15">
        <v>5130</v>
      </c>
      <c r="FA15">
        <v>190</v>
      </c>
      <c r="FB15">
        <v>1787</v>
      </c>
      <c r="FC15">
        <v>91</v>
      </c>
      <c r="FD15">
        <v>2226</v>
      </c>
      <c r="FE15">
        <v>99</v>
      </c>
      <c r="FF15">
        <v>1445</v>
      </c>
      <c r="FG15">
        <v>87</v>
      </c>
      <c r="FH15">
        <v>20</v>
      </c>
      <c r="FI15">
        <v>11</v>
      </c>
      <c r="FJ15">
        <v>900</v>
      </c>
      <c r="FK15">
        <v>33</v>
      </c>
      <c r="FL15">
        <v>99</v>
      </c>
      <c r="FM15">
        <v>12</v>
      </c>
      <c r="FN15">
        <v>6600</v>
      </c>
      <c r="FO15">
        <v>210</v>
      </c>
      <c r="FP15" s="2">
        <v>386000</v>
      </c>
      <c r="FQ15" s="2">
        <v>7400</v>
      </c>
      <c r="FR15">
        <v>16900</v>
      </c>
      <c r="FS15">
        <v>390</v>
      </c>
      <c r="FT15">
        <v>209</v>
      </c>
      <c r="FU15">
        <v>18</v>
      </c>
      <c r="FV15" t="s">
        <v>459</v>
      </c>
    </row>
    <row r="17" spans="1:178" x14ac:dyDescent="0.25">
      <c r="A17" t="s">
        <v>499</v>
      </c>
      <c r="B17" t="s">
        <v>455</v>
      </c>
      <c r="C17" t="s">
        <v>500</v>
      </c>
      <c r="D17" t="s">
        <v>457</v>
      </c>
      <c r="E17" s="1">
        <v>0.32668113425925926</v>
      </c>
      <c r="F17">
        <v>37.369</v>
      </c>
      <c r="G17" t="s">
        <v>501</v>
      </c>
      <c r="H17" s="2">
        <v>3141000</v>
      </c>
      <c r="I17" s="2">
        <v>78000</v>
      </c>
      <c r="J17" s="2">
        <v>1007000</v>
      </c>
      <c r="K17" s="2">
        <v>31000</v>
      </c>
      <c r="L17">
        <v>18220</v>
      </c>
      <c r="M17">
        <v>180</v>
      </c>
      <c r="N17" s="2">
        <v>60300</v>
      </c>
      <c r="O17" s="2">
        <v>1500</v>
      </c>
      <c r="P17">
        <v>76410</v>
      </c>
      <c r="Q17">
        <v>730</v>
      </c>
      <c r="R17" s="2">
        <v>87900</v>
      </c>
      <c r="S17" s="2">
        <v>1900</v>
      </c>
      <c r="T17" s="2">
        <v>48300</v>
      </c>
      <c r="U17" s="2">
        <v>1600</v>
      </c>
      <c r="V17" s="2">
        <v>574000</v>
      </c>
      <c r="W17" s="2">
        <v>17000</v>
      </c>
      <c r="X17" s="2">
        <v>967000</v>
      </c>
      <c r="Y17" s="2">
        <v>30000</v>
      </c>
      <c r="Z17" s="2">
        <v>119400</v>
      </c>
      <c r="AA17" s="2">
        <v>3600</v>
      </c>
      <c r="AB17" s="2">
        <v>76400</v>
      </c>
      <c r="AC17" s="2">
        <v>2500</v>
      </c>
      <c r="AD17">
        <v>7810</v>
      </c>
      <c r="AE17">
        <v>290</v>
      </c>
      <c r="AF17">
        <v>11100</v>
      </c>
      <c r="AG17">
        <v>380</v>
      </c>
      <c r="AH17">
        <v>6290</v>
      </c>
      <c r="AI17">
        <v>220</v>
      </c>
      <c r="AJ17">
        <v>4800</v>
      </c>
      <c r="AK17">
        <v>170</v>
      </c>
      <c r="AL17">
        <v>5900</v>
      </c>
      <c r="AM17">
        <v>220</v>
      </c>
      <c r="AN17">
        <v>4400</v>
      </c>
      <c r="AO17">
        <v>170</v>
      </c>
      <c r="AP17">
        <v>4030</v>
      </c>
      <c r="AQ17">
        <v>150</v>
      </c>
      <c r="AR17">
        <v>1466</v>
      </c>
      <c r="AS17">
        <v>78</v>
      </c>
      <c r="AT17">
        <v>1792</v>
      </c>
      <c r="AU17">
        <v>99</v>
      </c>
      <c r="AV17">
        <v>1243</v>
      </c>
      <c r="AW17">
        <v>73</v>
      </c>
      <c r="AX17">
        <v>159</v>
      </c>
      <c r="AY17">
        <v>18</v>
      </c>
      <c r="AZ17">
        <v>58</v>
      </c>
      <c r="BA17">
        <v>12</v>
      </c>
      <c r="BB17">
        <v>633</v>
      </c>
      <c r="BC17">
        <v>26</v>
      </c>
      <c r="BD17">
        <v>130</v>
      </c>
      <c r="BE17">
        <v>16</v>
      </c>
      <c r="BF17">
        <v>710</v>
      </c>
      <c r="BG17">
        <v>67</v>
      </c>
      <c r="BH17">
        <v>28220</v>
      </c>
      <c r="BI17">
        <v>960</v>
      </c>
      <c r="BJ17">
        <v>9740</v>
      </c>
      <c r="BK17">
        <v>300</v>
      </c>
      <c r="BL17">
        <v>17.3</v>
      </c>
      <c r="BM17">
        <v>5.0999999999999996</v>
      </c>
      <c r="BN17" s="2">
        <v>-101300</v>
      </c>
      <c r="BO17" s="2">
        <v>3800</v>
      </c>
      <c r="BP17">
        <v>-130</v>
      </c>
      <c r="BQ17">
        <v>130</v>
      </c>
      <c r="BR17" s="2">
        <v>892000</v>
      </c>
      <c r="BS17" s="2">
        <v>23000</v>
      </c>
      <c r="BT17">
        <v>161.4</v>
      </c>
      <c r="BU17">
        <v>5.7</v>
      </c>
      <c r="BV17">
        <v>10020</v>
      </c>
      <c r="BW17">
        <v>210</v>
      </c>
      <c r="BX17">
        <v>435</v>
      </c>
      <c r="BY17">
        <v>15</v>
      </c>
      <c r="BZ17">
        <v>3820</v>
      </c>
      <c r="CA17">
        <v>110</v>
      </c>
      <c r="CB17">
        <v>6830</v>
      </c>
      <c r="CC17">
        <v>210</v>
      </c>
      <c r="CD17">
        <v>569</v>
      </c>
      <c r="CE17">
        <v>17</v>
      </c>
      <c r="CF17">
        <v>2057</v>
      </c>
      <c r="CG17">
        <v>67</v>
      </c>
      <c r="CH17">
        <v>205.5</v>
      </c>
      <c r="CI17">
        <v>7.6</v>
      </c>
      <c r="CJ17">
        <v>85.1</v>
      </c>
      <c r="CK17">
        <v>2.9</v>
      </c>
      <c r="CL17">
        <v>171.5</v>
      </c>
      <c r="CM17">
        <v>5.9</v>
      </c>
      <c r="CN17">
        <v>17.71</v>
      </c>
      <c r="CO17">
        <v>0.62</v>
      </c>
      <c r="CP17">
        <v>89.7</v>
      </c>
      <c r="CQ17">
        <v>3.3</v>
      </c>
      <c r="CR17">
        <v>16.149999999999999</v>
      </c>
      <c r="CS17">
        <v>0.62</v>
      </c>
      <c r="CT17">
        <v>51.7</v>
      </c>
      <c r="CU17">
        <v>2</v>
      </c>
      <c r="CV17">
        <v>5.1100000000000003</v>
      </c>
      <c r="CW17">
        <v>0.27</v>
      </c>
      <c r="CX17">
        <v>28.7</v>
      </c>
      <c r="CY17">
        <v>1.6</v>
      </c>
      <c r="CZ17">
        <v>4.2699999999999996</v>
      </c>
      <c r="DA17">
        <v>0.25</v>
      </c>
      <c r="DB17">
        <v>-2</v>
      </c>
      <c r="DC17">
        <v>19</v>
      </c>
      <c r="DD17">
        <v>1.3</v>
      </c>
      <c r="DE17">
        <v>2.6</v>
      </c>
      <c r="DF17">
        <v>10.47</v>
      </c>
      <c r="DG17">
        <v>0.43</v>
      </c>
      <c r="DH17">
        <v>2.35</v>
      </c>
      <c r="DI17">
        <v>0.3</v>
      </c>
      <c r="DJ17">
        <v>5.45</v>
      </c>
      <c r="DK17">
        <v>0.52</v>
      </c>
      <c r="DL17">
        <v>102.1</v>
      </c>
      <c r="DM17">
        <v>3.5</v>
      </c>
      <c r="DN17">
        <v>32.19</v>
      </c>
      <c r="DO17">
        <v>0.97</v>
      </c>
      <c r="DP17">
        <v>153</v>
      </c>
      <c r="DQ17">
        <v>46</v>
      </c>
      <c r="DR17">
        <v>3.5370000000000002E-5</v>
      </c>
      <c r="DS17">
        <v>5.9999999999999997E-7</v>
      </c>
      <c r="DT17" s="2">
        <v>60100</v>
      </c>
      <c r="DU17" s="2">
        <v>1500</v>
      </c>
      <c r="DV17" s="2">
        <v>981000</v>
      </c>
      <c r="DW17" s="2">
        <v>31000</v>
      </c>
      <c r="DX17">
        <v>-190</v>
      </c>
      <c r="DY17">
        <v>180</v>
      </c>
      <c r="DZ17">
        <v>21200</v>
      </c>
      <c r="EA17">
        <v>720</v>
      </c>
      <c r="EB17" s="2">
        <v>87500</v>
      </c>
      <c r="EC17" s="2">
        <v>1900</v>
      </c>
      <c r="ED17" s="2">
        <v>48300</v>
      </c>
      <c r="EE17" s="2">
        <v>1600</v>
      </c>
      <c r="EF17" s="2">
        <v>574000</v>
      </c>
      <c r="EG17" s="2">
        <v>17000</v>
      </c>
      <c r="EH17" s="2">
        <v>967000</v>
      </c>
      <c r="EI17" s="2">
        <v>30000</v>
      </c>
      <c r="EJ17" s="2">
        <v>119400</v>
      </c>
      <c r="EK17" s="2">
        <v>3600</v>
      </c>
      <c r="EL17" s="2">
        <v>76400</v>
      </c>
      <c r="EM17" s="2">
        <v>2500</v>
      </c>
      <c r="EN17">
        <v>7810</v>
      </c>
      <c r="EO17">
        <v>290</v>
      </c>
      <c r="EP17">
        <v>11100</v>
      </c>
      <c r="EQ17">
        <v>380</v>
      </c>
      <c r="ER17">
        <v>6290</v>
      </c>
      <c r="ES17">
        <v>220</v>
      </c>
      <c r="ET17">
        <v>4800</v>
      </c>
      <c r="EU17">
        <v>170</v>
      </c>
      <c r="EV17">
        <v>5900</v>
      </c>
      <c r="EW17">
        <v>220</v>
      </c>
      <c r="EX17">
        <v>4400</v>
      </c>
      <c r="EY17">
        <v>170</v>
      </c>
      <c r="EZ17">
        <v>4030</v>
      </c>
      <c r="FA17">
        <v>150</v>
      </c>
      <c r="FB17">
        <v>1466</v>
      </c>
      <c r="FC17">
        <v>78</v>
      </c>
      <c r="FD17">
        <v>1792</v>
      </c>
      <c r="FE17">
        <v>99</v>
      </c>
      <c r="FF17">
        <v>1243</v>
      </c>
      <c r="FG17">
        <v>73</v>
      </c>
      <c r="FH17">
        <v>6</v>
      </c>
      <c r="FI17">
        <v>12</v>
      </c>
      <c r="FJ17">
        <v>631</v>
      </c>
      <c r="FK17">
        <v>26</v>
      </c>
      <c r="FL17">
        <v>130</v>
      </c>
      <c r="FM17">
        <v>16</v>
      </c>
      <c r="FN17">
        <v>710</v>
      </c>
      <c r="FO17">
        <v>67</v>
      </c>
      <c r="FP17">
        <v>28220</v>
      </c>
      <c r="FQ17">
        <v>960</v>
      </c>
      <c r="FR17">
        <v>9740</v>
      </c>
      <c r="FS17">
        <v>300</v>
      </c>
      <c r="FT17">
        <v>17.3</v>
      </c>
      <c r="FU17">
        <v>5.0999999999999996</v>
      </c>
      <c r="FV17" t="s">
        <v>459</v>
      </c>
    </row>
    <row r="18" spans="1:178" x14ac:dyDescent="0.25">
      <c r="A18" t="s">
        <v>502</v>
      </c>
      <c r="B18" t="s">
        <v>455</v>
      </c>
      <c r="C18" t="s">
        <v>503</v>
      </c>
      <c r="D18" t="s">
        <v>457</v>
      </c>
      <c r="E18" s="1">
        <v>0.3274153935185185</v>
      </c>
      <c r="F18">
        <v>39.28</v>
      </c>
      <c r="G18" t="s">
        <v>504</v>
      </c>
      <c r="H18" s="2">
        <v>2981000</v>
      </c>
      <c r="I18" s="2">
        <v>73000</v>
      </c>
      <c r="J18" s="2">
        <v>987000</v>
      </c>
      <c r="K18" s="2">
        <v>30000</v>
      </c>
      <c r="L18">
        <v>18560</v>
      </c>
      <c r="M18">
        <v>160</v>
      </c>
      <c r="N18" s="2">
        <v>59400</v>
      </c>
      <c r="O18" s="2">
        <v>1600</v>
      </c>
      <c r="P18">
        <v>77560</v>
      </c>
      <c r="Q18">
        <v>940</v>
      </c>
      <c r="R18" s="2">
        <v>87400</v>
      </c>
      <c r="S18" s="2">
        <v>2200</v>
      </c>
      <c r="T18" s="2">
        <v>46300</v>
      </c>
      <c r="U18" s="2">
        <v>1500</v>
      </c>
      <c r="V18" s="2">
        <v>533000</v>
      </c>
      <c r="W18" s="2">
        <v>16000</v>
      </c>
      <c r="X18" s="2">
        <v>895000</v>
      </c>
      <c r="Y18" s="2">
        <v>26000</v>
      </c>
      <c r="Z18" s="2">
        <v>114000</v>
      </c>
      <c r="AA18" s="2">
        <v>3200</v>
      </c>
      <c r="AB18" s="2">
        <v>72600</v>
      </c>
      <c r="AC18" s="2">
        <v>2400</v>
      </c>
      <c r="AD18">
        <v>7740</v>
      </c>
      <c r="AE18">
        <v>260</v>
      </c>
      <c r="AF18">
        <v>10330</v>
      </c>
      <c r="AG18">
        <v>280</v>
      </c>
      <c r="AH18">
        <v>6280</v>
      </c>
      <c r="AI18">
        <v>210</v>
      </c>
      <c r="AJ18">
        <v>4750</v>
      </c>
      <c r="AK18">
        <v>170</v>
      </c>
      <c r="AL18">
        <v>6110</v>
      </c>
      <c r="AM18">
        <v>220</v>
      </c>
      <c r="AN18">
        <v>4420</v>
      </c>
      <c r="AO18">
        <v>160</v>
      </c>
      <c r="AP18">
        <v>3710</v>
      </c>
      <c r="AQ18">
        <v>130</v>
      </c>
      <c r="AR18">
        <v>1455</v>
      </c>
      <c r="AS18">
        <v>77</v>
      </c>
      <c r="AT18">
        <v>1740</v>
      </c>
      <c r="AU18">
        <v>120</v>
      </c>
      <c r="AV18">
        <v>1114</v>
      </c>
      <c r="AW18">
        <v>70</v>
      </c>
      <c r="AX18">
        <v>173</v>
      </c>
      <c r="AY18">
        <v>16</v>
      </c>
      <c r="AZ18">
        <v>56.5</v>
      </c>
      <c r="BA18">
        <v>9</v>
      </c>
      <c r="BB18">
        <v>465</v>
      </c>
      <c r="BC18">
        <v>20</v>
      </c>
      <c r="BD18">
        <v>101</v>
      </c>
      <c r="BE18">
        <v>12</v>
      </c>
      <c r="BF18">
        <v>491</v>
      </c>
      <c r="BG18">
        <v>42</v>
      </c>
      <c r="BH18">
        <v>16040</v>
      </c>
      <c r="BI18">
        <v>440</v>
      </c>
      <c r="BJ18">
        <v>7020</v>
      </c>
      <c r="BK18">
        <v>190</v>
      </c>
      <c r="BL18">
        <v>7.8</v>
      </c>
      <c r="BM18">
        <v>3.2</v>
      </c>
      <c r="BN18" s="2">
        <v>-79000</v>
      </c>
      <c r="BO18" s="2">
        <v>2900</v>
      </c>
      <c r="BP18">
        <v>-85</v>
      </c>
      <c r="BQ18">
        <v>94</v>
      </c>
      <c r="BR18" s="2">
        <v>878000</v>
      </c>
      <c r="BS18" s="2">
        <v>24000</v>
      </c>
      <c r="BT18">
        <v>165.2</v>
      </c>
      <c r="BU18">
        <v>7</v>
      </c>
      <c r="BV18">
        <v>10250</v>
      </c>
      <c r="BW18">
        <v>250</v>
      </c>
      <c r="BX18">
        <v>418</v>
      </c>
      <c r="BY18">
        <v>14</v>
      </c>
      <c r="BZ18">
        <v>3580</v>
      </c>
      <c r="CA18">
        <v>110</v>
      </c>
      <c r="CB18">
        <v>6410</v>
      </c>
      <c r="CC18">
        <v>180</v>
      </c>
      <c r="CD18">
        <v>549</v>
      </c>
      <c r="CE18">
        <v>15</v>
      </c>
      <c r="CF18">
        <v>1974</v>
      </c>
      <c r="CG18">
        <v>65</v>
      </c>
      <c r="CH18">
        <v>207.7</v>
      </c>
      <c r="CI18">
        <v>7.1</v>
      </c>
      <c r="CJ18">
        <v>79.599999999999994</v>
      </c>
      <c r="CK18">
        <v>2.2000000000000002</v>
      </c>
      <c r="CL18">
        <v>173.7</v>
      </c>
      <c r="CM18">
        <v>5.9</v>
      </c>
      <c r="CN18">
        <v>17.73</v>
      </c>
      <c r="CO18">
        <v>0.62</v>
      </c>
      <c r="CP18">
        <v>93.5</v>
      </c>
      <c r="CQ18">
        <v>3.4</v>
      </c>
      <c r="CR18">
        <v>16.27</v>
      </c>
      <c r="CS18">
        <v>0.59</v>
      </c>
      <c r="CT18">
        <v>49.1</v>
      </c>
      <c r="CU18">
        <v>1.7</v>
      </c>
      <c r="CV18">
        <v>5.0999999999999996</v>
      </c>
      <c r="CW18">
        <v>0.27</v>
      </c>
      <c r="CX18">
        <v>27.8</v>
      </c>
      <c r="CY18">
        <v>1.9</v>
      </c>
      <c r="CZ18">
        <v>3.86</v>
      </c>
      <c r="DA18">
        <v>0.24</v>
      </c>
      <c r="DB18">
        <v>6</v>
      </c>
      <c r="DC18">
        <v>16</v>
      </c>
      <c r="DD18">
        <v>0.9</v>
      </c>
      <c r="DE18">
        <v>2</v>
      </c>
      <c r="DF18">
        <v>7.7</v>
      </c>
      <c r="DG18">
        <v>0.33</v>
      </c>
      <c r="DH18">
        <v>1.82</v>
      </c>
      <c r="DI18">
        <v>0.23</v>
      </c>
      <c r="DJ18">
        <v>3.78</v>
      </c>
      <c r="DK18">
        <v>0.33</v>
      </c>
      <c r="DL18">
        <v>58.4</v>
      </c>
      <c r="DM18">
        <v>1.6</v>
      </c>
      <c r="DN18">
        <v>23.26</v>
      </c>
      <c r="DO18">
        <v>0.64</v>
      </c>
      <c r="DP18">
        <v>73</v>
      </c>
      <c r="DQ18">
        <v>30</v>
      </c>
      <c r="DR18">
        <v>2.6429999999999999E-5</v>
      </c>
      <c r="DS18">
        <v>4.4000000000000002E-7</v>
      </c>
      <c r="DT18" s="2">
        <v>59100</v>
      </c>
      <c r="DU18" s="2">
        <v>1600</v>
      </c>
      <c r="DV18" s="2">
        <v>961000</v>
      </c>
      <c r="DW18" s="2">
        <v>30000</v>
      </c>
      <c r="DX18">
        <v>-200</v>
      </c>
      <c r="DY18">
        <v>160</v>
      </c>
      <c r="DZ18">
        <v>22500</v>
      </c>
      <c r="EA18">
        <v>940</v>
      </c>
      <c r="EB18" s="2">
        <v>87000</v>
      </c>
      <c r="EC18" s="2">
        <v>2200</v>
      </c>
      <c r="ED18" s="2">
        <v>46300</v>
      </c>
      <c r="EE18" s="2">
        <v>1500</v>
      </c>
      <c r="EF18" s="2">
        <v>533000</v>
      </c>
      <c r="EG18" s="2">
        <v>16000</v>
      </c>
      <c r="EH18" s="2">
        <v>895000</v>
      </c>
      <c r="EI18" s="2">
        <v>26000</v>
      </c>
      <c r="EJ18" s="2">
        <v>114000</v>
      </c>
      <c r="EK18" s="2">
        <v>3200</v>
      </c>
      <c r="EL18" s="2">
        <v>72600</v>
      </c>
      <c r="EM18" s="2">
        <v>2400</v>
      </c>
      <c r="EN18">
        <v>7740</v>
      </c>
      <c r="EO18">
        <v>260</v>
      </c>
      <c r="EP18">
        <v>10330</v>
      </c>
      <c r="EQ18">
        <v>280</v>
      </c>
      <c r="ER18">
        <v>6280</v>
      </c>
      <c r="ES18">
        <v>210</v>
      </c>
      <c r="ET18">
        <v>4750</v>
      </c>
      <c r="EU18">
        <v>170</v>
      </c>
      <c r="EV18">
        <v>6110</v>
      </c>
      <c r="EW18">
        <v>220</v>
      </c>
      <c r="EX18">
        <v>4420</v>
      </c>
      <c r="EY18">
        <v>160</v>
      </c>
      <c r="EZ18">
        <v>3710</v>
      </c>
      <c r="FA18">
        <v>130</v>
      </c>
      <c r="FB18">
        <v>1455</v>
      </c>
      <c r="FC18">
        <v>77</v>
      </c>
      <c r="FD18">
        <v>1740</v>
      </c>
      <c r="FE18">
        <v>120</v>
      </c>
      <c r="FF18">
        <v>1114</v>
      </c>
      <c r="FG18">
        <v>70</v>
      </c>
      <c r="FH18">
        <v>4</v>
      </c>
      <c r="FI18">
        <v>9</v>
      </c>
      <c r="FJ18">
        <v>463</v>
      </c>
      <c r="FK18">
        <v>20</v>
      </c>
      <c r="FL18">
        <v>100</v>
      </c>
      <c r="FM18">
        <v>12</v>
      </c>
      <c r="FN18">
        <v>491</v>
      </c>
      <c r="FO18">
        <v>42</v>
      </c>
      <c r="FP18">
        <v>16040</v>
      </c>
      <c r="FQ18">
        <v>440</v>
      </c>
      <c r="FR18">
        <v>7020</v>
      </c>
      <c r="FS18">
        <v>190</v>
      </c>
      <c r="FT18">
        <v>7.8</v>
      </c>
      <c r="FU18">
        <v>3.2</v>
      </c>
      <c r="FV18" t="s">
        <v>459</v>
      </c>
    </row>
    <row r="19" spans="1:178" x14ac:dyDescent="0.25">
      <c r="A19" t="s">
        <v>505</v>
      </c>
      <c r="B19" t="s">
        <v>455</v>
      </c>
      <c r="C19" t="s">
        <v>506</v>
      </c>
      <c r="D19" t="s">
        <v>457</v>
      </c>
      <c r="E19" s="1">
        <v>0.32818391203703706</v>
      </c>
      <c r="F19">
        <v>38.238</v>
      </c>
      <c r="G19" t="s">
        <v>507</v>
      </c>
      <c r="H19" s="2">
        <v>2912000</v>
      </c>
      <c r="I19" s="2">
        <v>85000</v>
      </c>
      <c r="J19" s="2">
        <v>997400</v>
      </c>
      <c r="K19" s="2">
        <v>38000</v>
      </c>
      <c r="L19">
        <v>19150</v>
      </c>
      <c r="M19">
        <v>170</v>
      </c>
      <c r="N19" s="2">
        <v>58700</v>
      </c>
      <c r="O19" s="2">
        <v>1800</v>
      </c>
      <c r="P19">
        <v>74840</v>
      </c>
      <c r="Q19">
        <v>740</v>
      </c>
      <c r="R19" s="2">
        <v>84700</v>
      </c>
      <c r="S19" s="2">
        <v>2400</v>
      </c>
      <c r="T19" s="2">
        <v>44600</v>
      </c>
      <c r="U19" s="2">
        <v>1600</v>
      </c>
      <c r="V19" s="2">
        <v>508000</v>
      </c>
      <c r="W19" s="2">
        <v>15000</v>
      </c>
      <c r="X19" s="2">
        <v>874000</v>
      </c>
      <c r="Y19" s="2">
        <v>30000</v>
      </c>
      <c r="Z19" s="2">
        <v>109200</v>
      </c>
      <c r="AA19" s="2">
        <v>3100</v>
      </c>
      <c r="AB19" s="2">
        <v>66700</v>
      </c>
      <c r="AC19" s="2">
        <v>2300</v>
      </c>
      <c r="AD19">
        <v>6980</v>
      </c>
      <c r="AE19">
        <v>270</v>
      </c>
      <c r="AF19">
        <v>9970</v>
      </c>
      <c r="AG19">
        <v>340</v>
      </c>
      <c r="AH19">
        <v>5870</v>
      </c>
      <c r="AI19">
        <v>210</v>
      </c>
      <c r="AJ19">
        <v>4360</v>
      </c>
      <c r="AK19">
        <v>190</v>
      </c>
      <c r="AL19">
        <v>5420</v>
      </c>
      <c r="AM19">
        <v>220</v>
      </c>
      <c r="AN19">
        <v>4280</v>
      </c>
      <c r="AO19">
        <v>190</v>
      </c>
      <c r="AP19">
        <v>3510</v>
      </c>
      <c r="AQ19">
        <v>150</v>
      </c>
      <c r="AR19">
        <v>1336</v>
      </c>
      <c r="AS19">
        <v>89</v>
      </c>
      <c r="AT19">
        <v>1720</v>
      </c>
      <c r="AU19">
        <v>86</v>
      </c>
      <c r="AV19">
        <v>1184</v>
      </c>
      <c r="AW19">
        <v>65</v>
      </c>
      <c r="AX19">
        <v>173</v>
      </c>
      <c r="AY19">
        <v>15</v>
      </c>
      <c r="AZ19">
        <v>59</v>
      </c>
      <c r="BA19">
        <v>10</v>
      </c>
      <c r="BB19">
        <v>462</v>
      </c>
      <c r="BC19">
        <v>20</v>
      </c>
      <c r="BD19">
        <v>96</v>
      </c>
      <c r="BE19">
        <v>15</v>
      </c>
      <c r="BF19">
        <v>472</v>
      </c>
      <c r="BG19">
        <v>42</v>
      </c>
      <c r="BH19">
        <v>15870</v>
      </c>
      <c r="BI19">
        <v>460</v>
      </c>
      <c r="BJ19">
        <v>6840</v>
      </c>
      <c r="BK19">
        <v>170</v>
      </c>
      <c r="BL19">
        <v>9.9</v>
      </c>
      <c r="BM19">
        <v>3.6</v>
      </c>
      <c r="BN19" s="2">
        <v>-64900</v>
      </c>
      <c r="BO19" s="2">
        <v>2900</v>
      </c>
      <c r="BP19">
        <v>-3</v>
      </c>
      <c r="BQ19">
        <v>77</v>
      </c>
      <c r="BR19" s="2">
        <v>870000</v>
      </c>
      <c r="BS19" s="2">
        <v>26000</v>
      </c>
      <c r="BT19">
        <v>142.69999999999999</v>
      </c>
      <c r="BU19">
        <v>5.4</v>
      </c>
      <c r="BV19">
        <v>10250</v>
      </c>
      <c r="BW19">
        <v>280</v>
      </c>
      <c r="BX19">
        <v>403</v>
      </c>
      <c r="BY19">
        <v>14</v>
      </c>
      <c r="BZ19">
        <v>3450</v>
      </c>
      <c r="CA19">
        <v>100</v>
      </c>
      <c r="CB19">
        <v>6360</v>
      </c>
      <c r="CC19">
        <v>220</v>
      </c>
      <c r="CD19">
        <v>532</v>
      </c>
      <c r="CE19">
        <v>15</v>
      </c>
      <c r="CF19">
        <v>1835</v>
      </c>
      <c r="CG19">
        <v>62</v>
      </c>
      <c r="CH19">
        <v>189.7</v>
      </c>
      <c r="CI19">
        <v>7.1</v>
      </c>
      <c r="CJ19">
        <v>77.2</v>
      </c>
      <c r="CK19">
        <v>2.6</v>
      </c>
      <c r="CL19">
        <v>164.8</v>
      </c>
      <c r="CM19">
        <v>5.8</v>
      </c>
      <c r="CN19">
        <v>16.63</v>
      </c>
      <c r="CO19">
        <v>0.71</v>
      </c>
      <c r="CP19">
        <v>83.5</v>
      </c>
      <c r="CQ19">
        <v>3.4</v>
      </c>
      <c r="CR19">
        <v>15.79</v>
      </c>
      <c r="CS19">
        <v>0.7</v>
      </c>
      <c r="CT19">
        <v>48</v>
      </c>
      <c r="CU19">
        <v>2</v>
      </c>
      <c r="CV19">
        <v>4.72</v>
      </c>
      <c r="CW19">
        <v>0.32</v>
      </c>
      <c r="CX19">
        <v>27.8</v>
      </c>
      <c r="CY19">
        <v>1.4</v>
      </c>
      <c r="CZ19">
        <v>4.13</v>
      </c>
      <c r="DA19">
        <v>0.23</v>
      </c>
      <c r="DB19">
        <v>-1</v>
      </c>
      <c r="DC19">
        <v>15</v>
      </c>
      <c r="DD19">
        <v>1.4</v>
      </c>
      <c r="DE19">
        <v>2.2999999999999998</v>
      </c>
      <c r="DF19">
        <v>7.67</v>
      </c>
      <c r="DG19">
        <v>0.33</v>
      </c>
      <c r="DH19">
        <v>1.74</v>
      </c>
      <c r="DI19">
        <v>0.27</v>
      </c>
      <c r="DJ19">
        <v>3.65</v>
      </c>
      <c r="DK19">
        <v>0.32</v>
      </c>
      <c r="DL19">
        <v>58.1</v>
      </c>
      <c r="DM19">
        <v>1.7</v>
      </c>
      <c r="DN19">
        <v>22.72</v>
      </c>
      <c r="DO19">
        <v>0.56000000000000005</v>
      </c>
      <c r="DP19">
        <v>94</v>
      </c>
      <c r="DQ19">
        <v>34</v>
      </c>
      <c r="DR19">
        <v>2.6120000000000001E-5</v>
      </c>
      <c r="DS19">
        <v>5.3000000000000001E-7</v>
      </c>
      <c r="DT19" s="2">
        <v>58400</v>
      </c>
      <c r="DU19" s="2">
        <v>1800</v>
      </c>
      <c r="DV19" s="2">
        <v>970000</v>
      </c>
      <c r="DW19" s="2">
        <v>38000</v>
      </c>
      <c r="DX19">
        <v>-10</v>
      </c>
      <c r="DY19">
        <v>170</v>
      </c>
      <c r="DZ19">
        <v>19860</v>
      </c>
      <c r="EA19">
        <v>740</v>
      </c>
      <c r="EB19" s="2">
        <v>84300</v>
      </c>
      <c r="EC19" s="2">
        <v>2400</v>
      </c>
      <c r="ED19" s="2">
        <v>44600</v>
      </c>
      <c r="EE19" s="2">
        <v>1600</v>
      </c>
      <c r="EF19" s="2">
        <v>508000</v>
      </c>
      <c r="EG19" s="2">
        <v>15000</v>
      </c>
      <c r="EH19" s="2">
        <v>874000</v>
      </c>
      <c r="EI19" s="2">
        <v>30000</v>
      </c>
      <c r="EJ19" s="2">
        <v>109200</v>
      </c>
      <c r="EK19" s="2">
        <v>3100</v>
      </c>
      <c r="EL19" s="2">
        <v>66700</v>
      </c>
      <c r="EM19" s="2">
        <v>2300</v>
      </c>
      <c r="EN19">
        <v>6980</v>
      </c>
      <c r="EO19">
        <v>270</v>
      </c>
      <c r="EP19">
        <v>9970</v>
      </c>
      <c r="EQ19">
        <v>340</v>
      </c>
      <c r="ER19">
        <v>5870</v>
      </c>
      <c r="ES19">
        <v>210</v>
      </c>
      <c r="ET19">
        <v>4360</v>
      </c>
      <c r="EU19">
        <v>190</v>
      </c>
      <c r="EV19">
        <v>5420</v>
      </c>
      <c r="EW19">
        <v>220</v>
      </c>
      <c r="EX19">
        <v>4280</v>
      </c>
      <c r="EY19">
        <v>190</v>
      </c>
      <c r="EZ19">
        <v>3510</v>
      </c>
      <c r="FA19">
        <v>150</v>
      </c>
      <c r="FB19">
        <v>1336</v>
      </c>
      <c r="FC19">
        <v>89</v>
      </c>
      <c r="FD19">
        <v>1720</v>
      </c>
      <c r="FE19">
        <v>86</v>
      </c>
      <c r="FF19">
        <v>1184</v>
      </c>
      <c r="FG19">
        <v>65</v>
      </c>
      <c r="FH19">
        <v>6</v>
      </c>
      <c r="FI19">
        <v>10</v>
      </c>
      <c r="FJ19">
        <v>460</v>
      </c>
      <c r="FK19">
        <v>20</v>
      </c>
      <c r="FL19">
        <v>96</v>
      </c>
      <c r="FM19">
        <v>15</v>
      </c>
      <c r="FN19">
        <v>472</v>
      </c>
      <c r="FO19">
        <v>42</v>
      </c>
      <c r="FP19">
        <v>15870</v>
      </c>
      <c r="FQ19">
        <v>460</v>
      </c>
      <c r="FR19">
        <v>6840</v>
      </c>
      <c r="FS19">
        <v>170</v>
      </c>
      <c r="FT19">
        <v>9.9</v>
      </c>
      <c r="FU19">
        <v>3.6</v>
      </c>
      <c r="FV19" t="s">
        <v>459</v>
      </c>
    </row>
    <row r="20" spans="1:178" x14ac:dyDescent="0.25">
      <c r="A20" t="s">
        <v>508</v>
      </c>
      <c r="B20" t="s">
        <v>455</v>
      </c>
      <c r="C20" t="s">
        <v>509</v>
      </c>
      <c r="D20" t="s">
        <v>457</v>
      </c>
      <c r="E20" s="1">
        <v>0.35624479166666667</v>
      </c>
      <c r="F20">
        <v>38.064</v>
      </c>
      <c r="G20" t="s">
        <v>510</v>
      </c>
      <c r="H20" s="2">
        <v>2940000</v>
      </c>
      <c r="I20" s="2">
        <v>89000</v>
      </c>
      <c r="J20" s="2">
        <v>1046000</v>
      </c>
      <c r="K20" s="2">
        <v>37000</v>
      </c>
      <c r="L20">
        <v>19470</v>
      </c>
      <c r="M20">
        <v>140</v>
      </c>
      <c r="N20" s="2">
        <v>60600</v>
      </c>
      <c r="O20" s="2">
        <v>1800</v>
      </c>
      <c r="P20">
        <v>75190</v>
      </c>
      <c r="Q20">
        <v>890</v>
      </c>
      <c r="R20" s="2">
        <v>83400</v>
      </c>
      <c r="S20" s="2">
        <v>2600</v>
      </c>
      <c r="T20" s="2">
        <v>39200</v>
      </c>
      <c r="U20" s="2">
        <v>1500</v>
      </c>
      <c r="V20" s="2">
        <v>546000</v>
      </c>
      <c r="W20" s="2">
        <v>17000</v>
      </c>
      <c r="X20" s="2">
        <v>818000</v>
      </c>
      <c r="Y20" s="2">
        <v>31000</v>
      </c>
      <c r="Z20" s="2">
        <v>99400</v>
      </c>
      <c r="AA20" s="2">
        <v>4100</v>
      </c>
      <c r="AB20" s="2">
        <v>59200</v>
      </c>
      <c r="AC20" s="2">
        <v>2800</v>
      </c>
      <c r="AD20">
        <v>6270</v>
      </c>
      <c r="AE20">
        <v>310</v>
      </c>
      <c r="AF20">
        <v>9510</v>
      </c>
      <c r="AG20">
        <v>410</v>
      </c>
      <c r="AH20">
        <v>4960</v>
      </c>
      <c r="AI20">
        <v>260</v>
      </c>
      <c r="AJ20">
        <v>3500</v>
      </c>
      <c r="AK20">
        <v>200</v>
      </c>
      <c r="AL20">
        <v>4510</v>
      </c>
      <c r="AM20">
        <v>220</v>
      </c>
      <c r="AN20">
        <v>3510</v>
      </c>
      <c r="AO20">
        <v>180</v>
      </c>
      <c r="AP20">
        <v>2990</v>
      </c>
      <c r="AQ20">
        <v>150</v>
      </c>
      <c r="AR20">
        <v>1117</v>
      </c>
      <c r="AS20">
        <v>82</v>
      </c>
      <c r="AT20">
        <v>1430</v>
      </c>
      <c r="AU20">
        <v>85</v>
      </c>
      <c r="AV20">
        <v>1018</v>
      </c>
      <c r="AW20">
        <v>67</v>
      </c>
      <c r="AX20">
        <v>172</v>
      </c>
      <c r="AY20">
        <v>16</v>
      </c>
      <c r="AZ20">
        <v>47.6</v>
      </c>
      <c r="BA20">
        <v>8.4</v>
      </c>
      <c r="BB20">
        <v>489</v>
      </c>
      <c r="BC20">
        <v>22</v>
      </c>
      <c r="BD20">
        <v>88</v>
      </c>
      <c r="BE20">
        <v>11</v>
      </c>
      <c r="BF20">
        <v>540</v>
      </c>
      <c r="BG20">
        <v>51</v>
      </c>
      <c r="BH20">
        <v>18190</v>
      </c>
      <c r="BI20">
        <v>610</v>
      </c>
      <c r="BJ20">
        <v>7400</v>
      </c>
      <c r="BK20">
        <v>240</v>
      </c>
      <c r="BL20">
        <v>9.8000000000000007</v>
      </c>
      <c r="BM20">
        <v>3.5</v>
      </c>
      <c r="BN20" s="2">
        <v>31600</v>
      </c>
      <c r="BO20" s="2">
        <v>1100</v>
      </c>
      <c r="BP20">
        <v>53</v>
      </c>
      <c r="BQ20">
        <v>26</v>
      </c>
      <c r="BR20" s="2">
        <v>937000</v>
      </c>
      <c r="BS20" s="2">
        <v>28000</v>
      </c>
      <c r="BT20">
        <v>203</v>
      </c>
      <c r="BU20">
        <v>11</v>
      </c>
      <c r="BV20">
        <v>7120</v>
      </c>
      <c r="BW20">
        <v>230</v>
      </c>
      <c r="BX20">
        <v>386</v>
      </c>
      <c r="BY20">
        <v>15</v>
      </c>
      <c r="BZ20">
        <v>3430</v>
      </c>
      <c r="CA20">
        <v>110</v>
      </c>
      <c r="CB20">
        <v>5010</v>
      </c>
      <c r="CC20">
        <v>190</v>
      </c>
      <c r="CD20">
        <v>460</v>
      </c>
      <c r="CE20">
        <v>19</v>
      </c>
      <c r="CF20">
        <v>1559</v>
      </c>
      <c r="CG20">
        <v>75</v>
      </c>
      <c r="CH20">
        <v>183.3</v>
      </c>
      <c r="CI20">
        <v>9.1</v>
      </c>
      <c r="CJ20">
        <v>79.5</v>
      </c>
      <c r="CK20">
        <v>3.5</v>
      </c>
      <c r="CL20">
        <v>132</v>
      </c>
      <c r="CM20">
        <v>6.9</v>
      </c>
      <c r="CN20">
        <v>11.46</v>
      </c>
      <c r="CO20">
        <v>0.67</v>
      </c>
      <c r="CP20">
        <v>71.7</v>
      </c>
      <c r="CQ20">
        <v>3.5</v>
      </c>
      <c r="CR20">
        <v>14.11</v>
      </c>
      <c r="CS20">
        <v>0.71</v>
      </c>
      <c r="CT20">
        <v>29</v>
      </c>
      <c r="CU20">
        <v>1.5</v>
      </c>
      <c r="CV20">
        <v>4.0999999999999996</v>
      </c>
      <c r="CW20">
        <v>0.3</v>
      </c>
      <c r="CX20">
        <v>26.4</v>
      </c>
      <c r="CY20">
        <v>1.6</v>
      </c>
      <c r="CZ20">
        <v>3.65</v>
      </c>
      <c r="DA20">
        <v>0.24</v>
      </c>
      <c r="DB20">
        <v>15</v>
      </c>
      <c r="DC20">
        <v>16</v>
      </c>
      <c r="DD20">
        <v>1.5</v>
      </c>
      <c r="DE20">
        <v>4.3</v>
      </c>
      <c r="DF20">
        <v>8.7100000000000009</v>
      </c>
      <c r="DG20">
        <v>0.39</v>
      </c>
      <c r="DH20">
        <v>1.76</v>
      </c>
      <c r="DI20">
        <v>0.22</v>
      </c>
      <c r="DJ20">
        <v>4.6399999999999997</v>
      </c>
      <c r="DK20">
        <v>0.44</v>
      </c>
      <c r="DL20">
        <v>72.900000000000006</v>
      </c>
      <c r="DM20">
        <v>2.4</v>
      </c>
      <c r="DN20">
        <v>26.44</v>
      </c>
      <c r="DO20">
        <v>0.85</v>
      </c>
      <c r="DP20">
        <v>34</v>
      </c>
      <c r="DQ20">
        <v>12</v>
      </c>
      <c r="DR20">
        <v>2.8309999999999998E-5</v>
      </c>
      <c r="DS20">
        <v>5.5000000000000003E-7</v>
      </c>
      <c r="DT20" s="2">
        <v>60300</v>
      </c>
      <c r="DU20" s="2">
        <v>1800</v>
      </c>
      <c r="DV20" s="2">
        <v>1024000</v>
      </c>
      <c r="DW20" s="2">
        <v>37000</v>
      </c>
      <c r="DX20">
        <v>270</v>
      </c>
      <c r="DY20">
        <v>140</v>
      </c>
      <c r="DZ20">
        <v>16240</v>
      </c>
      <c r="EA20">
        <v>880</v>
      </c>
      <c r="EB20" s="2">
        <v>83000</v>
      </c>
      <c r="EC20" s="2">
        <v>2600</v>
      </c>
      <c r="ED20" s="2">
        <v>39200</v>
      </c>
      <c r="EE20" s="2">
        <v>1500</v>
      </c>
      <c r="EF20" s="2">
        <v>546000</v>
      </c>
      <c r="EG20" s="2">
        <v>17000</v>
      </c>
      <c r="EH20" s="2">
        <v>818000</v>
      </c>
      <c r="EI20" s="2">
        <v>31000</v>
      </c>
      <c r="EJ20" s="2">
        <v>99400</v>
      </c>
      <c r="EK20" s="2">
        <v>4100</v>
      </c>
      <c r="EL20" s="2">
        <v>59200</v>
      </c>
      <c r="EM20" s="2">
        <v>2800</v>
      </c>
      <c r="EN20">
        <v>6270</v>
      </c>
      <c r="EO20">
        <v>310</v>
      </c>
      <c r="EP20">
        <v>9510</v>
      </c>
      <c r="EQ20">
        <v>410</v>
      </c>
      <c r="ER20">
        <v>4960</v>
      </c>
      <c r="ES20">
        <v>260</v>
      </c>
      <c r="ET20">
        <v>3500</v>
      </c>
      <c r="EU20">
        <v>200</v>
      </c>
      <c r="EV20">
        <v>4510</v>
      </c>
      <c r="EW20">
        <v>220</v>
      </c>
      <c r="EX20">
        <v>3510</v>
      </c>
      <c r="EY20">
        <v>180</v>
      </c>
      <c r="EZ20">
        <v>2990</v>
      </c>
      <c r="FA20">
        <v>150</v>
      </c>
      <c r="FB20">
        <v>1117</v>
      </c>
      <c r="FC20">
        <v>82</v>
      </c>
      <c r="FD20">
        <v>1430</v>
      </c>
      <c r="FE20">
        <v>85</v>
      </c>
      <c r="FF20">
        <v>1018</v>
      </c>
      <c r="FG20">
        <v>67</v>
      </c>
      <c r="FH20">
        <v>2.9</v>
      </c>
      <c r="FI20">
        <v>8.4</v>
      </c>
      <c r="FJ20">
        <v>487</v>
      </c>
      <c r="FK20">
        <v>22</v>
      </c>
      <c r="FL20">
        <v>88</v>
      </c>
      <c r="FM20">
        <v>11</v>
      </c>
      <c r="FN20">
        <v>540</v>
      </c>
      <c r="FO20">
        <v>51</v>
      </c>
      <c r="FP20">
        <v>18190</v>
      </c>
      <c r="FQ20">
        <v>610</v>
      </c>
      <c r="FR20">
        <v>7400</v>
      </c>
      <c r="FS20">
        <v>240</v>
      </c>
      <c r="FT20">
        <v>9.8000000000000007</v>
      </c>
      <c r="FU20">
        <v>3.5</v>
      </c>
      <c r="FV20" t="s">
        <v>459</v>
      </c>
    </row>
    <row r="21" spans="1:178" x14ac:dyDescent="0.25">
      <c r="A21" t="s">
        <v>511</v>
      </c>
      <c r="B21" t="s">
        <v>455</v>
      </c>
      <c r="C21" t="s">
        <v>512</v>
      </c>
      <c r="D21" t="s">
        <v>457</v>
      </c>
      <c r="E21" s="1">
        <v>0.35698506944444447</v>
      </c>
      <c r="F21">
        <v>38.585000000000001</v>
      </c>
      <c r="G21" t="s">
        <v>513</v>
      </c>
      <c r="H21" s="2">
        <v>3295000</v>
      </c>
      <c r="I21" s="2">
        <v>86000</v>
      </c>
      <c r="J21" s="2">
        <v>1007000</v>
      </c>
      <c r="K21" s="2">
        <v>32000</v>
      </c>
      <c r="L21">
        <v>19820</v>
      </c>
      <c r="M21">
        <v>170</v>
      </c>
      <c r="N21" s="2">
        <v>60700</v>
      </c>
      <c r="O21" s="2">
        <v>1500</v>
      </c>
      <c r="P21">
        <v>80530</v>
      </c>
      <c r="Q21">
        <v>870</v>
      </c>
      <c r="R21" s="2">
        <v>88200</v>
      </c>
      <c r="S21" s="2">
        <v>2500</v>
      </c>
      <c r="T21" s="2">
        <v>57800</v>
      </c>
      <c r="U21" s="2">
        <v>2100</v>
      </c>
      <c r="V21" s="2">
        <v>608000</v>
      </c>
      <c r="W21" s="2">
        <v>19000</v>
      </c>
      <c r="X21" s="2">
        <v>1062000</v>
      </c>
      <c r="Y21" s="2">
        <v>30000</v>
      </c>
      <c r="Z21" s="2">
        <v>135100</v>
      </c>
      <c r="AA21" s="2">
        <v>4100</v>
      </c>
      <c r="AB21" s="2">
        <v>87300</v>
      </c>
      <c r="AC21" s="2">
        <v>2600</v>
      </c>
      <c r="AD21">
        <v>9400</v>
      </c>
      <c r="AE21">
        <v>350</v>
      </c>
      <c r="AF21">
        <v>12130</v>
      </c>
      <c r="AG21">
        <v>450</v>
      </c>
      <c r="AH21">
        <v>7480</v>
      </c>
      <c r="AI21">
        <v>270</v>
      </c>
      <c r="AJ21">
        <v>5650</v>
      </c>
      <c r="AK21">
        <v>190</v>
      </c>
      <c r="AL21">
        <v>7130</v>
      </c>
      <c r="AM21">
        <v>270</v>
      </c>
      <c r="AN21">
        <v>5500</v>
      </c>
      <c r="AO21">
        <v>220</v>
      </c>
      <c r="AP21">
        <v>4750</v>
      </c>
      <c r="AQ21">
        <v>200</v>
      </c>
      <c r="AR21">
        <v>1710</v>
      </c>
      <c r="AS21">
        <v>90</v>
      </c>
      <c r="AT21">
        <v>2190</v>
      </c>
      <c r="AU21">
        <v>100</v>
      </c>
      <c r="AV21">
        <v>1305</v>
      </c>
      <c r="AW21">
        <v>77</v>
      </c>
      <c r="AX21">
        <v>164</v>
      </c>
      <c r="AY21">
        <v>17</v>
      </c>
      <c r="AZ21">
        <v>58</v>
      </c>
      <c r="BA21">
        <v>11</v>
      </c>
      <c r="BB21">
        <v>535</v>
      </c>
      <c r="BC21">
        <v>23</v>
      </c>
      <c r="BD21">
        <v>97</v>
      </c>
      <c r="BE21">
        <v>14</v>
      </c>
      <c r="BF21">
        <v>463</v>
      </c>
      <c r="BG21">
        <v>50</v>
      </c>
      <c r="BH21">
        <v>17500</v>
      </c>
      <c r="BI21">
        <v>370</v>
      </c>
      <c r="BJ21">
        <v>7920</v>
      </c>
      <c r="BK21">
        <v>200</v>
      </c>
      <c r="BL21">
        <v>9.1</v>
      </c>
      <c r="BM21">
        <v>3.4</v>
      </c>
      <c r="BN21">
        <v>30740</v>
      </c>
      <c r="BO21">
        <v>960</v>
      </c>
      <c r="BP21">
        <v>38</v>
      </c>
      <c r="BQ21">
        <v>27</v>
      </c>
      <c r="BR21" s="2">
        <v>939000</v>
      </c>
      <c r="BS21" s="2">
        <v>24000</v>
      </c>
      <c r="BT21">
        <v>269</v>
      </c>
      <c r="BU21">
        <v>11</v>
      </c>
      <c r="BV21">
        <v>7490</v>
      </c>
      <c r="BW21">
        <v>210</v>
      </c>
      <c r="BX21">
        <v>571</v>
      </c>
      <c r="BY21">
        <v>20</v>
      </c>
      <c r="BZ21">
        <v>3790</v>
      </c>
      <c r="CA21">
        <v>120</v>
      </c>
      <c r="CB21">
        <v>6450</v>
      </c>
      <c r="CC21">
        <v>180</v>
      </c>
      <c r="CD21">
        <v>620</v>
      </c>
      <c r="CE21">
        <v>19</v>
      </c>
      <c r="CF21">
        <v>2269</v>
      </c>
      <c r="CG21">
        <v>67</v>
      </c>
      <c r="CH21">
        <v>275</v>
      </c>
      <c r="CI21">
        <v>10</v>
      </c>
      <c r="CJ21">
        <v>101.1</v>
      </c>
      <c r="CK21">
        <v>3.8</v>
      </c>
      <c r="CL21">
        <v>198.5</v>
      </c>
      <c r="CM21">
        <v>7.1</v>
      </c>
      <c r="CN21">
        <v>18.25</v>
      </c>
      <c r="CO21">
        <v>0.61</v>
      </c>
      <c r="CP21">
        <v>112.9</v>
      </c>
      <c r="CQ21">
        <v>4.3</v>
      </c>
      <c r="CR21">
        <v>22.15</v>
      </c>
      <c r="CS21">
        <v>0.88</v>
      </c>
      <c r="CT21">
        <v>45.7</v>
      </c>
      <c r="CU21">
        <v>2</v>
      </c>
      <c r="CV21">
        <v>6.25</v>
      </c>
      <c r="CW21">
        <v>0.33</v>
      </c>
      <c r="CX21">
        <v>40.4</v>
      </c>
      <c r="CY21">
        <v>1.9</v>
      </c>
      <c r="CZ21">
        <v>4.6500000000000004</v>
      </c>
      <c r="DA21">
        <v>0.28000000000000003</v>
      </c>
      <c r="DB21">
        <v>-1</v>
      </c>
      <c r="DC21">
        <v>17</v>
      </c>
      <c r="DD21">
        <v>7.1</v>
      </c>
      <c r="DE21">
        <v>5.7</v>
      </c>
      <c r="DF21">
        <v>9.5500000000000007</v>
      </c>
      <c r="DG21">
        <v>0.41</v>
      </c>
      <c r="DH21">
        <v>1.94</v>
      </c>
      <c r="DI21">
        <v>0.28999999999999998</v>
      </c>
      <c r="DJ21">
        <v>3.99</v>
      </c>
      <c r="DK21">
        <v>0.43</v>
      </c>
      <c r="DL21">
        <v>69.900000000000006</v>
      </c>
      <c r="DM21">
        <v>1.5</v>
      </c>
      <c r="DN21">
        <v>28.34</v>
      </c>
      <c r="DO21">
        <v>0.72</v>
      </c>
      <c r="DP21">
        <v>30</v>
      </c>
      <c r="DQ21">
        <v>11</v>
      </c>
      <c r="DR21">
        <v>3.0139999999999999E-5</v>
      </c>
      <c r="DS21">
        <v>5.3000000000000001E-7</v>
      </c>
      <c r="DT21" s="2">
        <v>60400</v>
      </c>
      <c r="DU21" s="2">
        <v>1500</v>
      </c>
      <c r="DV21" s="2">
        <v>984000</v>
      </c>
      <c r="DW21" s="2">
        <v>32000</v>
      </c>
      <c r="DX21">
        <v>220</v>
      </c>
      <c r="DY21">
        <v>170</v>
      </c>
      <c r="DZ21">
        <v>21770</v>
      </c>
      <c r="EA21">
        <v>860</v>
      </c>
      <c r="EB21" s="2">
        <v>87800</v>
      </c>
      <c r="EC21" s="2">
        <v>2500</v>
      </c>
      <c r="ED21" s="2">
        <v>57800</v>
      </c>
      <c r="EE21" s="2">
        <v>2100</v>
      </c>
      <c r="EF21" s="2">
        <v>608000</v>
      </c>
      <c r="EG21" s="2">
        <v>19000</v>
      </c>
      <c r="EH21" s="2">
        <v>1062000</v>
      </c>
      <c r="EI21" s="2">
        <v>30000</v>
      </c>
      <c r="EJ21" s="2">
        <v>135100</v>
      </c>
      <c r="EK21" s="2">
        <v>4100</v>
      </c>
      <c r="EL21" s="2">
        <v>87300</v>
      </c>
      <c r="EM21" s="2">
        <v>2600</v>
      </c>
      <c r="EN21">
        <v>9400</v>
      </c>
      <c r="EO21">
        <v>350</v>
      </c>
      <c r="EP21">
        <v>12130</v>
      </c>
      <c r="EQ21">
        <v>450</v>
      </c>
      <c r="ER21">
        <v>7480</v>
      </c>
      <c r="ES21">
        <v>270</v>
      </c>
      <c r="ET21">
        <v>5650</v>
      </c>
      <c r="EU21">
        <v>190</v>
      </c>
      <c r="EV21">
        <v>7130</v>
      </c>
      <c r="EW21">
        <v>270</v>
      </c>
      <c r="EX21">
        <v>5500</v>
      </c>
      <c r="EY21">
        <v>220</v>
      </c>
      <c r="EZ21">
        <v>4750</v>
      </c>
      <c r="FA21">
        <v>200</v>
      </c>
      <c r="FB21">
        <v>1710</v>
      </c>
      <c r="FC21">
        <v>90</v>
      </c>
      <c r="FD21">
        <v>2190</v>
      </c>
      <c r="FE21">
        <v>100</v>
      </c>
      <c r="FF21">
        <v>1305</v>
      </c>
      <c r="FG21">
        <v>77</v>
      </c>
      <c r="FH21">
        <v>13</v>
      </c>
      <c r="FI21">
        <v>11</v>
      </c>
      <c r="FJ21">
        <v>533</v>
      </c>
      <c r="FK21">
        <v>23</v>
      </c>
      <c r="FL21">
        <v>97</v>
      </c>
      <c r="FM21">
        <v>14</v>
      </c>
      <c r="FN21">
        <v>463</v>
      </c>
      <c r="FO21">
        <v>50</v>
      </c>
      <c r="FP21">
        <v>17500</v>
      </c>
      <c r="FQ21">
        <v>370</v>
      </c>
      <c r="FR21">
        <v>7920</v>
      </c>
      <c r="FS21">
        <v>200</v>
      </c>
      <c r="FT21">
        <v>9.1</v>
      </c>
      <c r="FU21">
        <v>3.4</v>
      </c>
      <c r="FV21" t="s">
        <v>459</v>
      </c>
    </row>
    <row r="22" spans="1:178" x14ac:dyDescent="0.25">
      <c r="A22" t="s">
        <v>514</v>
      </c>
      <c r="B22" t="s">
        <v>455</v>
      </c>
      <c r="C22" t="s">
        <v>515</v>
      </c>
      <c r="D22" t="s">
        <v>457</v>
      </c>
      <c r="E22" s="1">
        <v>0.35773749999999999</v>
      </c>
      <c r="F22">
        <v>39.28</v>
      </c>
      <c r="G22" t="s">
        <v>516</v>
      </c>
      <c r="H22" s="2">
        <v>3470000</v>
      </c>
      <c r="I22" s="2">
        <v>100000</v>
      </c>
      <c r="J22" s="2">
        <v>1026000</v>
      </c>
      <c r="K22" s="2">
        <v>36000</v>
      </c>
      <c r="L22">
        <v>19840</v>
      </c>
      <c r="M22">
        <v>160</v>
      </c>
      <c r="N22" s="2">
        <v>60400</v>
      </c>
      <c r="O22" s="2">
        <v>1600</v>
      </c>
      <c r="P22">
        <v>83790</v>
      </c>
      <c r="Q22">
        <v>900</v>
      </c>
      <c r="R22" s="2">
        <v>90200</v>
      </c>
      <c r="S22" s="2">
        <v>2600</v>
      </c>
      <c r="T22" s="2">
        <v>68500</v>
      </c>
      <c r="U22" s="2">
        <v>1900</v>
      </c>
      <c r="V22" s="2">
        <v>619000</v>
      </c>
      <c r="W22" s="2">
        <v>19000</v>
      </c>
      <c r="X22" s="2">
        <v>1134000</v>
      </c>
      <c r="Y22" s="2">
        <v>37000</v>
      </c>
      <c r="Z22" s="2">
        <v>154600</v>
      </c>
      <c r="AA22" s="2">
        <v>5200</v>
      </c>
      <c r="AB22" s="2">
        <v>101100</v>
      </c>
      <c r="AC22" s="2">
        <v>2900</v>
      </c>
      <c r="AD22">
        <v>11110</v>
      </c>
      <c r="AE22">
        <v>340</v>
      </c>
      <c r="AF22">
        <v>12820</v>
      </c>
      <c r="AG22">
        <v>380</v>
      </c>
      <c r="AH22">
        <v>9040</v>
      </c>
      <c r="AI22">
        <v>290</v>
      </c>
      <c r="AJ22">
        <v>6580</v>
      </c>
      <c r="AK22">
        <v>250</v>
      </c>
      <c r="AL22">
        <v>8430</v>
      </c>
      <c r="AM22">
        <v>310</v>
      </c>
      <c r="AN22">
        <v>6430</v>
      </c>
      <c r="AO22">
        <v>240</v>
      </c>
      <c r="AP22">
        <v>5360</v>
      </c>
      <c r="AQ22">
        <v>190</v>
      </c>
      <c r="AR22">
        <v>2020</v>
      </c>
      <c r="AS22">
        <v>100</v>
      </c>
      <c r="AT22">
        <v>2390</v>
      </c>
      <c r="AU22">
        <v>120</v>
      </c>
      <c r="AV22">
        <v>1429</v>
      </c>
      <c r="AW22">
        <v>90</v>
      </c>
      <c r="AX22">
        <v>176</v>
      </c>
      <c r="AY22">
        <v>16</v>
      </c>
      <c r="AZ22">
        <v>55.3</v>
      </c>
      <c r="BA22">
        <v>9.3000000000000007</v>
      </c>
      <c r="BB22">
        <v>546</v>
      </c>
      <c r="BC22">
        <v>20</v>
      </c>
      <c r="BD22">
        <v>99</v>
      </c>
      <c r="BE22">
        <v>12</v>
      </c>
      <c r="BF22">
        <v>478</v>
      </c>
      <c r="BG22">
        <v>43</v>
      </c>
      <c r="BH22">
        <v>17740</v>
      </c>
      <c r="BI22">
        <v>520</v>
      </c>
      <c r="BJ22">
        <v>8110</v>
      </c>
      <c r="BK22">
        <v>220</v>
      </c>
      <c r="BL22">
        <v>13.8</v>
      </c>
      <c r="BM22">
        <v>4.4000000000000004</v>
      </c>
      <c r="BN22" s="2">
        <v>33100</v>
      </c>
      <c r="BO22" s="2">
        <v>1100</v>
      </c>
      <c r="BP22">
        <v>20</v>
      </c>
      <c r="BQ22">
        <v>22</v>
      </c>
      <c r="BR22" s="2">
        <v>935000</v>
      </c>
      <c r="BS22" s="2">
        <v>26000</v>
      </c>
      <c r="BT22">
        <v>307</v>
      </c>
      <c r="BU22">
        <v>11</v>
      </c>
      <c r="BV22">
        <v>7650</v>
      </c>
      <c r="BW22">
        <v>220</v>
      </c>
      <c r="BX22">
        <v>678</v>
      </c>
      <c r="BY22">
        <v>19</v>
      </c>
      <c r="BZ22">
        <v>3830</v>
      </c>
      <c r="CA22">
        <v>120</v>
      </c>
      <c r="CB22">
        <v>6830</v>
      </c>
      <c r="CC22">
        <v>230</v>
      </c>
      <c r="CD22">
        <v>705</v>
      </c>
      <c r="CE22">
        <v>24</v>
      </c>
      <c r="CF22">
        <v>2602</v>
      </c>
      <c r="CG22">
        <v>76</v>
      </c>
      <c r="CH22">
        <v>326</v>
      </c>
      <c r="CI22">
        <v>10</v>
      </c>
      <c r="CJ22">
        <v>106.8</v>
      </c>
      <c r="CK22">
        <v>3.1</v>
      </c>
      <c r="CL22">
        <v>240</v>
      </c>
      <c r="CM22">
        <v>7.6</v>
      </c>
      <c r="CN22">
        <v>21.07</v>
      </c>
      <c r="CO22">
        <v>0.8</v>
      </c>
      <c r="CP22">
        <v>133.30000000000001</v>
      </c>
      <c r="CQ22">
        <v>4.9000000000000004</v>
      </c>
      <c r="CR22">
        <v>25.92</v>
      </c>
      <c r="CS22">
        <v>0.96</v>
      </c>
      <c r="CT22">
        <v>51.4</v>
      </c>
      <c r="CU22">
        <v>1.8</v>
      </c>
      <c r="CV22">
        <v>7.34</v>
      </c>
      <c r="CW22">
        <v>0.36</v>
      </c>
      <c r="CX22">
        <v>44.1</v>
      </c>
      <c r="CY22">
        <v>2.2000000000000002</v>
      </c>
      <c r="CZ22">
        <v>5.07</v>
      </c>
      <c r="DA22">
        <v>0.32</v>
      </c>
      <c r="DB22">
        <v>2</v>
      </c>
      <c r="DC22">
        <v>16</v>
      </c>
      <c r="DD22">
        <v>5.5</v>
      </c>
      <c r="DE22">
        <v>5.2</v>
      </c>
      <c r="DF22">
        <v>9.76</v>
      </c>
      <c r="DG22">
        <v>0.35</v>
      </c>
      <c r="DH22">
        <v>1.98</v>
      </c>
      <c r="DI22">
        <v>0.24</v>
      </c>
      <c r="DJ22">
        <v>4.13</v>
      </c>
      <c r="DK22">
        <v>0.38</v>
      </c>
      <c r="DL22">
        <v>70.7</v>
      </c>
      <c r="DM22">
        <v>2.1</v>
      </c>
      <c r="DN22">
        <v>29.07</v>
      </c>
      <c r="DO22">
        <v>0.79</v>
      </c>
      <c r="DP22">
        <v>40</v>
      </c>
      <c r="DQ22">
        <v>13</v>
      </c>
      <c r="DR22">
        <v>3.0800000000000003E-5</v>
      </c>
      <c r="DS22">
        <v>5.2E-7</v>
      </c>
      <c r="DT22" s="2">
        <v>60100</v>
      </c>
      <c r="DU22" s="2">
        <v>1600</v>
      </c>
      <c r="DV22" s="2">
        <v>1003000</v>
      </c>
      <c r="DW22" s="2">
        <v>36000</v>
      </c>
      <c r="DX22">
        <v>120</v>
      </c>
      <c r="DY22">
        <v>160</v>
      </c>
      <c r="DZ22">
        <v>25160</v>
      </c>
      <c r="EA22">
        <v>900</v>
      </c>
      <c r="EB22" s="2">
        <v>89900</v>
      </c>
      <c r="EC22" s="2">
        <v>2600</v>
      </c>
      <c r="ED22" s="2">
        <v>68500</v>
      </c>
      <c r="EE22" s="2">
        <v>1900</v>
      </c>
      <c r="EF22" s="2">
        <v>619000</v>
      </c>
      <c r="EG22" s="2">
        <v>19000</v>
      </c>
      <c r="EH22" s="2">
        <v>1134000</v>
      </c>
      <c r="EI22" s="2">
        <v>37000</v>
      </c>
      <c r="EJ22" s="2">
        <v>154600</v>
      </c>
      <c r="EK22" s="2">
        <v>5200</v>
      </c>
      <c r="EL22" s="2">
        <v>101100</v>
      </c>
      <c r="EM22" s="2">
        <v>2900</v>
      </c>
      <c r="EN22">
        <v>11110</v>
      </c>
      <c r="EO22">
        <v>340</v>
      </c>
      <c r="EP22">
        <v>12820</v>
      </c>
      <c r="EQ22">
        <v>380</v>
      </c>
      <c r="ER22">
        <v>9040</v>
      </c>
      <c r="ES22">
        <v>290</v>
      </c>
      <c r="ET22">
        <v>6580</v>
      </c>
      <c r="EU22">
        <v>250</v>
      </c>
      <c r="EV22">
        <v>8430</v>
      </c>
      <c r="EW22">
        <v>310</v>
      </c>
      <c r="EX22">
        <v>6430</v>
      </c>
      <c r="EY22">
        <v>240</v>
      </c>
      <c r="EZ22">
        <v>5360</v>
      </c>
      <c r="FA22">
        <v>190</v>
      </c>
      <c r="FB22">
        <v>2020</v>
      </c>
      <c r="FC22">
        <v>100</v>
      </c>
      <c r="FD22">
        <v>2390</v>
      </c>
      <c r="FE22">
        <v>120</v>
      </c>
      <c r="FF22">
        <v>1429</v>
      </c>
      <c r="FG22">
        <v>90</v>
      </c>
      <c r="FH22">
        <v>9.8000000000000007</v>
      </c>
      <c r="FI22">
        <v>9.3000000000000007</v>
      </c>
      <c r="FJ22">
        <v>544</v>
      </c>
      <c r="FK22">
        <v>20</v>
      </c>
      <c r="FL22">
        <v>99</v>
      </c>
      <c r="FM22">
        <v>12</v>
      </c>
      <c r="FN22">
        <v>478</v>
      </c>
      <c r="FO22">
        <v>43</v>
      </c>
      <c r="FP22">
        <v>17740</v>
      </c>
      <c r="FQ22">
        <v>520</v>
      </c>
      <c r="FR22">
        <v>8110</v>
      </c>
      <c r="FS22">
        <v>220</v>
      </c>
      <c r="FT22">
        <v>13.7</v>
      </c>
      <c r="FU22">
        <v>4.4000000000000004</v>
      </c>
      <c r="FV22" t="s">
        <v>459</v>
      </c>
    </row>
    <row r="23" spans="1:178" x14ac:dyDescent="0.25">
      <c r="A23" t="s">
        <v>517</v>
      </c>
      <c r="B23" t="s">
        <v>455</v>
      </c>
      <c r="C23" t="s">
        <v>518</v>
      </c>
      <c r="D23" t="s">
        <v>457</v>
      </c>
      <c r="E23" s="1">
        <v>0.38350115740740742</v>
      </c>
      <c r="F23">
        <v>38.585000000000001</v>
      </c>
      <c r="G23" t="s">
        <v>519</v>
      </c>
      <c r="H23" s="2">
        <v>3450000</v>
      </c>
      <c r="I23" s="2">
        <v>89000</v>
      </c>
      <c r="J23" s="2">
        <v>1071000</v>
      </c>
      <c r="K23" s="2">
        <v>34000</v>
      </c>
      <c r="L23">
        <v>18940</v>
      </c>
      <c r="M23">
        <v>160</v>
      </c>
      <c r="N23" s="2">
        <v>62900</v>
      </c>
      <c r="O23" s="2">
        <v>1600</v>
      </c>
      <c r="P23">
        <v>87860</v>
      </c>
      <c r="Q23">
        <v>970</v>
      </c>
      <c r="R23" s="2">
        <v>93600</v>
      </c>
      <c r="S23" s="2">
        <v>2500</v>
      </c>
      <c r="T23" s="2">
        <v>63600</v>
      </c>
      <c r="U23" s="2">
        <v>1900</v>
      </c>
      <c r="V23" s="2">
        <v>617000</v>
      </c>
      <c r="W23" s="2">
        <v>17000</v>
      </c>
      <c r="X23" s="2">
        <v>1104000</v>
      </c>
      <c r="Y23" s="2">
        <v>33000</v>
      </c>
      <c r="Z23" s="2">
        <v>144700</v>
      </c>
      <c r="AA23" s="2">
        <v>4800</v>
      </c>
      <c r="AB23" s="2">
        <v>91500</v>
      </c>
      <c r="AC23" s="2">
        <v>2200</v>
      </c>
      <c r="AD23">
        <v>10230</v>
      </c>
      <c r="AE23">
        <v>330</v>
      </c>
      <c r="AF23">
        <v>12510</v>
      </c>
      <c r="AG23">
        <v>420</v>
      </c>
      <c r="AH23">
        <v>8130</v>
      </c>
      <c r="AI23">
        <v>250</v>
      </c>
      <c r="AJ23">
        <v>6230</v>
      </c>
      <c r="AK23">
        <v>220</v>
      </c>
      <c r="AL23">
        <v>7910</v>
      </c>
      <c r="AM23">
        <v>260</v>
      </c>
      <c r="AN23">
        <v>6040</v>
      </c>
      <c r="AO23">
        <v>200</v>
      </c>
      <c r="AP23">
        <v>5190</v>
      </c>
      <c r="AQ23">
        <v>220</v>
      </c>
      <c r="AR23">
        <v>1780</v>
      </c>
      <c r="AS23">
        <v>90</v>
      </c>
      <c r="AT23">
        <v>2290</v>
      </c>
      <c r="AU23">
        <v>110</v>
      </c>
      <c r="AV23">
        <v>1453</v>
      </c>
      <c r="AW23">
        <v>85</v>
      </c>
      <c r="AX23">
        <v>169</v>
      </c>
      <c r="AY23">
        <v>17</v>
      </c>
      <c r="AZ23">
        <v>48.9</v>
      </c>
      <c r="BA23">
        <v>8.9</v>
      </c>
      <c r="BB23">
        <v>470</v>
      </c>
      <c r="BC23">
        <v>20</v>
      </c>
      <c r="BD23">
        <v>104</v>
      </c>
      <c r="BE23">
        <v>15</v>
      </c>
      <c r="BF23">
        <v>481</v>
      </c>
      <c r="BG23">
        <v>54</v>
      </c>
      <c r="BH23">
        <v>17310</v>
      </c>
      <c r="BI23">
        <v>430</v>
      </c>
      <c r="BJ23">
        <v>7630</v>
      </c>
      <c r="BK23">
        <v>170</v>
      </c>
      <c r="BL23">
        <v>8.1999999999999993</v>
      </c>
      <c r="BM23">
        <v>3.3</v>
      </c>
      <c r="BN23">
        <v>21540</v>
      </c>
      <c r="BO23">
        <v>740</v>
      </c>
      <c r="BP23">
        <v>-38</v>
      </c>
      <c r="BQ23">
        <v>27</v>
      </c>
      <c r="BR23" s="2">
        <v>1001000</v>
      </c>
      <c r="BS23" s="2">
        <v>26000</v>
      </c>
      <c r="BT23">
        <v>315</v>
      </c>
      <c r="BU23">
        <v>12</v>
      </c>
      <c r="BV23">
        <v>9240</v>
      </c>
      <c r="BW23">
        <v>250</v>
      </c>
      <c r="BX23">
        <v>669</v>
      </c>
      <c r="BY23">
        <v>20</v>
      </c>
      <c r="BZ23">
        <v>4730</v>
      </c>
      <c r="CA23">
        <v>130</v>
      </c>
      <c r="CB23">
        <v>8420</v>
      </c>
      <c r="CC23">
        <v>250</v>
      </c>
      <c r="CD23">
        <v>835</v>
      </c>
      <c r="CE23">
        <v>28</v>
      </c>
      <c r="CF23">
        <v>3131</v>
      </c>
      <c r="CG23">
        <v>74</v>
      </c>
      <c r="CH23">
        <v>286.5</v>
      </c>
      <c r="CI23">
        <v>9.4</v>
      </c>
      <c r="CJ23">
        <v>112.7</v>
      </c>
      <c r="CK23">
        <v>3.7</v>
      </c>
      <c r="CL23">
        <v>248.6</v>
      </c>
      <c r="CM23">
        <v>7.6</v>
      </c>
      <c r="CN23">
        <v>28.17</v>
      </c>
      <c r="CO23">
        <v>0.98</v>
      </c>
      <c r="CP23">
        <v>144.1</v>
      </c>
      <c r="CQ23">
        <v>4.7</v>
      </c>
      <c r="CR23">
        <v>25.39</v>
      </c>
      <c r="CS23">
        <v>0.84</v>
      </c>
      <c r="CT23">
        <v>59.7</v>
      </c>
      <c r="CU23">
        <v>2.6</v>
      </c>
      <c r="CV23">
        <v>7.56</v>
      </c>
      <c r="CW23">
        <v>0.38</v>
      </c>
      <c r="CX23">
        <v>42.7</v>
      </c>
      <c r="CY23">
        <v>2</v>
      </c>
      <c r="CZ23">
        <v>6.03</v>
      </c>
      <c r="DA23">
        <v>0.35</v>
      </c>
      <c r="DB23">
        <v>-1</v>
      </c>
      <c r="DC23">
        <v>16</v>
      </c>
      <c r="DD23">
        <v>1</v>
      </c>
      <c r="DE23">
        <v>2.8</v>
      </c>
      <c r="DF23">
        <v>8.7799999999999994</v>
      </c>
      <c r="DG23">
        <v>0.38</v>
      </c>
      <c r="DH23">
        <v>2.19</v>
      </c>
      <c r="DI23">
        <v>0.32</v>
      </c>
      <c r="DJ23">
        <v>4.26</v>
      </c>
      <c r="DK23">
        <v>0.48</v>
      </c>
      <c r="DL23">
        <v>79.5</v>
      </c>
      <c r="DM23">
        <v>2</v>
      </c>
      <c r="DN23">
        <v>28.6</v>
      </c>
      <c r="DO23">
        <v>0.65</v>
      </c>
      <c r="DP23">
        <v>-26</v>
      </c>
      <c r="DQ23">
        <v>10</v>
      </c>
      <c r="DR23">
        <v>2.8909999999999999E-5</v>
      </c>
      <c r="DS23">
        <v>5.4000000000000002E-7</v>
      </c>
      <c r="DT23" s="2">
        <v>62600</v>
      </c>
      <c r="DU23" s="2">
        <v>1600</v>
      </c>
      <c r="DV23" s="2">
        <v>1050000</v>
      </c>
      <c r="DW23" s="2">
        <v>34000</v>
      </c>
      <c r="DX23">
        <v>230</v>
      </c>
      <c r="DY23">
        <v>160</v>
      </c>
      <c r="DZ23">
        <v>26130</v>
      </c>
      <c r="EA23">
        <v>980</v>
      </c>
      <c r="EB23" s="2">
        <v>93200</v>
      </c>
      <c r="EC23" s="2">
        <v>2500</v>
      </c>
      <c r="ED23" s="2">
        <v>63600</v>
      </c>
      <c r="EE23" s="2">
        <v>1900</v>
      </c>
      <c r="EF23" s="2">
        <v>617000</v>
      </c>
      <c r="EG23" s="2">
        <v>17000</v>
      </c>
      <c r="EH23" s="2">
        <v>1104000</v>
      </c>
      <c r="EI23" s="2">
        <v>33000</v>
      </c>
      <c r="EJ23" s="2">
        <v>144700</v>
      </c>
      <c r="EK23" s="2">
        <v>4800</v>
      </c>
      <c r="EL23" s="2">
        <v>91500</v>
      </c>
      <c r="EM23" s="2">
        <v>2200</v>
      </c>
      <c r="EN23">
        <v>10230</v>
      </c>
      <c r="EO23">
        <v>330</v>
      </c>
      <c r="EP23">
        <v>12510</v>
      </c>
      <c r="EQ23">
        <v>420</v>
      </c>
      <c r="ER23">
        <v>8130</v>
      </c>
      <c r="ES23">
        <v>250</v>
      </c>
      <c r="ET23">
        <v>6230</v>
      </c>
      <c r="EU23">
        <v>220</v>
      </c>
      <c r="EV23">
        <v>7910</v>
      </c>
      <c r="EW23">
        <v>260</v>
      </c>
      <c r="EX23">
        <v>6040</v>
      </c>
      <c r="EY23">
        <v>200</v>
      </c>
      <c r="EZ23">
        <v>5190</v>
      </c>
      <c r="FA23">
        <v>220</v>
      </c>
      <c r="FB23">
        <v>1780</v>
      </c>
      <c r="FC23">
        <v>90</v>
      </c>
      <c r="FD23">
        <v>2290</v>
      </c>
      <c r="FE23">
        <v>110</v>
      </c>
      <c r="FF23">
        <v>1453</v>
      </c>
      <c r="FG23">
        <v>85</v>
      </c>
      <c r="FH23">
        <v>3.3</v>
      </c>
      <c r="FI23">
        <v>8.9</v>
      </c>
      <c r="FJ23">
        <v>469</v>
      </c>
      <c r="FK23">
        <v>20</v>
      </c>
      <c r="FL23">
        <v>104</v>
      </c>
      <c r="FM23">
        <v>15</v>
      </c>
      <c r="FN23">
        <v>481</v>
      </c>
      <c r="FO23">
        <v>54</v>
      </c>
      <c r="FP23">
        <v>17310</v>
      </c>
      <c r="FQ23">
        <v>430</v>
      </c>
      <c r="FR23">
        <v>7630</v>
      </c>
      <c r="FS23">
        <v>170</v>
      </c>
      <c r="FT23">
        <v>8.1999999999999993</v>
      </c>
      <c r="FU23">
        <v>3.3</v>
      </c>
      <c r="FV23" t="s">
        <v>459</v>
      </c>
    </row>
    <row r="24" spans="1:178" x14ac:dyDescent="0.25">
      <c r="A24" t="s">
        <v>520</v>
      </c>
      <c r="B24" t="s">
        <v>455</v>
      </c>
      <c r="C24" t="s">
        <v>521</v>
      </c>
      <c r="D24" t="s">
        <v>457</v>
      </c>
      <c r="E24" s="1">
        <v>0.38425150462962959</v>
      </c>
      <c r="F24">
        <v>39.975999999999999</v>
      </c>
      <c r="G24" t="s">
        <v>522</v>
      </c>
      <c r="H24" s="2">
        <v>3790000</v>
      </c>
      <c r="I24" s="2">
        <v>130000</v>
      </c>
      <c r="J24" s="2">
        <v>1072000</v>
      </c>
      <c r="K24" s="2">
        <v>39000</v>
      </c>
      <c r="L24">
        <v>18880</v>
      </c>
      <c r="M24">
        <v>180</v>
      </c>
      <c r="N24" s="2">
        <v>63100</v>
      </c>
      <c r="O24" s="2">
        <v>1700</v>
      </c>
      <c r="P24">
        <v>85220</v>
      </c>
      <c r="Q24">
        <v>850</v>
      </c>
      <c r="R24" s="2">
        <v>89700</v>
      </c>
      <c r="S24" s="2">
        <v>2700</v>
      </c>
      <c r="T24" s="2">
        <v>73900</v>
      </c>
      <c r="U24" s="2">
        <v>2800</v>
      </c>
      <c r="V24" s="2">
        <v>727000</v>
      </c>
      <c r="W24" s="2">
        <v>27000</v>
      </c>
      <c r="X24" s="2">
        <v>1262000</v>
      </c>
      <c r="Y24" s="2">
        <v>50000</v>
      </c>
      <c r="Z24" s="2">
        <v>164600</v>
      </c>
      <c r="AA24" s="2">
        <v>6100</v>
      </c>
      <c r="AB24" s="2">
        <v>104400</v>
      </c>
      <c r="AC24" s="2">
        <v>3900</v>
      </c>
      <c r="AD24">
        <v>11620</v>
      </c>
      <c r="AE24">
        <v>470</v>
      </c>
      <c r="AF24">
        <v>14020</v>
      </c>
      <c r="AG24">
        <v>540</v>
      </c>
      <c r="AH24">
        <v>9410</v>
      </c>
      <c r="AI24">
        <v>370</v>
      </c>
      <c r="AJ24">
        <v>7200</v>
      </c>
      <c r="AK24">
        <v>320</v>
      </c>
      <c r="AL24">
        <v>9210</v>
      </c>
      <c r="AM24">
        <v>400</v>
      </c>
      <c r="AN24">
        <v>6610</v>
      </c>
      <c r="AO24">
        <v>300</v>
      </c>
      <c r="AP24">
        <v>5640</v>
      </c>
      <c r="AQ24">
        <v>230</v>
      </c>
      <c r="AR24">
        <v>2090</v>
      </c>
      <c r="AS24">
        <v>100</v>
      </c>
      <c r="AT24">
        <v>2680</v>
      </c>
      <c r="AU24">
        <v>150</v>
      </c>
      <c r="AV24">
        <v>1608</v>
      </c>
      <c r="AW24">
        <v>97</v>
      </c>
      <c r="AX24">
        <v>165</v>
      </c>
      <c r="AY24">
        <v>18</v>
      </c>
      <c r="AZ24">
        <v>45.1</v>
      </c>
      <c r="BA24">
        <v>8.8000000000000007</v>
      </c>
      <c r="BB24">
        <v>643</v>
      </c>
      <c r="BC24">
        <v>33</v>
      </c>
      <c r="BD24">
        <v>111</v>
      </c>
      <c r="BE24">
        <v>13</v>
      </c>
      <c r="BF24">
        <v>641</v>
      </c>
      <c r="BG24">
        <v>56</v>
      </c>
      <c r="BH24" s="2">
        <v>23500</v>
      </c>
      <c r="BI24" s="2">
        <v>1200</v>
      </c>
      <c r="BJ24">
        <v>10100</v>
      </c>
      <c r="BK24">
        <v>490</v>
      </c>
      <c r="BL24">
        <v>16.100000000000001</v>
      </c>
      <c r="BM24">
        <v>4.8</v>
      </c>
      <c r="BN24">
        <v>20370</v>
      </c>
      <c r="BO24">
        <v>780</v>
      </c>
      <c r="BP24">
        <v>-37</v>
      </c>
      <c r="BQ24">
        <v>29</v>
      </c>
      <c r="BR24" s="2">
        <v>1004000</v>
      </c>
      <c r="BS24" s="2">
        <v>27000</v>
      </c>
      <c r="BT24">
        <v>274</v>
      </c>
      <c r="BU24">
        <v>10</v>
      </c>
      <c r="BV24">
        <v>8820</v>
      </c>
      <c r="BW24">
        <v>270</v>
      </c>
      <c r="BX24">
        <v>778</v>
      </c>
      <c r="BY24">
        <v>29</v>
      </c>
      <c r="BZ24">
        <v>5570</v>
      </c>
      <c r="CA24">
        <v>210</v>
      </c>
      <c r="CB24">
        <v>9630</v>
      </c>
      <c r="CC24">
        <v>380</v>
      </c>
      <c r="CD24">
        <v>952</v>
      </c>
      <c r="CE24">
        <v>35</v>
      </c>
      <c r="CF24">
        <v>3600</v>
      </c>
      <c r="CG24">
        <v>130</v>
      </c>
      <c r="CH24">
        <v>320</v>
      </c>
      <c r="CI24">
        <v>13</v>
      </c>
      <c r="CJ24">
        <v>126.6</v>
      </c>
      <c r="CK24">
        <v>4.9000000000000004</v>
      </c>
      <c r="CL24">
        <v>287</v>
      </c>
      <c r="CM24">
        <v>11</v>
      </c>
      <c r="CN24">
        <v>32.799999999999997</v>
      </c>
      <c r="CO24">
        <v>1.4</v>
      </c>
      <c r="CP24">
        <v>168.7</v>
      </c>
      <c r="CQ24">
        <v>7.3</v>
      </c>
      <c r="CR24">
        <v>27.8</v>
      </c>
      <c r="CS24">
        <v>1.2</v>
      </c>
      <c r="CT24">
        <v>64.400000000000006</v>
      </c>
      <c r="CU24">
        <v>2.6</v>
      </c>
      <c r="CV24">
        <v>8.89</v>
      </c>
      <c r="CW24">
        <v>0.43</v>
      </c>
      <c r="CX24">
        <v>50</v>
      </c>
      <c r="CY24">
        <v>2.8</v>
      </c>
      <c r="CZ24">
        <v>6.72</v>
      </c>
      <c r="DA24">
        <v>0.4</v>
      </c>
      <c r="DB24">
        <v>-12</v>
      </c>
      <c r="DC24">
        <v>18</v>
      </c>
      <c r="DD24">
        <v>-0.8</v>
      </c>
      <c r="DE24">
        <v>2.8</v>
      </c>
      <c r="DF24">
        <v>12.03</v>
      </c>
      <c r="DG24">
        <v>0.63</v>
      </c>
      <c r="DH24">
        <v>2.34</v>
      </c>
      <c r="DI24">
        <v>0.27</v>
      </c>
      <c r="DJ24">
        <v>5.69</v>
      </c>
      <c r="DK24">
        <v>0.49</v>
      </c>
      <c r="DL24">
        <v>108.7</v>
      </c>
      <c r="DM24">
        <v>5.5</v>
      </c>
      <c r="DN24">
        <v>37.9</v>
      </c>
      <c r="DO24">
        <v>1.8</v>
      </c>
      <c r="DP24">
        <v>-46</v>
      </c>
      <c r="DQ24">
        <v>14</v>
      </c>
      <c r="DR24">
        <v>3.7700000000000002E-5</v>
      </c>
      <c r="DS24">
        <v>9.9999999999999995E-7</v>
      </c>
      <c r="DT24" s="2">
        <v>62800</v>
      </c>
      <c r="DU24" s="2">
        <v>1700</v>
      </c>
      <c r="DV24" s="2">
        <v>1051000</v>
      </c>
      <c r="DW24" s="2">
        <v>39000</v>
      </c>
      <c r="DX24">
        <v>230</v>
      </c>
      <c r="DY24">
        <v>180</v>
      </c>
      <c r="DZ24">
        <v>23350</v>
      </c>
      <c r="EA24">
        <v>850</v>
      </c>
      <c r="EB24" s="2">
        <v>89400</v>
      </c>
      <c r="EC24" s="2">
        <v>2700</v>
      </c>
      <c r="ED24" s="2">
        <v>73900</v>
      </c>
      <c r="EE24" s="2">
        <v>2800</v>
      </c>
      <c r="EF24" s="2">
        <v>727000</v>
      </c>
      <c r="EG24" s="2">
        <v>27000</v>
      </c>
      <c r="EH24" s="2">
        <v>1262000</v>
      </c>
      <c r="EI24" s="2">
        <v>50000</v>
      </c>
      <c r="EJ24" s="2">
        <v>164600</v>
      </c>
      <c r="EK24" s="2">
        <v>6100</v>
      </c>
      <c r="EL24" s="2">
        <v>104400</v>
      </c>
      <c r="EM24" s="2">
        <v>3900</v>
      </c>
      <c r="EN24">
        <v>11620</v>
      </c>
      <c r="EO24">
        <v>470</v>
      </c>
      <c r="EP24">
        <v>14020</v>
      </c>
      <c r="EQ24">
        <v>540</v>
      </c>
      <c r="ER24">
        <v>9410</v>
      </c>
      <c r="ES24">
        <v>370</v>
      </c>
      <c r="ET24">
        <v>7200</v>
      </c>
      <c r="EU24">
        <v>320</v>
      </c>
      <c r="EV24">
        <v>9210</v>
      </c>
      <c r="EW24">
        <v>400</v>
      </c>
      <c r="EX24">
        <v>6610</v>
      </c>
      <c r="EY24">
        <v>300</v>
      </c>
      <c r="EZ24">
        <v>5640</v>
      </c>
      <c r="FA24">
        <v>230</v>
      </c>
      <c r="FB24">
        <v>2090</v>
      </c>
      <c r="FC24">
        <v>100</v>
      </c>
      <c r="FD24">
        <v>2680</v>
      </c>
      <c r="FE24">
        <v>150</v>
      </c>
      <c r="FF24">
        <v>1608</v>
      </c>
      <c r="FG24">
        <v>97</v>
      </c>
      <c r="FH24">
        <v>-2.6</v>
      </c>
      <c r="FI24">
        <v>8.8000000000000007</v>
      </c>
      <c r="FJ24">
        <v>641</v>
      </c>
      <c r="FK24">
        <v>33</v>
      </c>
      <c r="FL24">
        <v>111</v>
      </c>
      <c r="FM24">
        <v>13</v>
      </c>
      <c r="FN24">
        <v>641</v>
      </c>
      <c r="FO24">
        <v>56</v>
      </c>
      <c r="FP24" s="2">
        <v>23500</v>
      </c>
      <c r="FQ24" s="2">
        <v>1200</v>
      </c>
      <c r="FR24">
        <v>10100</v>
      </c>
      <c r="FS24">
        <v>490</v>
      </c>
      <c r="FT24">
        <v>16.100000000000001</v>
      </c>
      <c r="FU24">
        <v>4.8</v>
      </c>
      <c r="FV24" t="s">
        <v>459</v>
      </c>
    </row>
    <row r="25" spans="1:178" x14ac:dyDescent="0.25">
      <c r="A25" t="s">
        <v>523</v>
      </c>
      <c r="B25" t="s">
        <v>455</v>
      </c>
      <c r="C25" t="s">
        <v>524</v>
      </c>
      <c r="D25" t="s">
        <v>457</v>
      </c>
      <c r="E25" s="1">
        <v>0.38501597222222222</v>
      </c>
      <c r="F25">
        <v>39.106999999999999</v>
      </c>
      <c r="G25" t="s">
        <v>525</v>
      </c>
      <c r="H25" s="2">
        <v>2998000</v>
      </c>
      <c r="I25" s="2">
        <v>72000</v>
      </c>
      <c r="J25" s="2">
        <v>1098000</v>
      </c>
      <c r="K25" s="2">
        <v>34000</v>
      </c>
      <c r="L25">
        <v>19180</v>
      </c>
      <c r="M25">
        <v>170</v>
      </c>
      <c r="N25" s="2">
        <v>64800</v>
      </c>
      <c r="O25" s="2">
        <v>1500</v>
      </c>
      <c r="P25">
        <v>75890</v>
      </c>
      <c r="Q25">
        <v>680</v>
      </c>
      <c r="R25" s="2">
        <v>95100</v>
      </c>
      <c r="S25" s="2">
        <v>2500</v>
      </c>
      <c r="T25" s="2">
        <v>48900</v>
      </c>
      <c r="U25" s="2">
        <v>1300</v>
      </c>
      <c r="V25" s="2">
        <v>490000</v>
      </c>
      <c r="W25" s="2">
        <v>13000</v>
      </c>
      <c r="X25" s="2">
        <v>836000</v>
      </c>
      <c r="Y25" s="2">
        <v>23000</v>
      </c>
      <c r="Z25" s="2">
        <v>105800</v>
      </c>
      <c r="AA25" s="2">
        <v>3000</v>
      </c>
      <c r="AB25" s="2">
        <v>66500</v>
      </c>
      <c r="AC25" s="2">
        <v>1900</v>
      </c>
      <c r="AD25">
        <v>7310</v>
      </c>
      <c r="AE25">
        <v>270</v>
      </c>
      <c r="AF25">
        <v>9240</v>
      </c>
      <c r="AG25">
        <v>280</v>
      </c>
      <c r="AH25">
        <v>5690</v>
      </c>
      <c r="AI25">
        <v>190</v>
      </c>
      <c r="AJ25">
        <v>4300</v>
      </c>
      <c r="AK25">
        <v>170</v>
      </c>
      <c r="AL25">
        <v>5490</v>
      </c>
      <c r="AM25">
        <v>190</v>
      </c>
      <c r="AN25">
        <v>4310</v>
      </c>
      <c r="AO25">
        <v>170</v>
      </c>
      <c r="AP25">
        <v>3700</v>
      </c>
      <c r="AQ25">
        <v>130</v>
      </c>
      <c r="AR25">
        <v>1346</v>
      </c>
      <c r="AS25">
        <v>76</v>
      </c>
      <c r="AT25">
        <v>1890</v>
      </c>
      <c r="AU25">
        <v>110</v>
      </c>
      <c r="AV25">
        <v>1259</v>
      </c>
      <c r="AW25">
        <v>69</v>
      </c>
      <c r="AX25">
        <v>170</v>
      </c>
      <c r="AY25">
        <v>16</v>
      </c>
      <c r="AZ25">
        <v>54.7</v>
      </c>
      <c r="BA25">
        <v>8.5</v>
      </c>
      <c r="BB25">
        <v>591</v>
      </c>
      <c r="BC25">
        <v>25</v>
      </c>
      <c r="BD25">
        <v>133</v>
      </c>
      <c r="BE25">
        <v>15</v>
      </c>
      <c r="BF25">
        <v>687</v>
      </c>
      <c r="BG25">
        <v>55</v>
      </c>
      <c r="BH25">
        <v>19180</v>
      </c>
      <c r="BI25">
        <v>490</v>
      </c>
      <c r="BJ25">
        <v>7700</v>
      </c>
      <c r="BK25">
        <v>150</v>
      </c>
      <c r="BL25">
        <v>8.3000000000000007</v>
      </c>
      <c r="BM25">
        <v>3.2</v>
      </c>
      <c r="BN25">
        <v>20090</v>
      </c>
      <c r="BO25">
        <v>660</v>
      </c>
      <c r="BP25">
        <v>-64</v>
      </c>
      <c r="BQ25">
        <v>28</v>
      </c>
      <c r="BR25" s="2">
        <v>1032000</v>
      </c>
      <c r="BS25" s="2">
        <v>25000</v>
      </c>
      <c r="BT25">
        <v>161.1</v>
      </c>
      <c r="BU25">
        <v>7.9</v>
      </c>
      <c r="BV25">
        <v>9260</v>
      </c>
      <c r="BW25">
        <v>250</v>
      </c>
      <c r="BX25">
        <v>515</v>
      </c>
      <c r="BY25">
        <v>14</v>
      </c>
      <c r="BZ25">
        <v>3746</v>
      </c>
      <c r="CA25">
        <v>97</v>
      </c>
      <c r="CB25">
        <v>6380</v>
      </c>
      <c r="CC25">
        <v>170</v>
      </c>
      <c r="CD25">
        <v>613</v>
      </c>
      <c r="CE25">
        <v>17</v>
      </c>
      <c r="CF25">
        <v>2315</v>
      </c>
      <c r="CG25">
        <v>64</v>
      </c>
      <c r="CH25">
        <v>198.9</v>
      </c>
      <c r="CI25">
        <v>7.3</v>
      </c>
      <c r="CJ25">
        <v>83.6</v>
      </c>
      <c r="CK25">
        <v>2.6</v>
      </c>
      <c r="CL25">
        <v>173.1</v>
      </c>
      <c r="CM25">
        <v>5.8</v>
      </c>
      <c r="CN25">
        <v>19.79</v>
      </c>
      <c r="CO25">
        <v>0.76</v>
      </c>
      <c r="CP25">
        <v>101.1</v>
      </c>
      <c r="CQ25">
        <v>3.4</v>
      </c>
      <c r="CR25">
        <v>18.149999999999999</v>
      </c>
      <c r="CS25">
        <v>0.7</v>
      </c>
      <c r="CT25">
        <v>42</v>
      </c>
      <c r="CU25">
        <v>1.5</v>
      </c>
      <c r="CV25">
        <v>5.75</v>
      </c>
      <c r="CW25">
        <v>0.33</v>
      </c>
      <c r="CX25">
        <v>35.299999999999997</v>
      </c>
      <c r="CY25">
        <v>2</v>
      </c>
      <c r="CZ25">
        <v>5.29</v>
      </c>
      <c r="DA25">
        <v>0.28999999999999998</v>
      </c>
      <c r="DB25">
        <v>-14</v>
      </c>
      <c r="DC25">
        <v>16</v>
      </c>
      <c r="DD25">
        <v>1.5</v>
      </c>
      <c r="DE25">
        <v>2.7</v>
      </c>
      <c r="DF25">
        <v>11.06</v>
      </c>
      <c r="DG25">
        <v>0.46</v>
      </c>
      <c r="DH25">
        <v>2.81</v>
      </c>
      <c r="DI25">
        <v>0.31</v>
      </c>
      <c r="DJ25">
        <v>6.09</v>
      </c>
      <c r="DK25">
        <v>0.49</v>
      </c>
      <c r="DL25">
        <v>89</v>
      </c>
      <c r="DM25">
        <v>2.2000000000000002</v>
      </c>
      <c r="DN25">
        <v>28.91</v>
      </c>
      <c r="DO25">
        <v>0.57999999999999996</v>
      </c>
      <c r="DP25">
        <v>-22.5</v>
      </c>
      <c r="DQ25">
        <v>8.8000000000000007</v>
      </c>
      <c r="DR25">
        <v>2.8039999999999999E-5</v>
      </c>
      <c r="DS25">
        <v>4.8999999999999997E-7</v>
      </c>
      <c r="DT25" s="2">
        <v>64500</v>
      </c>
      <c r="DU25" s="2">
        <v>1500</v>
      </c>
      <c r="DV25" s="2">
        <v>1076000</v>
      </c>
      <c r="DW25" s="2">
        <v>34000</v>
      </c>
      <c r="DX25">
        <v>390</v>
      </c>
      <c r="DY25">
        <v>170</v>
      </c>
      <c r="DZ25">
        <v>14000</v>
      </c>
      <c r="EA25">
        <v>680</v>
      </c>
      <c r="EB25" s="2">
        <v>94700</v>
      </c>
      <c r="EC25" s="2">
        <v>2500</v>
      </c>
      <c r="ED25" s="2">
        <v>48900</v>
      </c>
      <c r="EE25" s="2">
        <v>1300</v>
      </c>
      <c r="EF25" s="2">
        <v>490000</v>
      </c>
      <c r="EG25" s="2">
        <v>13000</v>
      </c>
      <c r="EH25" s="2">
        <v>836000</v>
      </c>
      <c r="EI25" s="2">
        <v>23000</v>
      </c>
      <c r="EJ25" s="2">
        <v>105800</v>
      </c>
      <c r="EK25" s="2">
        <v>3000</v>
      </c>
      <c r="EL25" s="2">
        <v>66500</v>
      </c>
      <c r="EM25" s="2">
        <v>1900</v>
      </c>
      <c r="EN25">
        <v>7310</v>
      </c>
      <c r="EO25">
        <v>270</v>
      </c>
      <c r="EP25">
        <v>9240</v>
      </c>
      <c r="EQ25">
        <v>280</v>
      </c>
      <c r="ER25">
        <v>5690</v>
      </c>
      <c r="ES25">
        <v>190</v>
      </c>
      <c r="ET25">
        <v>4300</v>
      </c>
      <c r="EU25">
        <v>170</v>
      </c>
      <c r="EV25">
        <v>5490</v>
      </c>
      <c r="EW25">
        <v>190</v>
      </c>
      <c r="EX25">
        <v>4310</v>
      </c>
      <c r="EY25">
        <v>170</v>
      </c>
      <c r="EZ25">
        <v>3700</v>
      </c>
      <c r="FA25">
        <v>130</v>
      </c>
      <c r="FB25">
        <v>1346</v>
      </c>
      <c r="FC25">
        <v>76</v>
      </c>
      <c r="FD25">
        <v>1890</v>
      </c>
      <c r="FE25">
        <v>110</v>
      </c>
      <c r="FF25">
        <v>1259</v>
      </c>
      <c r="FG25">
        <v>69</v>
      </c>
      <c r="FH25">
        <v>4.8</v>
      </c>
      <c r="FI25">
        <v>8.6</v>
      </c>
      <c r="FJ25">
        <v>589</v>
      </c>
      <c r="FK25">
        <v>25</v>
      </c>
      <c r="FL25">
        <v>133</v>
      </c>
      <c r="FM25">
        <v>15</v>
      </c>
      <c r="FN25">
        <v>687</v>
      </c>
      <c r="FO25">
        <v>55</v>
      </c>
      <c r="FP25">
        <v>19180</v>
      </c>
      <c r="FQ25">
        <v>490</v>
      </c>
      <c r="FR25">
        <v>7700</v>
      </c>
      <c r="FS25">
        <v>150</v>
      </c>
      <c r="FT25">
        <v>8.3000000000000007</v>
      </c>
      <c r="FU25">
        <v>3.2</v>
      </c>
      <c r="FV25" t="s">
        <v>459</v>
      </c>
    </row>
    <row r="26" spans="1:178" x14ac:dyDescent="0.25">
      <c r="A26" t="s">
        <v>526</v>
      </c>
      <c r="B26" t="s">
        <v>455</v>
      </c>
      <c r="C26" t="s">
        <v>527</v>
      </c>
      <c r="D26" t="s">
        <v>457</v>
      </c>
      <c r="E26" s="1">
        <v>0.41312662037037035</v>
      </c>
      <c r="F26">
        <v>37.369</v>
      </c>
      <c r="G26" t="s">
        <v>528</v>
      </c>
      <c r="H26" s="2">
        <v>2943000</v>
      </c>
      <c r="I26" s="2">
        <v>85000</v>
      </c>
      <c r="J26" s="2">
        <v>1063000</v>
      </c>
      <c r="K26" s="2">
        <v>43000</v>
      </c>
      <c r="L26">
        <v>21540</v>
      </c>
      <c r="M26">
        <v>210</v>
      </c>
      <c r="N26" s="2">
        <v>61400</v>
      </c>
      <c r="O26" s="2">
        <v>1600</v>
      </c>
      <c r="P26">
        <v>75810</v>
      </c>
      <c r="Q26">
        <v>720</v>
      </c>
      <c r="R26" s="2">
        <v>89500</v>
      </c>
      <c r="S26" s="2">
        <v>2700</v>
      </c>
      <c r="T26" s="2">
        <v>49300</v>
      </c>
      <c r="U26" s="2">
        <v>1700</v>
      </c>
      <c r="V26" s="2">
        <v>495000</v>
      </c>
      <c r="W26" s="2">
        <v>15000</v>
      </c>
      <c r="X26" s="2">
        <v>820000</v>
      </c>
      <c r="Y26" s="2">
        <v>26000</v>
      </c>
      <c r="Z26" s="2">
        <v>108700</v>
      </c>
      <c r="AA26" s="2">
        <v>3200</v>
      </c>
      <c r="AB26" s="2">
        <v>66800</v>
      </c>
      <c r="AC26" s="2">
        <v>2000</v>
      </c>
      <c r="AD26">
        <v>7280</v>
      </c>
      <c r="AE26">
        <v>250</v>
      </c>
      <c r="AF26">
        <v>9570</v>
      </c>
      <c r="AG26">
        <v>300</v>
      </c>
      <c r="AH26">
        <v>5840</v>
      </c>
      <c r="AI26">
        <v>180</v>
      </c>
      <c r="AJ26">
        <v>4590</v>
      </c>
      <c r="AK26">
        <v>170</v>
      </c>
      <c r="AL26">
        <v>5600</v>
      </c>
      <c r="AM26">
        <v>230</v>
      </c>
      <c r="AN26">
        <v>4220</v>
      </c>
      <c r="AO26">
        <v>140</v>
      </c>
      <c r="AP26">
        <v>3610</v>
      </c>
      <c r="AQ26">
        <v>150</v>
      </c>
      <c r="AR26">
        <v>1490</v>
      </c>
      <c r="AS26">
        <v>100</v>
      </c>
      <c r="AT26">
        <v>1875</v>
      </c>
      <c r="AU26">
        <v>92</v>
      </c>
      <c r="AV26">
        <v>1203</v>
      </c>
      <c r="AW26">
        <v>69</v>
      </c>
      <c r="AX26">
        <v>179</v>
      </c>
      <c r="AY26">
        <v>18</v>
      </c>
      <c r="AZ26">
        <v>58</v>
      </c>
      <c r="BA26">
        <v>12</v>
      </c>
      <c r="BB26">
        <v>537</v>
      </c>
      <c r="BC26">
        <v>26</v>
      </c>
      <c r="BD26">
        <v>141</v>
      </c>
      <c r="BE26">
        <v>16</v>
      </c>
      <c r="BF26">
        <v>609</v>
      </c>
      <c r="BG26">
        <v>55</v>
      </c>
      <c r="BH26">
        <v>18550</v>
      </c>
      <c r="BI26">
        <v>510</v>
      </c>
      <c r="BJ26">
        <v>7330</v>
      </c>
      <c r="BK26">
        <v>200</v>
      </c>
      <c r="BL26">
        <v>8.8000000000000007</v>
      </c>
      <c r="BM26">
        <v>3.4</v>
      </c>
      <c r="BN26" s="2">
        <v>322000</v>
      </c>
      <c r="BO26" s="2">
        <v>14000</v>
      </c>
      <c r="BP26">
        <v>61</v>
      </c>
      <c r="BQ26">
        <v>42</v>
      </c>
      <c r="BR26" s="2">
        <v>993000</v>
      </c>
      <c r="BS26" s="2">
        <v>25000</v>
      </c>
      <c r="BT26">
        <v>-2110</v>
      </c>
      <c r="BU26">
        <v>130</v>
      </c>
      <c r="BV26">
        <v>9040</v>
      </c>
      <c r="BW26">
        <v>270</v>
      </c>
      <c r="BX26">
        <v>515</v>
      </c>
      <c r="BY26">
        <v>18</v>
      </c>
      <c r="BZ26">
        <v>3720</v>
      </c>
      <c r="CA26">
        <v>110</v>
      </c>
      <c r="CB26">
        <v>6540</v>
      </c>
      <c r="CC26">
        <v>200</v>
      </c>
      <c r="CD26">
        <v>569</v>
      </c>
      <c r="CE26">
        <v>17</v>
      </c>
      <c r="CF26">
        <v>2102</v>
      </c>
      <c r="CG26">
        <v>64</v>
      </c>
      <c r="CH26">
        <v>186.5</v>
      </c>
      <c r="CI26">
        <v>6.3</v>
      </c>
      <c r="CJ26">
        <v>82.9</v>
      </c>
      <c r="CK26">
        <v>2.6</v>
      </c>
      <c r="CL26">
        <v>171.1</v>
      </c>
      <c r="CM26">
        <v>5.4</v>
      </c>
      <c r="CN26">
        <v>17.93</v>
      </c>
      <c r="CO26">
        <v>0.68</v>
      </c>
      <c r="CP26">
        <v>94.7</v>
      </c>
      <c r="CQ26">
        <v>3.9</v>
      </c>
      <c r="CR26">
        <v>17.98</v>
      </c>
      <c r="CS26">
        <v>0.61</v>
      </c>
      <c r="CT26">
        <v>47.7</v>
      </c>
      <c r="CU26">
        <v>1.9</v>
      </c>
      <c r="CV26">
        <v>5.96</v>
      </c>
      <c r="CW26">
        <v>0.4</v>
      </c>
      <c r="CX26">
        <v>36.700000000000003</v>
      </c>
      <c r="CY26">
        <v>1.8</v>
      </c>
      <c r="CZ26">
        <v>4.5999999999999996</v>
      </c>
      <c r="DA26">
        <v>0.26</v>
      </c>
      <c r="DB26">
        <v>2</v>
      </c>
      <c r="DC26">
        <v>18</v>
      </c>
      <c r="DD26">
        <v>0.2</v>
      </c>
      <c r="DE26">
        <v>5.4</v>
      </c>
      <c r="DF26">
        <v>10.29</v>
      </c>
      <c r="DG26">
        <v>0.49</v>
      </c>
      <c r="DH26">
        <v>2.92</v>
      </c>
      <c r="DI26">
        <v>0.33</v>
      </c>
      <c r="DJ26">
        <v>5.46</v>
      </c>
      <c r="DK26">
        <v>0.5</v>
      </c>
      <c r="DL26">
        <v>77.3</v>
      </c>
      <c r="DM26">
        <v>2.1</v>
      </c>
      <c r="DN26">
        <v>28.16</v>
      </c>
      <c r="DO26">
        <v>0.77</v>
      </c>
      <c r="DP26">
        <v>52</v>
      </c>
      <c r="DQ26">
        <v>20</v>
      </c>
      <c r="DR26">
        <v>2.8479999999999998E-5</v>
      </c>
      <c r="DS26">
        <v>5.6000000000000004E-7</v>
      </c>
      <c r="DT26" s="2">
        <v>61100</v>
      </c>
      <c r="DU26" s="2">
        <v>1600</v>
      </c>
      <c r="DV26" s="2">
        <v>1041000</v>
      </c>
      <c r="DW26" s="2">
        <v>43000</v>
      </c>
      <c r="DX26">
        <v>310</v>
      </c>
      <c r="DY26">
        <v>210</v>
      </c>
      <c r="DZ26">
        <v>13870</v>
      </c>
      <c r="EA26">
        <v>720</v>
      </c>
      <c r="EB26" s="2">
        <v>89100</v>
      </c>
      <c r="EC26" s="2">
        <v>2700</v>
      </c>
      <c r="ED26" s="2">
        <v>49300</v>
      </c>
      <c r="EE26" s="2">
        <v>1700</v>
      </c>
      <c r="EF26" s="2">
        <v>495000</v>
      </c>
      <c r="EG26" s="2">
        <v>15000</v>
      </c>
      <c r="EH26" s="2">
        <v>820000</v>
      </c>
      <c r="EI26" s="2">
        <v>26000</v>
      </c>
      <c r="EJ26" s="2">
        <v>108700</v>
      </c>
      <c r="EK26" s="2">
        <v>3200</v>
      </c>
      <c r="EL26" s="2">
        <v>66800</v>
      </c>
      <c r="EM26" s="2">
        <v>2000</v>
      </c>
      <c r="EN26">
        <v>7280</v>
      </c>
      <c r="EO26">
        <v>250</v>
      </c>
      <c r="EP26">
        <v>9570</v>
      </c>
      <c r="EQ26">
        <v>300</v>
      </c>
      <c r="ER26">
        <v>5840</v>
      </c>
      <c r="ES26">
        <v>180</v>
      </c>
      <c r="ET26">
        <v>4590</v>
      </c>
      <c r="EU26">
        <v>170</v>
      </c>
      <c r="EV26">
        <v>5600</v>
      </c>
      <c r="EW26">
        <v>230</v>
      </c>
      <c r="EX26">
        <v>4220</v>
      </c>
      <c r="EY26">
        <v>140</v>
      </c>
      <c r="EZ26">
        <v>3610</v>
      </c>
      <c r="FA26">
        <v>150</v>
      </c>
      <c r="FB26">
        <v>1490</v>
      </c>
      <c r="FC26">
        <v>100</v>
      </c>
      <c r="FD26">
        <v>1875</v>
      </c>
      <c r="FE26">
        <v>92</v>
      </c>
      <c r="FF26">
        <v>1203</v>
      </c>
      <c r="FG26">
        <v>69</v>
      </c>
      <c r="FH26">
        <v>0</v>
      </c>
      <c r="FI26">
        <v>12</v>
      </c>
      <c r="FJ26">
        <v>536</v>
      </c>
      <c r="FK26">
        <v>26</v>
      </c>
      <c r="FL26">
        <v>140</v>
      </c>
      <c r="FM26">
        <v>16</v>
      </c>
      <c r="FN26">
        <v>609</v>
      </c>
      <c r="FO26">
        <v>55</v>
      </c>
      <c r="FP26">
        <v>18550</v>
      </c>
      <c r="FQ26">
        <v>510</v>
      </c>
      <c r="FR26">
        <v>7330</v>
      </c>
      <c r="FS26">
        <v>200</v>
      </c>
      <c r="FT26">
        <v>8.8000000000000007</v>
      </c>
      <c r="FU26">
        <v>3.4</v>
      </c>
      <c r="FV26" t="s">
        <v>459</v>
      </c>
    </row>
    <row r="27" spans="1:178" x14ac:dyDescent="0.25">
      <c r="A27" t="s">
        <v>529</v>
      </c>
      <c r="B27" t="s">
        <v>455</v>
      </c>
      <c r="C27" t="s">
        <v>530</v>
      </c>
      <c r="D27" t="s">
        <v>457</v>
      </c>
      <c r="E27" s="1">
        <v>0.41388703703703705</v>
      </c>
      <c r="F27">
        <v>38.585000000000001</v>
      </c>
      <c r="G27" t="s">
        <v>531</v>
      </c>
      <c r="H27" s="2">
        <v>2838000</v>
      </c>
      <c r="I27" s="2">
        <v>92000</v>
      </c>
      <c r="J27" s="2">
        <v>977000</v>
      </c>
      <c r="K27" s="2">
        <v>40000</v>
      </c>
      <c r="L27">
        <v>21870</v>
      </c>
      <c r="M27">
        <v>190</v>
      </c>
      <c r="N27" s="2">
        <v>59200</v>
      </c>
      <c r="O27" s="2">
        <v>1900</v>
      </c>
      <c r="P27">
        <v>76140</v>
      </c>
      <c r="Q27">
        <v>710</v>
      </c>
      <c r="R27" s="2">
        <v>86300</v>
      </c>
      <c r="S27" s="2">
        <v>2900</v>
      </c>
      <c r="T27" s="2">
        <v>48300</v>
      </c>
      <c r="U27" s="2">
        <v>1600</v>
      </c>
      <c r="V27" s="2">
        <v>486000</v>
      </c>
      <c r="W27" s="2">
        <v>16000</v>
      </c>
      <c r="X27" s="2">
        <v>819000</v>
      </c>
      <c r="Y27" s="2">
        <v>26000</v>
      </c>
      <c r="Z27" s="2">
        <v>102900</v>
      </c>
      <c r="AA27" s="2">
        <v>3300</v>
      </c>
      <c r="AB27" s="2">
        <v>65800</v>
      </c>
      <c r="AC27" s="2">
        <v>2100</v>
      </c>
      <c r="AD27">
        <v>6980</v>
      </c>
      <c r="AE27">
        <v>270</v>
      </c>
      <c r="AF27">
        <v>9210</v>
      </c>
      <c r="AG27">
        <v>310</v>
      </c>
      <c r="AH27">
        <v>5750</v>
      </c>
      <c r="AI27">
        <v>220</v>
      </c>
      <c r="AJ27">
        <v>4370</v>
      </c>
      <c r="AK27">
        <v>190</v>
      </c>
      <c r="AL27">
        <v>5530</v>
      </c>
      <c r="AM27">
        <v>240</v>
      </c>
      <c r="AN27">
        <v>4070</v>
      </c>
      <c r="AO27">
        <v>180</v>
      </c>
      <c r="AP27">
        <v>3680</v>
      </c>
      <c r="AQ27">
        <v>130</v>
      </c>
      <c r="AR27">
        <v>1373</v>
      </c>
      <c r="AS27">
        <v>78</v>
      </c>
      <c r="AT27">
        <v>1813</v>
      </c>
      <c r="AU27">
        <v>94</v>
      </c>
      <c r="AV27">
        <v>1231</v>
      </c>
      <c r="AW27">
        <v>88</v>
      </c>
      <c r="AX27">
        <v>184</v>
      </c>
      <c r="AY27">
        <v>16</v>
      </c>
      <c r="AZ27">
        <v>67</v>
      </c>
      <c r="BA27">
        <v>10</v>
      </c>
      <c r="BB27">
        <v>579</v>
      </c>
      <c r="BC27">
        <v>23</v>
      </c>
      <c r="BD27">
        <v>131</v>
      </c>
      <c r="BE27">
        <v>15</v>
      </c>
      <c r="BF27">
        <v>709</v>
      </c>
      <c r="BG27">
        <v>66</v>
      </c>
      <c r="BH27">
        <v>20520</v>
      </c>
      <c r="BI27">
        <v>580</v>
      </c>
      <c r="BJ27">
        <v>7890</v>
      </c>
      <c r="BK27">
        <v>260</v>
      </c>
      <c r="BL27">
        <v>6.7</v>
      </c>
      <c r="BM27">
        <v>3.1</v>
      </c>
      <c r="BN27" s="2">
        <v>270000</v>
      </c>
      <c r="BO27" s="2">
        <v>12000</v>
      </c>
      <c r="BP27">
        <v>208</v>
      </c>
      <c r="BQ27">
        <v>33</v>
      </c>
      <c r="BR27" s="2">
        <v>957000</v>
      </c>
      <c r="BS27" s="2">
        <v>31000</v>
      </c>
      <c r="BT27">
        <v>-1517</v>
      </c>
      <c r="BU27">
        <v>83</v>
      </c>
      <c r="BV27">
        <v>8770</v>
      </c>
      <c r="BW27">
        <v>290</v>
      </c>
      <c r="BX27">
        <v>504</v>
      </c>
      <c r="BY27">
        <v>16</v>
      </c>
      <c r="BZ27">
        <v>3650</v>
      </c>
      <c r="CA27">
        <v>120</v>
      </c>
      <c r="CB27">
        <v>6590</v>
      </c>
      <c r="CC27">
        <v>210</v>
      </c>
      <c r="CD27">
        <v>538</v>
      </c>
      <c r="CE27">
        <v>17</v>
      </c>
      <c r="CF27">
        <v>2066</v>
      </c>
      <c r="CG27">
        <v>68</v>
      </c>
      <c r="CH27">
        <v>173.4</v>
      </c>
      <c r="CI27">
        <v>6.8</v>
      </c>
      <c r="CJ27">
        <v>79.5</v>
      </c>
      <c r="CK27">
        <v>2.7</v>
      </c>
      <c r="CL27">
        <v>168.5</v>
      </c>
      <c r="CM27">
        <v>6.3</v>
      </c>
      <c r="CN27">
        <v>16.850000000000001</v>
      </c>
      <c r="CO27">
        <v>0.74</v>
      </c>
      <c r="CP27">
        <v>93.2</v>
      </c>
      <c r="CQ27">
        <v>4</v>
      </c>
      <c r="CR27">
        <v>17.34</v>
      </c>
      <c r="CS27">
        <v>0.75</v>
      </c>
      <c r="CT27">
        <v>49</v>
      </c>
      <c r="CU27">
        <v>1.7</v>
      </c>
      <c r="CV27">
        <v>5.5</v>
      </c>
      <c r="CW27">
        <v>0.31</v>
      </c>
      <c r="CX27">
        <v>35.5</v>
      </c>
      <c r="CY27">
        <v>1.8</v>
      </c>
      <c r="CZ27">
        <v>4.6900000000000004</v>
      </c>
      <c r="DA27">
        <v>0.34</v>
      </c>
      <c r="DB27">
        <v>1</v>
      </c>
      <c r="DC27">
        <v>16</v>
      </c>
      <c r="DD27">
        <v>3.4</v>
      </c>
      <c r="DE27">
        <v>5</v>
      </c>
      <c r="DF27">
        <v>11.09</v>
      </c>
      <c r="DG27">
        <v>0.44</v>
      </c>
      <c r="DH27">
        <v>2.72</v>
      </c>
      <c r="DI27">
        <v>0.31</v>
      </c>
      <c r="DJ27">
        <v>6.35</v>
      </c>
      <c r="DK27">
        <v>0.59</v>
      </c>
      <c r="DL27">
        <v>85.2</v>
      </c>
      <c r="DM27">
        <v>2.4</v>
      </c>
      <c r="DN27">
        <v>30.3</v>
      </c>
      <c r="DO27">
        <v>1</v>
      </c>
      <c r="DP27">
        <v>39</v>
      </c>
      <c r="DQ27">
        <v>18</v>
      </c>
      <c r="DR27">
        <v>3.2230000000000001E-5</v>
      </c>
      <c r="DS27">
        <v>5.3000000000000001E-7</v>
      </c>
      <c r="DT27" s="2">
        <v>58900</v>
      </c>
      <c r="DU27" s="2">
        <v>1900</v>
      </c>
      <c r="DV27" s="2">
        <v>954000</v>
      </c>
      <c r="DW27" s="2">
        <v>40000</v>
      </c>
      <c r="DX27">
        <v>1250</v>
      </c>
      <c r="DY27">
        <v>200</v>
      </c>
      <c r="DZ27">
        <v>14150</v>
      </c>
      <c r="EA27">
        <v>710</v>
      </c>
      <c r="EB27" s="2">
        <v>86000</v>
      </c>
      <c r="EC27" s="2">
        <v>2900</v>
      </c>
      <c r="ED27" s="2">
        <v>48300</v>
      </c>
      <c r="EE27" s="2">
        <v>1600</v>
      </c>
      <c r="EF27" s="2">
        <v>486000</v>
      </c>
      <c r="EG27" s="2">
        <v>16000</v>
      </c>
      <c r="EH27" s="2">
        <v>819000</v>
      </c>
      <c r="EI27" s="2">
        <v>26000</v>
      </c>
      <c r="EJ27" s="2">
        <v>102900</v>
      </c>
      <c r="EK27" s="2">
        <v>3300</v>
      </c>
      <c r="EL27" s="2">
        <v>65800</v>
      </c>
      <c r="EM27" s="2">
        <v>2100</v>
      </c>
      <c r="EN27">
        <v>6980</v>
      </c>
      <c r="EO27">
        <v>270</v>
      </c>
      <c r="EP27">
        <v>9210</v>
      </c>
      <c r="EQ27">
        <v>310</v>
      </c>
      <c r="ER27">
        <v>5750</v>
      </c>
      <c r="ES27">
        <v>220</v>
      </c>
      <c r="ET27">
        <v>4370</v>
      </c>
      <c r="EU27">
        <v>190</v>
      </c>
      <c r="EV27">
        <v>5530</v>
      </c>
      <c r="EW27">
        <v>240</v>
      </c>
      <c r="EX27">
        <v>4070</v>
      </c>
      <c r="EY27">
        <v>180</v>
      </c>
      <c r="EZ27">
        <v>3680</v>
      </c>
      <c r="FA27">
        <v>130</v>
      </c>
      <c r="FB27">
        <v>1373</v>
      </c>
      <c r="FC27">
        <v>78</v>
      </c>
      <c r="FD27">
        <v>1813</v>
      </c>
      <c r="FE27">
        <v>94</v>
      </c>
      <c r="FF27">
        <v>1231</v>
      </c>
      <c r="FG27">
        <v>88</v>
      </c>
      <c r="FH27">
        <v>7</v>
      </c>
      <c r="FI27">
        <v>10</v>
      </c>
      <c r="FJ27">
        <v>578</v>
      </c>
      <c r="FK27">
        <v>23</v>
      </c>
      <c r="FL27">
        <v>131</v>
      </c>
      <c r="FM27">
        <v>15</v>
      </c>
      <c r="FN27">
        <v>709</v>
      </c>
      <c r="FO27">
        <v>66</v>
      </c>
      <c r="FP27">
        <v>20520</v>
      </c>
      <c r="FQ27">
        <v>580</v>
      </c>
      <c r="FR27">
        <v>7890</v>
      </c>
      <c r="FS27">
        <v>260</v>
      </c>
      <c r="FT27">
        <v>6.7</v>
      </c>
      <c r="FU27">
        <v>3.1</v>
      </c>
      <c r="FV27" t="s">
        <v>459</v>
      </c>
    </row>
    <row r="28" spans="1:178" x14ac:dyDescent="0.25">
      <c r="A28" t="s">
        <v>532</v>
      </c>
      <c r="B28" t="s">
        <v>455</v>
      </c>
      <c r="C28" t="s">
        <v>533</v>
      </c>
      <c r="D28" t="s">
        <v>457</v>
      </c>
      <c r="E28" s="1">
        <v>0.41462534722222227</v>
      </c>
      <c r="F28">
        <v>39.802</v>
      </c>
      <c r="G28" t="s">
        <v>534</v>
      </c>
      <c r="H28" s="2">
        <v>3259000</v>
      </c>
      <c r="I28" s="2">
        <v>88000</v>
      </c>
      <c r="J28" s="2">
        <v>1053000</v>
      </c>
      <c r="K28" s="2">
        <v>37000</v>
      </c>
      <c r="L28">
        <v>20150</v>
      </c>
      <c r="M28">
        <v>170</v>
      </c>
      <c r="N28" s="2">
        <v>62300</v>
      </c>
      <c r="O28" s="2">
        <v>1700</v>
      </c>
      <c r="P28">
        <v>74460</v>
      </c>
      <c r="Q28">
        <v>560</v>
      </c>
      <c r="R28" s="2">
        <v>73200</v>
      </c>
      <c r="S28" s="2">
        <v>2000</v>
      </c>
      <c r="T28" s="2">
        <v>52100</v>
      </c>
      <c r="U28" s="2">
        <v>1800</v>
      </c>
      <c r="V28" s="2">
        <v>605000</v>
      </c>
      <c r="W28" s="2">
        <v>18000</v>
      </c>
      <c r="X28" s="2">
        <v>990000</v>
      </c>
      <c r="Y28" s="2">
        <v>30000</v>
      </c>
      <c r="Z28" s="2">
        <v>126100</v>
      </c>
      <c r="AA28" s="2">
        <v>3900</v>
      </c>
      <c r="AB28" s="2">
        <v>74200</v>
      </c>
      <c r="AC28" s="2">
        <v>2500</v>
      </c>
      <c r="AD28">
        <v>7730</v>
      </c>
      <c r="AE28">
        <v>280</v>
      </c>
      <c r="AF28">
        <v>14090</v>
      </c>
      <c r="AG28">
        <v>440</v>
      </c>
      <c r="AH28">
        <v>5750</v>
      </c>
      <c r="AI28">
        <v>220</v>
      </c>
      <c r="AJ28">
        <v>4780</v>
      </c>
      <c r="AK28">
        <v>240</v>
      </c>
      <c r="AL28">
        <v>5740</v>
      </c>
      <c r="AM28">
        <v>220</v>
      </c>
      <c r="AN28">
        <v>4400</v>
      </c>
      <c r="AO28">
        <v>180</v>
      </c>
      <c r="AP28">
        <v>3830</v>
      </c>
      <c r="AQ28">
        <v>140</v>
      </c>
      <c r="AR28">
        <v>1540</v>
      </c>
      <c r="AS28">
        <v>95</v>
      </c>
      <c r="AT28">
        <v>1890</v>
      </c>
      <c r="AU28">
        <v>110</v>
      </c>
      <c r="AV28">
        <v>1307</v>
      </c>
      <c r="AW28">
        <v>76</v>
      </c>
      <c r="AX28">
        <v>168</v>
      </c>
      <c r="AY28">
        <v>17</v>
      </c>
      <c r="AZ28">
        <v>54.6</v>
      </c>
      <c r="BA28">
        <v>9.1</v>
      </c>
      <c r="BB28">
        <v>838</v>
      </c>
      <c r="BC28">
        <v>35</v>
      </c>
      <c r="BD28">
        <v>127</v>
      </c>
      <c r="BE28">
        <v>11</v>
      </c>
      <c r="BF28">
        <v>800</v>
      </c>
      <c r="BG28">
        <v>56</v>
      </c>
      <c r="BH28" s="2">
        <v>35700</v>
      </c>
      <c r="BI28" s="2">
        <v>1000</v>
      </c>
      <c r="BJ28">
        <v>13170</v>
      </c>
      <c r="BK28">
        <v>350</v>
      </c>
      <c r="BL28">
        <v>12.1</v>
      </c>
      <c r="BM28">
        <v>3.6</v>
      </c>
      <c r="BN28" s="2">
        <v>283000</v>
      </c>
      <c r="BO28" s="2">
        <v>10000</v>
      </c>
      <c r="BP28">
        <v>106</v>
      </c>
      <c r="BQ28">
        <v>24</v>
      </c>
      <c r="BR28" s="2">
        <v>1007000</v>
      </c>
      <c r="BS28" s="2">
        <v>27000</v>
      </c>
      <c r="BT28">
        <v>-1182</v>
      </c>
      <c r="BU28">
        <v>54</v>
      </c>
      <c r="BV28">
        <v>7460</v>
      </c>
      <c r="BW28">
        <v>200</v>
      </c>
      <c r="BX28">
        <v>543</v>
      </c>
      <c r="BY28">
        <v>19</v>
      </c>
      <c r="BZ28">
        <v>4550</v>
      </c>
      <c r="CA28">
        <v>140</v>
      </c>
      <c r="CB28">
        <v>8030</v>
      </c>
      <c r="CC28">
        <v>240</v>
      </c>
      <c r="CD28">
        <v>661</v>
      </c>
      <c r="CE28">
        <v>21</v>
      </c>
      <c r="CF28">
        <v>2322</v>
      </c>
      <c r="CG28">
        <v>80</v>
      </c>
      <c r="CH28">
        <v>187.7</v>
      </c>
      <c r="CI28">
        <v>6.9</v>
      </c>
      <c r="CJ28">
        <v>121.3</v>
      </c>
      <c r="CK28">
        <v>3.8</v>
      </c>
      <c r="CL28">
        <v>169.2</v>
      </c>
      <c r="CM28">
        <v>6.4</v>
      </c>
      <c r="CN28">
        <v>18.399999999999999</v>
      </c>
      <c r="CO28">
        <v>0.92</v>
      </c>
      <c r="CP28">
        <v>96.4</v>
      </c>
      <c r="CQ28">
        <v>3.6</v>
      </c>
      <c r="CR28">
        <v>18.75</v>
      </c>
      <c r="CS28">
        <v>0.78</v>
      </c>
      <c r="CT28">
        <v>51.6</v>
      </c>
      <c r="CU28">
        <v>1.9</v>
      </c>
      <c r="CV28">
        <v>6.16</v>
      </c>
      <c r="CW28">
        <v>0.38</v>
      </c>
      <c r="CX28">
        <v>37.1</v>
      </c>
      <c r="CY28">
        <v>2.1</v>
      </c>
      <c r="CZ28">
        <v>4.96</v>
      </c>
      <c r="DA28">
        <v>0.28999999999999998</v>
      </c>
      <c r="DB28">
        <v>-18</v>
      </c>
      <c r="DC28">
        <v>17</v>
      </c>
      <c r="DD28">
        <v>-3.8</v>
      </c>
      <c r="DE28">
        <v>4.4000000000000004</v>
      </c>
      <c r="DF28">
        <v>16.07</v>
      </c>
      <c r="DG28">
        <v>0.66</v>
      </c>
      <c r="DH28">
        <v>2.65</v>
      </c>
      <c r="DI28">
        <v>0.24</v>
      </c>
      <c r="DJ28">
        <v>7.17</v>
      </c>
      <c r="DK28">
        <v>0.5</v>
      </c>
      <c r="DL28">
        <v>147.6</v>
      </c>
      <c r="DM28">
        <v>4.2</v>
      </c>
      <c r="DN28">
        <v>50.7</v>
      </c>
      <c r="DO28">
        <v>1.3</v>
      </c>
      <c r="DP28">
        <v>69</v>
      </c>
      <c r="DQ28">
        <v>21</v>
      </c>
      <c r="DR28">
        <v>5.045E-5</v>
      </c>
      <c r="DS28">
        <v>9.1999999999999998E-7</v>
      </c>
      <c r="DT28" s="2">
        <v>62000</v>
      </c>
      <c r="DU28" s="2">
        <v>1700</v>
      </c>
      <c r="DV28" s="2">
        <v>1031000</v>
      </c>
      <c r="DW28" s="2">
        <v>37000</v>
      </c>
      <c r="DX28">
        <v>710</v>
      </c>
      <c r="DY28">
        <v>160</v>
      </c>
      <c r="DZ28">
        <v>12390</v>
      </c>
      <c r="EA28">
        <v>560</v>
      </c>
      <c r="EB28" s="2">
        <v>72800</v>
      </c>
      <c r="EC28" s="2">
        <v>2000</v>
      </c>
      <c r="ED28" s="2">
        <v>52100</v>
      </c>
      <c r="EE28" s="2">
        <v>1800</v>
      </c>
      <c r="EF28" s="2">
        <v>605000</v>
      </c>
      <c r="EG28" s="2">
        <v>18000</v>
      </c>
      <c r="EH28" s="2">
        <v>990000</v>
      </c>
      <c r="EI28" s="2">
        <v>30000</v>
      </c>
      <c r="EJ28" s="2">
        <v>126100</v>
      </c>
      <c r="EK28" s="2">
        <v>3900</v>
      </c>
      <c r="EL28" s="2">
        <v>74200</v>
      </c>
      <c r="EM28" s="2">
        <v>2500</v>
      </c>
      <c r="EN28">
        <v>7730</v>
      </c>
      <c r="EO28">
        <v>280</v>
      </c>
      <c r="EP28">
        <v>14090</v>
      </c>
      <c r="EQ28">
        <v>440</v>
      </c>
      <c r="ER28">
        <v>5750</v>
      </c>
      <c r="ES28">
        <v>220</v>
      </c>
      <c r="ET28">
        <v>4780</v>
      </c>
      <c r="EU28">
        <v>240</v>
      </c>
      <c r="EV28">
        <v>5740</v>
      </c>
      <c r="EW28">
        <v>220</v>
      </c>
      <c r="EX28">
        <v>4400</v>
      </c>
      <c r="EY28">
        <v>180</v>
      </c>
      <c r="EZ28">
        <v>3830</v>
      </c>
      <c r="FA28">
        <v>140</v>
      </c>
      <c r="FB28">
        <v>1540</v>
      </c>
      <c r="FC28">
        <v>95</v>
      </c>
      <c r="FD28">
        <v>1890</v>
      </c>
      <c r="FE28">
        <v>110</v>
      </c>
      <c r="FF28">
        <v>1307</v>
      </c>
      <c r="FG28">
        <v>76</v>
      </c>
      <c r="FH28">
        <v>-6.3</v>
      </c>
      <c r="FI28">
        <v>9.1</v>
      </c>
      <c r="FJ28">
        <v>837</v>
      </c>
      <c r="FK28">
        <v>35</v>
      </c>
      <c r="FL28">
        <v>127</v>
      </c>
      <c r="FM28">
        <v>11</v>
      </c>
      <c r="FN28">
        <v>800</v>
      </c>
      <c r="FO28">
        <v>56</v>
      </c>
      <c r="FP28" s="2">
        <v>35700</v>
      </c>
      <c r="FQ28" s="2">
        <v>1000</v>
      </c>
      <c r="FR28">
        <v>13170</v>
      </c>
      <c r="FS28">
        <v>350</v>
      </c>
      <c r="FT28">
        <v>12.1</v>
      </c>
      <c r="FU28">
        <v>3.6</v>
      </c>
      <c r="FV28" t="s">
        <v>459</v>
      </c>
    </row>
    <row r="29" spans="1:178" x14ac:dyDescent="0.25">
      <c r="A29" t="s">
        <v>535</v>
      </c>
      <c r="B29" t="s">
        <v>455</v>
      </c>
      <c r="C29" t="s">
        <v>536</v>
      </c>
      <c r="D29" t="s">
        <v>457</v>
      </c>
      <c r="E29" s="1">
        <v>0.4402652777777778</v>
      </c>
      <c r="F29">
        <v>36.152000000000001</v>
      </c>
      <c r="G29" t="s">
        <v>537</v>
      </c>
      <c r="H29" s="2">
        <v>3236000</v>
      </c>
      <c r="I29" s="2">
        <v>77000</v>
      </c>
      <c r="J29" s="2">
        <v>1069000</v>
      </c>
      <c r="K29" s="2">
        <v>36000</v>
      </c>
      <c r="L29">
        <v>22310</v>
      </c>
      <c r="M29">
        <v>200</v>
      </c>
      <c r="N29" s="2">
        <v>62500</v>
      </c>
      <c r="O29" s="2">
        <v>1500</v>
      </c>
      <c r="P29">
        <v>75100</v>
      </c>
      <c r="Q29">
        <v>530</v>
      </c>
      <c r="R29" s="2">
        <v>73500</v>
      </c>
      <c r="S29" s="2">
        <v>1800</v>
      </c>
      <c r="T29" s="2">
        <v>51800</v>
      </c>
      <c r="U29" s="2">
        <v>1500</v>
      </c>
      <c r="V29" s="2">
        <v>611000</v>
      </c>
      <c r="W29" s="2">
        <v>16000</v>
      </c>
      <c r="X29" s="2">
        <v>980000</v>
      </c>
      <c r="Y29" s="2">
        <v>27000</v>
      </c>
      <c r="Z29" s="2">
        <v>121800</v>
      </c>
      <c r="AA29" s="2">
        <v>2900</v>
      </c>
      <c r="AB29" s="2">
        <v>74100</v>
      </c>
      <c r="AC29" s="2">
        <v>2200</v>
      </c>
      <c r="AD29">
        <v>7470</v>
      </c>
      <c r="AE29">
        <v>250</v>
      </c>
      <c r="AF29">
        <v>13750</v>
      </c>
      <c r="AG29">
        <v>390</v>
      </c>
      <c r="AH29">
        <v>5750</v>
      </c>
      <c r="AI29">
        <v>190</v>
      </c>
      <c r="AJ29">
        <v>4250</v>
      </c>
      <c r="AK29">
        <v>190</v>
      </c>
      <c r="AL29">
        <v>5770</v>
      </c>
      <c r="AM29">
        <v>200</v>
      </c>
      <c r="AN29">
        <v>4050</v>
      </c>
      <c r="AO29">
        <v>180</v>
      </c>
      <c r="AP29">
        <v>3720</v>
      </c>
      <c r="AQ29">
        <v>170</v>
      </c>
      <c r="AR29">
        <v>1457</v>
      </c>
      <c r="AS29">
        <v>93</v>
      </c>
      <c r="AT29">
        <v>1850</v>
      </c>
      <c r="AU29">
        <v>120</v>
      </c>
      <c r="AV29">
        <v>1219</v>
      </c>
      <c r="AW29">
        <v>84</v>
      </c>
      <c r="AX29">
        <v>196</v>
      </c>
      <c r="AY29">
        <v>18</v>
      </c>
      <c r="AZ29">
        <v>58</v>
      </c>
      <c r="BA29">
        <v>10</v>
      </c>
      <c r="BB29">
        <v>764</v>
      </c>
      <c r="BC29">
        <v>26</v>
      </c>
      <c r="BD29">
        <v>103</v>
      </c>
      <c r="BE29">
        <v>14</v>
      </c>
      <c r="BF29">
        <v>799</v>
      </c>
      <c r="BG29">
        <v>67</v>
      </c>
      <c r="BH29">
        <v>35590</v>
      </c>
      <c r="BI29">
        <v>910</v>
      </c>
      <c r="BJ29">
        <v>12490</v>
      </c>
      <c r="BK29">
        <v>240</v>
      </c>
      <c r="BL29">
        <v>19.5</v>
      </c>
      <c r="BM29">
        <v>5.6</v>
      </c>
      <c r="BN29" s="2">
        <v>32800</v>
      </c>
      <c r="BO29" s="2">
        <v>1500</v>
      </c>
      <c r="BP29">
        <v>-1.5</v>
      </c>
      <c r="BQ29">
        <v>1.6</v>
      </c>
      <c r="BR29" s="2">
        <v>1017000</v>
      </c>
      <c r="BS29" s="2">
        <v>25000</v>
      </c>
      <c r="BT29">
        <v>52.1</v>
      </c>
      <c r="BU29">
        <v>2.8</v>
      </c>
      <c r="BV29">
        <v>6660</v>
      </c>
      <c r="BW29">
        <v>170</v>
      </c>
      <c r="BX29">
        <v>520</v>
      </c>
      <c r="BY29">
        <v>15</v>
      </c>
      <c r="BZ29">
        <v>4550</v>
      </c>
      <c r="CA29">
        <v>120</v>
      </c>
      <c r="CB29">
        <v>6160</v>
      </c>
      <c r="CC29">
        <v>170</v>
      </c>
      <c r="CD29">
        <v>576</v>
      </c>
      <c r="CE29">
        <v>14</v>
      </c>
      <c r="CF29">
        <v>1940</v>
      </c>
      <c r="CG29">
        <v>63</v>
      </c>
      <c r="CH29">
        <v>211.2</v>
      </c>
      <c r="CI29">
        <v>8.3000000000000007</v>
      </c>
      <c r="CJ29">
        <v>124.8</v>
      </c>
      <c r="CK29">
        <v>3.5</v>
      </c>
      <c r="CL29">
        <v>149.1</v>
      </c>
      <c r="CM29">
        <v>5</v>
      </c>
      <c r="CN29">
        <v>17.64</v>
      </c>
      <c r="CO29">
        <v>0.8</v>
      </c>
      <c r="CP29">
        <v>109.7</v>
      </c>
      <c r="CQ29">
        <v>3.8</v>
      </c>
      <c r="CR29">
        <v>17.260000000000002</v>
      </c>
      <c r="CS29">
        <v>0.76</v>
      </c>
      <c r="CT29">
        <v>31.2</v>
      </c>
      <c r="CU29">
        <v>1.5</v>
      </c>
      <c r="CV29">
        <v>5.73</v>
      </c>
      <c r="CW29">
        <v>0.37</v>
      </c>
      <c r="CX29">
        <v>35.4</v>
      </c>
      <c r="CY29">
        <v>2.2999999999999998</v>
      </c>
      <c r="CZ29">
        <v>4.82</v>
      </c>
      <c r="DA29">
        <v>0.33</v>
      </c>
      <c r="DB29">
        <v>2</v>
      </c>
      <c r="DC29">
        <v>18</v>
      </c>
      <c r="DD29">
        <v>0.4</v>
      </c>
      <c r="DE29">
        <v>0.73</v>
      </c>
      <c r="DF29">
        <v>14.8</v>
      </c>
      <c r="DG29">
        <v>0.5</v>
      </c>
      <c r="DH29">
        <v>2.12</v>
      </c>
      <c r="DI29">
        <v>0.28999999999999998</v>
      </c>
      <c r="DJ29">
        <v>7.3</v>
      </c>
      <c r="DK29">
        <v>0.61</v>
      </c>
      <c r="DL29">
        <v>155.80000000000001</v>
      </c>
      <c r="DM29">
        <v>4</v>
      </c>
      <c r="DN29">
        <v>48.67</v>
      </c>
      <c r="DO29">
        <v>0.94</v>
      </c>
      <c r="DP29">
        <v>-930</v>
      </c>
      <c r="DQ29">
        <v>350</v>
      </c>
      <c r="DR29">
        <v>4.74E-5</v>
      </c>
      <c r="DS29">
        <v>8.1999999999999998E-7</v>
      </c>
      <c r="DT29" s="2">
        <v>62200</v>
      </c>
      <c r="DU29" s="2">
        <v>1500</v>
      </c>
      <c r="DV29" s="2">
        <v>1048000</v>
      </c>
      <c r="DW29" s="2">
        <v>36000</v>
      </c>
      <c r="DX29">
        <v>200</v>
      </c>
      <c r="DY29">
        <v>200</v>
      </c>
      <c r="DZ29">
        <v>12410</v>
      </c>
      <c r="EA29">
        <v>530</v>
      </c>
      <c r="EB29" s="2">
        <v>73200</v>
      </c>
      <c r="EC29" s="2">
        <v>1800</v>
      </c>
      <c r="ED29" s="2">
        <v>51800</v>
      </c>
      <c r="EE29" s="2">
        <v>1500</v>
      </c>
      <c r="EF29" s="2">
        <v>611000</v>
      </c>
      <c r="EG29" s="2">
        <v>16000</v>
      </c>
      <c r="EH29" s="2">
        <v>980000</v>
      </c>
      <c r="EI29" s="2">
        <v>27000</v>
      </c>
      <c r="EJ29" s="2">
        <v>121800</v>
      </c>
      <c r="EK29" s="2">
        <v>2900</v>
      </c>
      <c r="EL29" s="2">
        <v>74100</v>
      </c>
      <c r="EM29" s="2">
        <v>2200</v>
      </c>
      <c r="EN29">
        <v>7470</v>
      </c>
      <c r="EO29">
        <v>250</v>
      </c>
      <c r="EP29">
        <v>13750</v>
      </c>
      <c r="EQ29">
        <v>390</v>
      </c>
      <c r="ER29">
        <v>5750</v>
      </c>
      <c r="ES29">
        <v>190</v>
      </c>
      <c r="ET29">
        <v>4250</v>
      </c>
      <c r="EU29">
        <v>190</v>
      </c>
      <c r="EV29">
        <v>5770</v>
      </c>
      <c r="EW29">
        <v>200</v>
      </c>
      <c r="EX29">
        <v>4050</v>
      </c>
      <c r="EY29">
        <v>180</v>
      </c>
      <c r="EZ29">
        <v>3720</v>
      </c>
      <c r="FA29">
        <v>170</v>
      </c>
      <c r="FB29">
        <v>1457</v>
      </c>
      <c r="FC29">
        <v>93</v>
      </c>
      <c r="FD29">
        <v>1850</v>
      </c>
      <c r="FE29">
        <v>120</v>
      </c>
      <c r="FF29">
        <v>1219</v>
      </c>
      <c r="FG29">
        <v>84</v>
      </c>
      <c r="FH29">
        <v>8</v>
      </c>
      <c r="FI29">
        <v>10</v>
      </c>
      <c r="FJ29">
        <v>762</v>
      </c>
      <c r="FK29">
        <v>26</v>
      </c>
      <c r="FL29">
        <v>103</v>
      </c>
      <c r="FM29">
        <v>14</v>
      </c>
      <c r="FN29">
        <v>799</v>
      </c>
      <c r="FO29">
        <v>67</v>
      </c>
      <c r="FP29">
        <v>35590</v>
      </c>
      <c r="FQ29">
        <v>910</v>
      </c>
      <c r="FR29">
        <v>12490</v>
      </c>
      <c r="FS29">
        <v>240</v>
      </c>
      <c r="FT29">
        <v>19.5</v>
      </c>
      <c r="FU29">
        <v>5.6</v>
      </c>
      <c r="FV29" t="s">
        <v>459</v>
      </c>
    </row>
    <row r="30" spans="1:178" x14ac:dyDescent="0.25">
      <c r="A30" t="s">
        <v>538</v>
      </c>
      <c r="B30" t="s">
        <v>455</v>
      </c>
      <c r="C30" t="s">
        <v>539</v>
      </c>
      <c r="D30" t="s">
        <v>457</v>
      </c>
      <c r="E30" s="1">
        <v>0.44099351851851853</v>
      </c>
      <c r="F30">
        <v>38.933</v>
      </c>
      <c r="G30" t="s">
        <v>540</v>
      </c>
      <c r="H30" s="2">
        <v>3047000</v>
      </c>
      <c r="I30" s="2">
        <v>94000</v>
      </c>
      <c r="J30" s="2">
        <v>1055000</v>
      </c>
      <c r="K30" s="2">
        <v>38000</v>
      </c>
      <c r="L30">
        <v>22590</v>
      </c>
      <c r="M30">
        <v>170</v>
      </c>
      <c r="N30" s="2">
        <v>60900</v>
      </c>
      <c r="O30" s="2">
        <v>2000</v>
      </c>
      <c r="P30">
        <v>74340</v>
      </c>
      <c r="Q30">
        <v>680</v>
      </c>
      <c r="R30" s="2">
        <v>72500</v>
      </c>
      <c r="S30" s="2">
        <v>2100</v>
      </c>
      <c r="T30" s="2">
        <v>46900</v>
      </c>
      <c r="U30" s="2">
        <v>1600</v>
      </c>
      <c r="V30" s="2">
        <v>537000</v>
      </c>
      <c r="W30" s="2">
        <v>17000</v>
      </c>
      <c r="X30" s="2">
        <v>886000</v>
      </c>
      <c r="Y30" s="2">
        <v>35000</v>
      </c>
      <c r="Z30" s="2">
        <v>108100</v>
      </c>
      <c r="AA30" s="2">
        <v>4200</v>
      </c>
      <c r="AB30" s="2">
        <v>66200</v>
      </c>
      <c r="AC30" s="2">
        <v>2100</v>
      </c>
      <c r="AD30">
        <v>6540</v>
      </c>
      <c r="AE30">
        <v>250</v>
      </c>
      <c r="AF30">
        <v>11840</v>
      </c>
      <c r="AG30">
        <v>470</v>
      </c>
      <c r="AH30">
        <v>5200</v>
      </c>
      <c r="AI30">
        <v>240</v>
      </c>
      <c r="AJ30">
        <v>3790</v>
      </c>
      <c r="AK30">
        <v>170</v>
      </c>
      <c r="AL30">
        <v>5150</v>
      </c>
      <c r="AM30">
        <v>210</v>
      </c>
      <c r="AN30">
        <v>3680</v>
      </c>
      <c r="AO30">
        <v>140</v>
      </c>
      <c r="AP30">
        <v>3490</v>
      </c>
      <c r="AQ30">
        <v>170</v>
      </c>
      <c r="AR30">
        <v>1293</v>
      </c>
      <c r="AS30">
        <v>88</v>
      </c>
      <c r="AT30">
        <v>1718</v>
      </c>
      <c r="AU30">
        <v>79</v>
      </c>
      <c r="AV30">
        <v>1127</v>
      </c>
      <c r="AW30">
        <v>60</v>
      </c>
      <c r="AX30">
        <v>183</v>
      </c>
      <c r="AY30">
        <v>17</v>
      </c>
      <c r="AZ30">
        <v>57.4</v>
      </c>
      <c r="BA30">
        <v>9.4</v>
      </c>
      <c r="BB30">
        <v>701</v>
      </c>
      <c r="BC30">
        <v>24</v>
      </c>
      <c r="BD30">
        <v>111</v>
      </c>
      <c r="BE30">
        <v>15</v>
      </c>
      <c r="BF30">
        <v>754</v>
      </c>
      <c r="BG30">
        <v>56</v>
      </c>
      <c r="BH30" s="2">
        <v>28400</v>
      </c>
      <c r="BI30" s="2">
        <v>1200</v>
      </c>
      <c r="BJ30">
        <v>10430</v>
      </c>
      <c r="BK30">
        <v>380</v>
      </c>
      <c r="BL30">
        <v>22.5</v>
      </c>
      <c r="BM30">
        <v>5.3</v>
      </c>
      <c r="BN30" s="2">
        <v>21900</v>
      </c>
      <c r="BO30" s="2">
        <v>1100</v>
      </c>
      <c r="BP30">
        <v>-1.18</v>
      </c>
      <c r="BQ30">
        <v>0.85</v>
      </c>
      <c r="BR30" s="2">
        <v>992000</v>
      </c>
      <c r="BS30" s="2">
        <v>32000</v>
      </c>
      <c r="BT30">
        <v>32.200000000000003</v>
      </c>
      <c r="BU30">
        <v>2</v>
      </c>
      <c r="BV30">
        <v>6490</v>
      </c>
      <c r="BW30">
        <v>190</v>
      </c>
      <c r="BX30">
        <v>469</v>
      </c>
      <c r="BY30">
        <v>16</v>
      </c>
      <c r="BZ30">
        <v>3890</v>
      </c>
      <c r="CA30">
        <v>130</v>
      </c>
      <c r="CB30">
        <v>5370</v>
      </c>
      <c r="CC30">
        <v>220</v>
      </c>
      <c r="CD30">
        <v>481</v>
      </c>
      <c r="CE30">
        <v>20</v>
      </c>
      <c r="CF30">
        <v>1562</v>
      </c>
      <c r="CG30">
        <v>57</v>
      </c>
      <c r="CH30">
        <v>145.5</v>
      </c>
      <c r="CI30">
        <v>6.7</v>
      </c>
      <c r="CJ30">
        <v>106.5</v>
      </c>
      <c r="CK30">
        <v>4.2</v>
      </c>
      <c r="CL30">
        <v>125</v>
      </c>
      <c r="CM30">
        <v>6.1</v>
      </c>
      <c r="CN30">
        <v>14.71</v>
      </c>
      <c r="CO30">
        <v>0.69</v>
      </c>
      <c r="CP30">
        <v>97.2</v>
      </c>
      <c r="CQ30">
        <v>4.0999999999999996</v>
      </c>
      <c r="CR30">
        <v>15.66</v>
      </c>
      <c r="CS30">
        <v>0.57999999999999996</v>
      </c>
      <c r="CT30">
        <v>26.1</v>
      </c>
      <c r="CU30">
        <v>1.3</v>
      </c>
      <c r="CV30">
        <v>5.04</v>
      </c>
      <c r="CW30">
        <v>0.34</v>
      </c>
      <c r="CX30">
        <v>32.9</v>
      </c>
      <c r="CY30">
        <v>1.5</v>
      </c>
      <c r="CZ30">
        <v>4.43</v>
      </c>
      <c r="DA30">
        <v>0.24</v>
      </c>
      <c r="DB30">
        <v>-15</v>
      </c>
      <c r="DC30">
        <v>17</v>
      </c>
      <c r="DD30">
        <v>0.5</v>
      </c>
      <c r="DE30">
        <v>0.49</v>
      </c>
      <c r="DF30">
        <v>13.58</v>
      </c>
      <c r="DG30">
        <v>0.47</v>
      </c>
      <c r="DH30">
        <v>2.2799999999999998</v>
      </c>
      <c r="DI30">
        <v>0.3</v>
      </c>
      <c r="DJ30">
        <v>6.89</v>
      </c>
      <c r="DK30">
        <v>0.51</v>
      </c>
      <c r="DL30">
        <v>124.2</v>
      </c>
      <c r="DM30">
        <v>5.0999999999999996</v>
      </c>
      <c r="DN30">
        <v>40.6</v>
      </c>
      <c r="DO30">
        <v>1.5</v>
      </c>
      <c r="DP30">
        <v>-261</v>
      </c>
      <c r="DQ30">
        <v>64</v>
      </c>
      <c r="DR30">
        <v>4.0849999999999997E-5</v>
      </c>
      <c r="DS30">
        <v>7.3E-7</v>
      </c>
      <c r="DT30" s="2">
        <v>60600</v>
      </c>
      <c r="DU30" s="2">
        <v>2000</v>
      </c>
      <c r="DV30" s="2">
        <v>1034000</v>
      </c>
      <c r="DW30" s="2">
        <v>38000</v>
      </c>
      <c r="DX30">
        <v>240</v>
      </c>
      <c r="DY30">
        <v>170</v>
      </c>
      <c r="DZ30">
        <v>11870</v>
      </c>
      <c r="EA30">
        <v>680</v>
      </c>
      <c r="EB30" s="2">
        <v>72200</v>
      </c>
      <c r="EC30" s="2">
        <v>2100</v>
      </c>
      <c r="ED30" s="2">
        <v>46900</v>
      </c>
      <c r="EE30" s="2">
        <v>1600</v>
      </c>
      <c r="EF30" s="2">
        <v>537000</v>
      </c>
      <c r="EG30" s="2">
        <v>17000</v>
      </c>
      <c r="EH30" s="2">
        <v>886000</v>
      </c>
      <c r="EI30" s="2">
        <v>35000</v>
      </c>
      <c r="EJ30" s="2">
        <v>108100</v>
      </c>
      <c r="EK30" s="2">
        <v>4200</v>
      </c>
      <c r="EL30" s="2">
        <v>66200</v>
      </c>
      <c r="EM30" s="2">
        <v>2100</v>
      </c>
      <c r="EN30">
        <v>6540</v>
      </c>
      <c r="EO30">
        <v>250</v>
      </c>
      <c r="EP30">
        <v>11840</v>
      </c>
      <c r="EQ30">
        <v>470</v>
      </c>
      <c r="ER30">
        <v>5200</v>
      </c>
      <c r="ES30">
        <v>240</v>
      </c>
      <c r="ET30">
        <v>3790</v>
      </c>
      <c r="EU30">
        <v>170</v>
      </c>
      <c r="EV30">
        <v>5150</v>
      </c>
      <c r="EW30">
        <v>210</v>
      </c>
      <c r="EX30">
        <v>3680</v>
      </c>
      <c r="EY30">
        <v>140</v>
      </c>
      <c r="EZ30">
        <v>3490</v>
      </c>
      <c r="FA30">
        <v>170</v>
      </c>
      <c r="FB30">
        <v>1293</v>
      </c>
      <c r="FC30">
        <v>88</v>
      </c>
      <c r="FD30">
        <v>1718</v>
      </c>
      <c r="FE30">
        <v>79</v>
      </c>
      <c r="FF30">
        <v>1127</v>
      </c>
      <c r="FG30">
        <v>60</v>
      </c>
      <c r="FH30">
        <v>7.8</v>
      </c>
      <c r="FI30">
        <v>9.4</v>
      </c>
      <c r="FJ30">
        <v>699</v>
      </c>
      <c r="FK30">
        <v>24</v>
      </c>
      <c r="FL30">
        <v>111</v>
      </c>
      <c r="FM30">
        <v>15</v>
      </c>
      <c r="FN30">
        <v>754</v>
      </c>
      <c r="FO30">
        <v>56</v>
      </c>
      <c r="FP30" s="2">
        <v>28400</v>
      </c>
      <c r="FQ30" s="2">
        <v>1200</v>
      </c>
      <c r="FR30">
        <v>10430</v>
      </c>
      <c r="FS30">
        <v>380</v>
      </c>
      <c r="FT30">
        <v>22.5</v>
      </c>
      <c r="FU30">
        <v>5.3</v>
      </c>
      <c r="FV30" t="s">
        <v>459</v>
      </c>
    </row>
    <row r="31" spans="1:178" x14ac:dyDescent="0.25">
      <c r="A31" t="s">
        <v>541</v>
      </c>
      <c r="B31" t="s">
        <v>455</v>
      </c>
      <c r="C31" t="s">
        <v>542</v>
      </c>
      <c r="D31" t="s">
        <v>457</v>
      </c>
      <c r="E31" s="1">
        <v>0.44169351851851851</v>
      </c>
      <c r="F31">
        <v>38.759</v>
      </c>
      <c r="G31" t="s">
        <v>543</v>
      </c>
      <c r="H31" s="2">
        <v>3178000</v>
      </c>
      <c r="I31" s="2">
        <v>70000</v>
      </c>
      <c r="J31" s="2">
        <v>1057000</v>
      </c>
      <c r="K31" s="2">
        <v>31000</v>
      </c>
      <c r="L31">
        <v>22410</v>
      </c>
      <c r="M31">
        <v>200</v>
      </c>
      <c r="N31" s="2">
        <v>62600</v>
      </c>
      <c r="O31" s="2">
        <v>1700</v>
      </c>
      <c r="P31">
        <v>73830</v>
      </c>
      <c r="Q31">
        <v>710</v>
      </c>
      <c r="R31" s="2">
        <v>71100</v>
      </c>
      <c r="S31" s="2">
        <v>1900</v>
      </c>
      <c r="T31" s="2">
        <v>51700</v>
      </c>
      <c r="U31" s="2">
        <v>1500</v>
      </c>
      <c r="V31" s="2">
        <v>585000</v>
      </c>
      <c r="W31" s="2">
        <v>15000</v>
      </c>
      <c r="X31" s="2">
        <v>959000</v>
      </c>
      <c r="Y31" s="2">
        <v>28000</v>
      </c>
      <c r="Z31" s="2">
        <v>120800</v>
      </c>
      <c r="AA31" s="2">
        <v>3900</v>
      </c>
      <c r="AB31" s="2">
        <v>74000</v>
      </c>
      <c r="AC31" s="2">
        <v>2300</v>
      </c>
      <c r="AD31">
        <v>7590</v>
      </c>
      <c r="AE31">
        <v>280</v>
      </c>
      <c r="AF31">
        <v>13790</v>
      </c>
      <c r="AG31">
        <v>440</v>
      </c>
      <c r="AH31">
        <v>5670</v>
      </c>
      <c r="AI31">
        <v>180</v>
      </c>
      <c r="AJ31">
        <v>4430</v>
      </c>
      <c r="AK31">
        <v>180</v>
      </c>
      <c r="AL31">
        <v>5640</v>
      </c>
      <c r="AM31">
        <v>200</v>
      </c>
      <c r="AN31">
        <v>4300</v>
      </c>
      <c r="AO31">
        <v>170</v>
      </c>
      <c r="AP31">
        <v>3830</v>
      </c>
      <c r="AQ31">
        <v>180</v>
      </c>
      <c r="AR31">
        <v>1538</v>
      </c>
      <c r="AS31">
        <v>81</v>
      </c>
      <c r="AT31">
        <v>1914</v>
      </c>
      <c r="AU31">
        <v>94</v>
      </c>
      <c r="AV31">
        <v>1249</v>
      </c>
      <c r="AW31">
        <v>83</v>
      </c>
      <c r="AX31">
        <v>168</v>
      </c>
      <c r="AY31">
        <v>20</v>
      </c>
      <c r="AZ31">
        <v>52.3</v>
      </c>
      <c r="BA31">
        <v>8.3000000000000007</v>
      </c>
      <c r="BB31">
        <v>703</v>
      </c>
      <c r="BC31">
        <v>26</v>
      </c>
      <c r="BD31">
        <v>108</v>
      </c>
      <c r="BE31">
        <v>14</v>
      </c>
      <c r="BF31">
        <v>847</v>
      </c>
      <c r="BG31">
        <v>58</v>
      </c>
      <c r="BH31">
        <v>33830</v>
      </c>
      <c r="BI31">
        <v>850</v>
      </c>
      <c r="BJ31">
        <v>12410</v>
      </c>
      <c r="BK31">
        <v>290</v>
      </c>
      <c r="BL31">
        <v>17.5</v>
      </c>
      <c r="BM31">
        <v>4.8</v>
      </c>
      <c r="BN31">
        <v>15820</v>
      </c>
      <c r="BO31">
        <v>610</v>
      </c>
      <c r="BP31">
        <v>0.82</v>
      </c>
      <c r="BQ31">
        <v>0.69</v>
      </c>
      <c r="BR31" s="2">
        <v>1020000</v>
      </c>
      <c r="BS31" s="2">
        <v>28000</v>
      </c>
      <c r="BT31">
        <v>21.3</v>
      </c>
      <c r="BU31">
        <v>1.5</v>
      </c>
      <c r="BV31">
        <v>6330</v>
      </c>
      <c r="BW31">
        <v>170</v>
      </c>
      <c r="BX31">
        <v>517</v>
      </c>
      <c r="BY31">
        <v>15</v>
      </c>
      <c r="BZ31">
        <v>4090</v>
      </c>
      <c r="CA31">
        <v>110</v>
      </c>
      <c r="CB31">
        <v>5580</v>
      </c>
      <c r="CC31">
        <v>170</v>
      </c>
      <c r="CD31">
        <v>500</v>
      </c>
      <c r="CE31">
        <v>18</v>
      </c>
      <c r="CF31">
        <v>1567</v>
      </c>
      <c r="CG31">
        <v>54</v>
      </c>
      <c r="CH31">
        <v>133.30000000000001</v>
      </c>
      <c r="CI31">
        <v>5.6</v>
      </c>
      <c r="CJ31">
        <v>122.5</v>
      </c>
      <c r="CK31">
        <v>3.9</v>
      </c>
      <c r="CL31">
        <v>127.2</v>
      </c>
      <c r="CM31">
        <v>4.5</v>
      </c>
      <c r="CN31">
        <v>15.84</v>
      </c>
      <c r="CO31">
        <v>0.67</v>
      </c>
      <c r="CP31">
        <v>105.1</v>
      </c>
      <c r="CQ31">
        <v>3.8</v>
      </c>
      <c r="CR31">
        <v>18.29</v>
      </c>
      <c r="CS31">
        <v>0.73</v>
      </c>
      <c r="CT31">
        <v>24.9</v>
      </c>
      <c r="CU31">
        <v>1.2</v>
      </c>
      <c r="CV31">
        <v>5.93</v>
      </c>
      <c r="CW31">
        <v>0.31</v>
      </c>
      <c r="CX31">
        <v>36.700000000000003</v>
      </c>
      <c r="CY31">
        <v>1.8</v>
      </c>
      <c r="CZ31">
        <v>4.8600000000000003</v>
      </c>
      <c r="DA31">
        <v>0.32</v>
      </c>
      <c r="DB31">
        <v>-29</v>
      </c>
      <c r="DC31">
        <v>20</v>
      </c>
      <c r="DD31">
        <v>0.08</v>
      </c>
      <c r="DE31">
        <v>0.3</v>
      </c>
      <c r="DF31">
        <v>13.62</v>
      </c>
      <c r="DG31">
        <v>0.51</v>
      </c>
      <c r="DH31">
        <v>2.21</v>
      </c>
      <c r="DI31">
        <v>0.28999999999999998</v>
      </c>
      <c r="DJ31">
        <v>7.75</v>
      </c>
      <c r="DK31">
        <v>0.53</v>
      </c>
      <c r="DL31">
        <v>147.9</v>
      </c>
      <c r="DM31">
        <v>3.7</v>
      </c>
      <c r="DN31">
        <v>48.4</v>
      </c>
      <c r="DO31">
        <v>1.1000000000000001</v>
      </c>
      <c r="DP31">
        <v>-96</v>
      </c>
      <c r="DQ31">
        <v>27</v>
      </c>
      <c r="DR31">
        <v>4.7190000000000001E-5</v>
      </c>
      <c r="DS31">
        <v>7.9999999999999996E-7</v>
      </c>
      <c r="DT31" s="2">
        <v>62300</v>
      </c>
      <c r="DU31" s="2">
        <v>1700</v>
      </c>
      <c r="DV31" s="2">
        <v>1035000</v>
      </c>
      <c r="DW31" s="2">
        <v>31000</v>
      </c>
      <c r="DX31">
        <v>-280</v>
      </c>
      <c r="DY31">
        <v>210</v>
      </c>
      <c r="DZ31">
        <v>11490</v>
      </c>
      <c r="EA31">
        <v>710</v>
      </c>
      <c r="EB31" s="2">
        <v>70700</v>
      </c>
      <c r="EC31" s="2">
        <v>1900</v>
      </c>
      <c r="ED31" s="2">
        <v>51700</v>
      </c>
      <c r="EE31" s="2">
        <v>1500</v>
      </c>
      <c r="EF31" s="2">
        <v>585000</v>
      </c>
      <c r="EG31" s="2">
        <v>15000</v>
      </c>
      <c r="EH31" s="2">
        <v>959000</v>
      </c>
      <c r="EI31" s="2">
        <v>28000</v>
      </c>
      <c r="EJ31" s="2">
        <v>120800</v>
      </c>
      <c r="EK31" s="2">
        <v>3900</v>
      </c>
      <c r="EL31" s="2">
        <v>74000</v>
      </c>
      <c r="EM31" s="2">
        <v>2300</v>
      </c>
      <c r="EN31">
        <v>7590</v>
      </c>
      <c r="EO31">
        <v>280</v>
      </c>
      <c r="EP31">
        <v>13790</v>
      </c>
      <c r="EQ31">
        <v>440</v>
      </c>
      <c r="ER31">
        <v>5670</v>
      </c>
      <c r="ES31">
        <v>180</v>
      </c>
      <c r="ET31">
        <v>4430</v>
      </c>
      <c r="EU31">
        <v>180</v>
      </c>
      <c r="EV31">
        <v>5640</v>
      </c>
      <c r="EW31">
        <v>200</v>
      </c>
      <c r="EX31">
        <v>4300</v>
      </c>
      <c r="EY31">
        <v>170</v>
      </c>
      <c r="EZ31">
        <v>3830</v>
      </c>
      <c r="FA31">
        <v>180</v>
      </c>
      <c r="FB31">
        <v>1538</v>
      </c>
      <c r="FC31">
        <v>81</v>
      </c>
      <c r="FD31">
        <v>1914</v>
      </c>
      <c r="FE31">
        <v>94</v>
      </c>
      <c r="FF31">
        <v>1249</v>
      </c>
      <c r="FG31">
        <v>83</v>
      </c>
      <c r="FH31">
        <v>2.2999999999999998</v>
      </c>
      <c r="FI31">
        <v>8.3000000000000007</v>
      </c>
      <c r="FJ31">
        <v>701</v>
      </c>
      <c r="FK31">
        <v>26</v>
      </c>
      <c r="FL31">
        <v>108</v>
      </c>
      <c r="FM31">
        <v>14</v>
      </c>
      <c r="FN31">
        <v>847</v>
      </c>
      <c r="FO31">
        <v>58</v>
      </c>
      <c r="FP31">
        <v>33830</v>
      </c>
      <c r="FQ31">
        <v>850</v>
      </c>
      <c r="FR31">
        <v>12410</v>
      </c>
      <c r="FS31">
        <v>290</v>
      </c>
      <c r="FT31">
        <v>17.5</v>
      </c>
      <c r="FU31">
        <v>4.8</v>
      </c>
      <c r="FV31" t="s">
        <v>459</v>
      </c>
    </row>
    <row r="33" spans="1:263" x14ac:dyDescent="0.25">
      <c r="A33" t="s">
        <v>544</v>
      </c>
      <c r="B33" t="s">
        <v>455</v>
      </c>
      <c r="C33" t="s">
        <v>545</v>
      </c>
      <c r="D33" t="s">
        <v>457</v>
      </c>
      <c r="E33" s="1">
        <v>0.32285104166666667</v>
      </c>
      <c r="F33">
        <v>46.177999999999997</v>
      </c>
      <c r="G33" t="s">
        <v>546</v>
      </c>
      <c r="H33" s="2">
        <v>3620000</v>
      </c>
      <c r="I33" s="2">
        <v>100000</v>
      </c>
      <c r="J33" s="2">
        <v>993000</v>
      </c>
      <c r="K33" s="2">
        <v>36000</v>
      </c>
      <c r="L33">
        <v>24110</v>
      </c>
      <c r="M33">
        <v>290</v>
      </c>
      <c r="N33" s="2">
        <v>57800</v>
      </c>
      <c r="O33" s="2">
        <v>1900</v>
      </c>
      <c r="P33">
        <v>62730</v>
      </c>
      <c r="Q33">
        <v>530</v>
      </c>
      <c r="R33">
        <v>5840</v>
      </c>
      <c r="S33">
        <v>220</v>
      </c>
      <c r="T33" s="2">
        <v>655000</v>
      </c>
      <c r="U33" s="2">
        <v>21000</v>
      </c>
      <c r="V33" s="2">
        <v>247000</v>
      </c>
      <c r="W33" s="2">
        <v>9000</v>
      </c>
      <c r="X33" s="2">
        <v>787000</v>
      </c>
      <c r="Y33" s="2">
        <v>28000</v>
      </c>
      <c r="Z33" s="2">
        <v>163800</v>
      </c>
      <c r="AA33" s="2">
        <v>6100</v>
      </c>
      <c r="AB33" s="2">
        <v>155700</v>
      </c>
      <c r="AC33" s="2">
        <v>5800</v>
      </c>
      <c r="AD33" s="2">
        <v>39700</v>
      </c>
      <c r="AE33" s="2">
        <v>1300</v>
      </c>
      <c r="AF33">
        <v>13030</v>
      </c>
      <c r="AG33">
        <v>440</v>
      </c>
      <c r="AH33" s="2">
        <v>54000</v>
      </c>
      <c r="AI33" s="2">
        <v>1700</v>
      </c>
      <c r="AJ33" s="2">
        <v>56200</v>
      </c>
      <c r="AK33" s="2">
        <v>1800</v>
      </c>
      <c r="AL33" s="2">
        <v>80900</v>
      </c>
      <c r="AM33" s="2">
        <v>2700</v>
      </c>
      <c r="AN33" s="2">
        <v>61400</v>
      </c>
      <c r="AO33" s="2">
        <v>1900</v>
      </c>
      <c r="AP33" s="2">
        <v>52500</v>
      </c>
      <c r="AQ33" s="2">
        <v>1600</v>
      </c>
      <c r="AR33">
        <v>19280</v>
      </c>
      <c r="AS33">
        <v>650</v>
      </c>
      <c r="AT33">
        <v>22580</v>
      </c>
      <c r="AU33">
        <v>700</v>
      </c>
      <c r="AV33">
        <v>13610</v>
      </c>
      <c r="AW33">
        <v>440</v>
      </c>
      <c r="AX33">
        <v>176</v>
      </c>
      <c r="AY33">
        <v>15</v>
      </c>
      <c r="AZ33">
        <v>54.9</v>
      </c>
      <c r="BA33">
        <v>8.6999999999999993</v>
      </c>
      <c r="BB33">
        <v>351</v>
      </c>
      <c r="BC33">
        <v>20</v>
      </c>
      <c r="BD33">
        <v>55.4</v>
      </c>
      <c r="BE33">
        <v>9.3000000000000007</v>
      </c>
      <c r="BF33">
        <v>970</v>
      </c>
      <c r="BG33">
        <v>68</v>
      </c>
      <c r="BH33">
        <v>24290</v>
      </c>
      <c r="BI33">
        <v>740</v>
      </c>
      <c r="BJ33">
        <v>2660</v>
      </c>
      <c r="BK33">
        <v>110</v>
      </c>
      <c r="BL33">
        <v>16.3</v>
      </c>
      <c r="BM33">
        <v>4.5</v>
      </c>
      <c r="BN33" s="2">
        <v>-651000</v>
      </c>
      <c r="BO33" s="2">
        <v>31000</v>
      </c>
      <c r="BP33" s="2">
        <v>230000</v>
      </c>
      <c r="BQ33" s="2">
        <v>190000</v>
      </c>
      <c r="BR33" s="2">
        <v>848000</v>
      </c>
      <c r="BS33" s="2">
        <v>28000</v>
      </c>
      <c r="BT33">
        <v>75.2</v>
      </c>
      <c r="BU33">
        <v>6.3</v>
      </c>
      <c r="BV33">
        <v>555</v>
      </c>
      <c r="BW33">
        <v>22</v>
      </c>
      <c r="BX33">
        <v>5850</v>
      </c>
      <c r="BY33">
        <v>190</v>
      </c>
      <c r="BZ33">
        <v>1599</v>
      </c>
      <c r="CA33">
        <v>58</v>
      </c>
      <c r="CB33">
        <v>5220</v>
      </c>
      <c r="CC33">
        <v>180</v>
      </c>
      <c r="CD33">
        <v>761</v>
      </c>
      <c r="CE33">
        <v>28</v>
      </c>
      <c r="CF33">
        <v>4140</v>
      </c>
      <c r="CG33">
        <v>150</v>
      </c>
      <c r="CH33">
        <v>1091</v>
      </c>
      <c r="CI33">
        <v>36</v>
      </c>
      <c r="CJ33">
        <v>98.6</v>
      </c>
      <c r="CK33">
        <v>3.3</v>
      </c>
      <c r="CL33">
        <v>1395</v>
      </c>
      <c r="CM33">
        <v>43</v>
      </c>
      <c r="CN33">
        <v>196.5</v>
      </c>
      <c r="CO33">
        <v>6.4</v>
      </c>
      <c r="CP33">
        <v>1207</v>
      </c>
      <c r="CQ33">
        <v>40</v>
      </c>
      <c r="CR33">
        <v>222.4</v>
      </c>
      <c r="CS33">
        <v>6.9</v>
      </c>
      <c r="CT33">
        <v>588</v>
      </c>
      <c r="CU33">
        <v>18</v>
      </c>
      <c r="CV33">
        <v>65.900000000000006</v>
      </c>
      <c r="CW33">
        <v>2.2000000000000002</v>
      </c>
      <c r="CX33">
        <v>356</v>
      </c>
      <c r="CY33">
        <v>11</v>
      </c>
      <c r="CZ33">
        <v>45.5</v>
      </c>
      <c r="DA33">
        <v>1.5</v>
      </c>
      <c r="DB33">
        <v>25</v>
      </c>
      <c r="DC33">
        <v>15</v>
      </c>
      <c r="DD33">
        <v>1.4</v>
      </c>
      <c r="DE33">
        <v>2.2000000000000002</v>
      </c>
      <c r="DF33">
        <v>5.73</v>
      </c>
      <c r="DG33">
        <v>0.34</v>
      </c>
      <c r="DH33">
        <v>0.98</v>
      </c>
      <c r="DI33">
        <v>0.16</v>
      </c>
      <c r="DJ33">
        <v>7.32</v>
      </c>
      <c r="DK33">
        <v>0.51</v>
      </c>
      <c r="DL33">
        <v>86.6</v>
      </c>
      <c r="DM33">
        <v>2.6</v>
      </c>
      <c r="DN33">
        <v>8.6999999999999993</v>
      </c>
      <c r="DO33">
        <v>0.34</v>
      </c>
      <c r="DP33">
        <v>121</v>
      </c>
      <c r="DQ33">
        <v>34</v>
      </c>
      <c r="DR33">
        <v>1.023E-5</v>
      </c>
      <c r="DS33">
        <v>2.6E-7</v>
      </c>
      <c r="DT33" s="2">
        <v>57500</v>
      </c>
      <c r="DU33" s="2">
        <v>1900</v>
      </c>
      <c r="DV33" s="2">
        <v>968000</v>
      </c>
      <c r="DW33" s="2">
        <v>36000</v>
      </c>
      <c r="DX33">
        <v>7750</v>
      </c>
      <c r="DY33">
        <v>300</v>
      </c>
      <c r="DZ33">
        <v>6470</v>
      </c>
      <c r="EA33">
        <v>530</v>
      </c>
      <c r="EB33">
        <v>5460</v>
      </c>
      <c r="EC33">
        <v>220</v>
      </c>
      <c r="ED33" s="2">
        <v>655000</v>
      </c>
      <c r="EE33" s="2">
        <v>21000</v>
      </c>
      <c r="EF33" s="2">
        <v>247000</v>
      </c>
      <c r="EG33" s="2">
        <v>9000</v>
      </c>
      <c r="EH33" s="2">
        <v>787000</v>
      </c>
      <c r="EI33" s="2">
        <v>28000</v>
      </c>
      <c r="EJ33" s="2">
        <v>163800</v>
      </c>
      <c r="EK33" s="2">
        <v>6100</v>
      </c>
      <c r="EL33" s="2">
        <v>155700</v>
      </c>
      <c r="EM33" s="2">
        <v>5800</v>
      </c>
      <c r="EN33" s="2">
        <v>39700</v>
      </c>
      <c r="EO33" s="2">
        <v>1300</v>
      </c>
      <c r="EP33">
        <v>13030</v>
      </c>
      <c r="EQ33">
        <v>440</v>
      </c>
      <c r="ER33" s="2">
        <v>54000</v>
      </c>
      <c r="ES33" s="2">
        <v>1700</v>
      </c>
      <c r="ET33" s="2">
        <v>56200</v>
      </c>
      <c r="EU33" s="2">
        <v>1800</v>
      </c>
      <c r="EV33" s="2">
        <v>80900</v>
      </c>
      <c r="EW33" s="2">
        <v>2700</v>
      </c>
      <c r="EX33" s="2">
        <v>61400</v>
      </c>
      <c r="EY33" s="2">
        <v>1900</v>
      </c>
      <c r="EZ33" s="2">
        <v>52500</v>
      </c>
      <c r="FA33" s="2">
        <v>1600</v>
      </c>
      <c r="FB33">
        <v>19280</v>
      </c>
      <c r="FC33">
        <v>650</v>
      </c>
      <c r="FD33">
        <v>22580</v>
      </c>
      <c r="FE33">
        <v>700</v>
      </c>
      <c r="FF33">
        <v>13610</v>
      </c>
      <c r="FG33">
        <v>440</v>
      </c>
      <c r="FH33">
        <v>5.6</v>
      </c>
      <c r="FI33">
        <v>8.6999999999999993</v>
      </c>
      <c r="FJ33">
        <v>349</v>
      </c>
      <c r="FK33">
        <v>20</v>
      </c>
      <c r="FL33">
        <v>55.4</v>
      </c>
      <c r="FM33">
        <v>9.3000000000000007</v>
      </c>
      <c r="FN33">
        <v>970</v>
      </c>
      <c r="FO33">
        <v>68</v>
      </c>
      <c r="FP33">
        <v>24290</v>
      </c>
      <c r="FQ33">
        <v>740</v>
      </c>
      <c r="FR33">
        <v>2660</v>
      </c>
      <c r="FS33">
        <v>110</v>
      </c>
      <c r="FT33">
        <v>16.3</v>
      </c>
      <c r="FU33">
        <v>4.5</v>
      </c>
      <c r="FV33" t="s">
        <v>459</v>
      </c>
      <c r="FW33">
        <v>0</v>
      </c>
      <c r="FX33">
        <v>1.4521999999999999</v>
      </c>
      <c r="FY33">
        <v>1.6845000000000001</v>
      </c>
      <c r="FZ33">
        <v>449.66</v>
      </c>
      <c r="GA33">
        <v>0.40538000000000002</v>
      </c>
      <c r="GB33">
        <v>3.2776999999999998</v>
      </c>
      <c r="GC33">
        <v>0.10188</v>
      </c>
      <c r="GD33">
        <v>0</v>
      </c>
      <c r="GE33">
        <v>0</v>
      </c>
      <c r="GF33">
        <v>0.12631000000000001</v>
      </c>
      <c r="GG33">
        <v>0</v>
      </c>
      <c r="GH33">
        <v>0.15756000000000001</v>
      </c>
      <c r="GI33">
        <v>9.5173999999999995E-2</v>
      </c>
      <c r="GJ33">
        <v>0</v>
      </c>
      <c r="GK33">
        <v>6.4572000000000004E-2</v>
      </c>
      <c r="GL33">
        <v>0</v>
      </c>
      <c r="GM33">
        <v>3.4509999999999999E-2</v>
      </c>
      <c r="GN33">
        <v>6.3462000000000005E-2</v>
      </c>
      <c r="GO33">
        <v>5.8953999999999999E-2</v>
      </c>
      <c r="GP33">
        <v>9.0260999999999994E-2</v>
      </c>
      <c r="GQ33">
        <v>1.9015000000000001E-2</v>
      </c>
      <c r="GR33">
        <v>190.15</v>
      </c>
      <c r="GS33">
        <v>2.3822000000000001</v>
      </c>
      <c r="GT33">
        <v>5.7416000000000002E-2</v>
      </c>
      <c r="GU33">
        <v>0.10767</v>
      </c>
      <c r="GV33">
        <v>8.9610999999999996E-2</v>
      </c>
      <c r="GW33">
        <v>2.0313999999999999E-2</v>
      </c>
      <c r="GX33">
        <v>3.3981999999999998E-2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t="s">
        <v>547</v>
      </c>
      <c r="B34" t="s">
        <v>455</v>
      </c>
      <c r="C34" t="s">
        <v>548</v>
      </c>
      <c r="D34" t="s">
        <v>457</v>
      </c>
      <c r="E34" s="1">
        <v>0.3236070601851852</v>
      </c>
      <c r="F34">
        <v>46.11</v>
      </c>
      <c r="G34" t="s">
        <v>549</v>
      </c>
      <c r="H34" s="2">
        <v>3520000</v>
      </c>
      <c r="I34" s="2">
        <v>120000</v>
      </c>
      <c r="J34" s="2">
        <v>989000</v>
      </c>
      <c r="K34" s="2">
        <v>47000</v>
      </c>
      <c r="L34">
        <v>24160</v>
      </c>
      <c r="M34">
        <v>360</v>
      </c>
      <c r="N34" s="2">
        <v>56400</v>
      </c>
      <c r="O34" s="2">
        <v>2100</v>
      </c>
      <c r="P34">
        <v>61820</v>
      </c>
      <c r="Q34">
        <v>600</v>
      </c>
      <c r="R34">
        <v>5760</v>
      </c>
      <c r="S34">
        <v>220</v>
      </c>
      <c r="T34" s="2">
        <v>636000</v>
      </c>
      <c r="U34" s="2">
        <v>25000</v>
      </c>
      <c r="V34" s="2">
        <v>237200</v>
      </c>
      <c r="W34" s="2">
        <v>8500</v>
      </c>
      <c r="X34" s="2">
        <v>752000</v>
      </c>
      <c r="Y34" s="2">
        <v>29000</v>
      </c>
      <c r="Z34" s="2">
        <v>158200</v>
      </c>
      <c r="AA34" s="2">
        <v>5500</v>
      </c>
      <c r="AB34" s="2">
        <v>147300</v>
      </c>
      <c r="AC34" s="2">
        <v>5100</v>
      </c>
      <c r="AD34" s="2">
        <v>38400</v>
      </c>
      <c r="AE34" s="2">
        <v>1400</v>
      </c>
      <c r="AF34">
        <v>12420</v>
      </c>
      <c r="AG34">
        <v>510</v>
      </c>
      <c r="AH34" s="2">
        <v>50700</v>
      </c>
      <c r="AI34" s="2">
        <v>1800</v>
      </c>
      <c r="AJ34" s="2">
        <v>54200</v>
      </c>
      <c r="AK34" s="2">
        <v>1700</v>
      </c>
      <c r="AL34" s="2">
        <v>78800</v>
      </c>
      <c r="AM34" s="2">
        <v>2700</v>
      </c>
      <c r="AN34" s="2">
        <v>59500</v>
      </c>
      <c r="AO34" s="2">
        <v>2000</v>
      </c>
      <c r="AP34" s="2">
        <v>50500</v>
      </c>
      <c r="AQ34" s="2">
        <v>1700</v>
      </c>
      <c r="AR34">
        <v>18560</v>
      </c>
      <c r="AS34">
        <v>660</v>
      </c>
      <c r="AT34">
        <v>21630</v>
      </c>
      <c r="AU34">
        <v>770</v>
      </c>
      <c r="AV34">
        <v>12960</v>
      </c>
      <c r="AW34">
        <v>440</v>
      </c>
      <c r="AX34">
        <v>184</v>
      </c>
      <c r="AY34">
        <v>15</v>
      </c>
      <c r="AZ34">
        <v>41.7</v>
      </c>
      <c r="BA34">
        <v>7.7</v>
      </c>
      <c r="BB34">
        <v>335</v>
      </c>
      <c r="BC34">
        <v>18</v>
      </c>
      <c r="BD34">
        <v>48.5</v>
      </c>
      <c r="BE34">
        <v>8</v>
      </c>
      <c r="BF34">
        <v>903</v>
      </c>
      <c r="BG34">
        <v>81</v>
      </c>
      <c r="BH34">
        <v>23340</v>
      </c>
      <c r="BI34">
        <v>780</v>
      </c>
      <c r="BJ34">
        <v>2600</v>
      </c>
      <c r="BK34">
        <v>100</v>
      </c>
      <c r="BL34">
        <v>12.4</v>
      </c>
      <c r="BM34">
        <v>3.4</v>
      </c>
      <c r="BN34" s="2">
        <v>-398000</v>
      </c>
      <c r="BO34" s="2">
        <v>23000</v>
      </c>
      <c r="BP34" s="2">
        <v>27300</v>
      </c>
      <c r="BQ34" s="2">
        <v>1900</v>
      </c>
      <c r="BR34" s="2">
        <v>829000</v>
      </c>
      <c r="BS34" s="2">
        <v>31000</v>
      </c>
      <c r="BT34">
        <v>58.4</v>
      </c>
      <c r="BU34">
        <v>6.1</v>
      </c>
      <c r="BV34">
        <v>558</v>
      </c>
      <c r="BW34">
        <v>23</v>
      </c>
      <c r="BX34">
        <v>5690</v>
      </c>
      <c r="BY34">
        <v>220</v>
      </c>
      <c r="BZ34">
        <v>1538</v>
      </c>
      <c r="CA34">
        <v>55</v>
      </c>
      <c r="CB34">
        <v>5040</v>
      </c>
      <c r="CC34">
        <v>190</v>
      </c>
      <c r="CD34">
        <v>736</v>
      </c>
      <c r="CE34">
        <v>25</v>
      </c>
      <c r="CF34">
        <v>3910</v>
      </c>
      <c r="CG34">
        <v>140</v>
      </c>
      <c r="CH34">
        <v>1027</v>
      </c>
      <c r="CI34">
        <v>37</v>
      </c>
      <c r="CJ34">
        <v>94</v>
      </c>
      <c r="CK34">
        <v>3.8</v>
      </c>
      <c r="CL34">
        <v>1321</v>
      </c>
      <c r="CM34">
        <v>47</v>
      </c>
      <c r="CN34">
        <v>190.7</v>
      </c>
      <c r="CO34">
        <v>6</v>
      </c>
      <c r="CP34">
        <v>1178</v>
      </c>
      <c r="CQ34">
        <v>40</v>
      </c>
      <c r="CR34">
        <v>216.1</v>
      </c>
      <c r="CS34">
        <v>7.2</v>
      </c>
      <c r="CT34">
        <v>579</v>
      </c>
      <c r="CU34">
        <v>19</v>
      </c>
      <c r="CV34">
        <v>63.5</v>
      </c>
      <c r="CW34">
        <v>2.2000000000000002</v>
      </c>
      <c r="CX34">
        <v>341</v>
      </c>
      <c r="CY34">
        <v>12</v>
      </c>
      <c r="CZ34">
        <v>43.5</v>
      </c>
      <c r="DA34">
        <v>1.5</v>
      </c>
      <c r="DB34">
        <v>33</v>
      </c>
      <c r="DC34">
        <v>15</v>
      </c>
      <c r="DD34">
        <v>-1.9</v>
      </c>
      <c r="DE34">
        <v>1.9</v>
      </c>
      <c r="DF34">
        <v>5.48</v>
      </c>
      <c r="DG34">
        <v>0.3</v>
      </c>
      <c r="DH34">
        <v>0.86</v>
      </c>
      <c r="DI34">
        <v>0.14000000000000001</v>
      </c>
      <c r="DJ34">
        <v>6.84</v>
      </c>
      <c r="DK34">
        <v>0.62</v>
      </c>
      <c r="DL34">
        <v>83.3</v>
      </c>
      <c r="DM34">
        <v>2.8</v>
      </c>
      <c r="DN34">
        <v>8.5399999999999991</v>
      </c>
      <c r="DO34">
        <v>0.33</v>
      </c>
      <c r="DP34">
        <v>106</v>
      </c>
      <c r="DQ34">
        <v>29</v>
      </c>
      <c r="DR34">
        <v>1.031E-5</v>
      </c>
      <c r="DS34">
        <v>2.6E-7</v>
      </c>
      <c r="DT34" s="2">
        <v>56100</v>
      </c>
      <c r="DU34" s="2">
        <v>2100</v>
      </c>
      <c r="DV34" s="2">
        <v>964000</v>
      </c>
      <c r="DW34" s="2">
        <v>47000</v>
      </c>
      <c r="DX34">
        <v>7080</v>
      </c>
      <c r="DY34">
        <v>380</v>
      </c>
      <c r="DZ34">
        <v>5800</v>
      </c>
      <c r="EA34">
        <v>600</v>
      </c>
      <c r="EB34">
        <v>5380</v>
      </c>
      <c r="EC34">
        <v>220</v>
      </c>
      <c r="ED34" s="2">
        <v>636000</v>
      </c>
      <c r="EE34" s="2">
        <v>25000</v>
      </c>
      <c r="EF34" s="2">
        <v>237200</v>
      </c>
      <c r="EG34" s="2">
        <v>8500</v>
      </c>
      <c r="EH34" s="2">
        <v>752000</v>
      </c>
      <c r="EI34" s="2">
        <v>29000</v>
      </c>
      <c r="EJ34" s="2">
        <v>158200</v>
      </c>
      <c r="EK34" s="2">
        <v>5500</v>
      </c>
      <c r="EL34" s="2">
        <v>147300</v>
      </c>
      <c r="EM34" s="2">
        <v>5100</v>
      </c>
      <c r="EN34" s="2">
        <v>38400</v>
      </c>
      <c r="EO34" s="2">
        <v>1400</v>
      </c>
      <c r="EP34">
        <v>12420</v>
      </c>
      <c r="EQ34">
        <v>510</v>
      </c>
      <c r="ER34" s="2">
        <v>50700</v>
      </c>
      <c r="ES34" s="2">
        <v>1800</v>
      </c>
      <c r="ET34" s="2">
        <v>54200</v>
      </c>
      <c r="EU34" s="2">
        <v>1700</v>
      </c>
      <c r="EV34" s="2">
        <v>78800</v>
      </c>
      <c r="EW34" s="2">
        <v>2700</v>
      </c>
      <c r="EX34" s="2">
        <v>59500</v>
      </c>
      <c r="EY34" s="2">
        <v>2000</v>
      </c>
      <c r="EZ34" s="2">
        <v>50500</v>
      </c>
      <c r="FA34" s="2">
        <v>1700</v>
      </c>
      <c r="FB34">
        <v>18560</v>
      </c>
      <c r="FC34">
        <v>660</v>
      </c>
      <c r="FD34">
        <v>21630</v>
      </c>
      <c r="FE34">
        <v>770</v>
      </c>
      <c r="FF34">
        <v>12960</v>
      </c>
      <c r="FG34">
        <v>440</v>
      </c>
      <c r="FH34">
        <v>-8</v>
      </c>
      <c r="FI34">
        <v>7.7</v>
      </c>
      <c r="FJ34">
        <v>333</v>
      </c>
      <c r="FK34">
        <v>18</v>
      </c>
      <c r="FL34">
        <v>48.5</v>
      </c>
      <c r="FM34">
        <v>8</v>
      </c>
      <c r="FN34">
        <v>903</v>
      </c>
      <c r="FO34">
        <v>81</v>
      </c>
      <c r="FP34">
        <v>23340</v>
      </c>
      <c r="FQ34">
        <v>780</v>
      </c>
      <c r="FR34">
        <v>2600</v>
      </c>
      <c r="FS34">
        <v>100</v>
      </c>
      <c r="FT34">
        <v>12.3</v>
      </c>
      <c r="FU34">
        <v>3.4</v>
      </c>
      <c r="FV34" t="s">
        <v>459</v>
      </c>
      <c r="FW34">
        <v>0</v>
      </c>
      <c r="FX34">
        <v>2.6137999999999999</v>
      </c>
      <c r="FY34">
        <v>3.3620000000000001</v>
      </c>
      <c r="FZ34">
        <v>683.88</v>
      </c>
      <c r="GA34">
        <v>0.70564000000000004</v>
      </c>
      <c r="GB34">
        <v>3.4304999999999999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0.12679000000000001</v>
      </c>
      <c r="GO34">
        <v>0</v>
      </c>
      <c r="GP34">
        <v>0.17729</v>
      </c>
      <c r="GQ34">
        <v>0</v>
      </c>
      <c r="GR34">
        <v>0</v>
      </c>
      <c r="GS34">
        <v>3.3125</v>
      </c>
      <c r="GT34">
        <v>7.3039000000000007E-2</v>
      </c>
      <c r="GU34">
        <v>0.10839</v>
      </c>
      <c r="GV34">
        <v>8.4336999999999995E-2</v>
      </c>
      <c r="GW34">
        <v>0</v>
      </c>
      <c r="GX34">
        <v>1.2467000000000001E-2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</row>
    <row r="35" spans="1:263" x14ac:dyDescent="0.25">
      <c r="A35" t="s">
        <v>550</v>
      </c>
      <c r="B35" t="s">
        <v>455</v>
      </c>
      <c r="C35" t="s">
        <v>551</v>
      </c>
      <c r="D35" t="s">
        <v>457</v>
      </c>
      <c r="E35" s="1">
        <v>0.3524103009259259</v>
      </c>
      <c r="F35">
        <v>46.037999999999997</v>
      </c>
      <c r="G35" t="s">
        <v>552</v>
      </c>
      <c r="H35" s="2">
        <v>3610000</v>
      </c>
      <c r="I35" s="2">
        <v>110000</v>
      </c>
      <c r="J35" s="2">
        <v>1027000</v>
      </c>
      <c r="K35" s="2">
        <v>37000</v>
      </c>
      <c r="L35">
        <v>23600</v>
      </c>
      <c r="M35">
        <v>290</v>
      </c>
      <c r="N35" s="2">
        <v>58800</v>
      </c>
      <c r="O35" s="2">
        <v>1900</v>
      </c>
      <c r="P35">
        <v>66530</v>
      </c>
      <c r="Q35">
        <v>540</v>
      </c>
      <c r="R35">
        <v>6060</v>
      </c>
      <c r="S35">
        <v>220</v>
      </c>
      <c r="T35" s="2">
        <v>641000</v>
      </c>
      <c r="U35" s="2">
        <v>22000</v>
      </c>
      <c r="V35" s="2">
        <v>245700</v>
      </c>
      <c r="W35" s="2">
        <v>8500</v>
      </c>
      <c r="X35" s="2">
        <v>786000</v>
      </c>
      <c r="Y35" s="2">
        <v>29000</v>
      </c>
      <c r="Z35" s="2">
        <v>158700</v>
      </c>
      <c r="AA35" s="2">
        <v>5400</v>
      </c>
      <c r="AB35" s="2">
        <v>151600</v>
      </c>
      <c r="AC35" s="2">
        <v>5600</v>
      </c>
      <c r="AD35" s="2">
        <v>38900</v>
      </c>
      <c r="AE35" s="2">
        <v>1300</v>
      </c>
      <c r="AF35">
        <v>12970</v>
      </c>
      <c r="AG35">
        <v>480</v>
      </c>
      <c r="AH35" s="2">
        <v>52300</v>
      </c>
      <c r="AI35" s="2">
        <v>1800</v>
      </c>
      <c r="AJ35" s="2">
        <v>55200</v>
      </c>
      <c r="AK35" s="2">
        <v>1700</v>
      </c>
      <c r="AL35" s="2">
        <v>78400</v>
      </c>
      <c r="AM35" s="2">
        <v>2600</v>
      </c>
      <c r="AN35" s="2">
        <v>60200</v>
      </c>
      <c r="AO35" s="2">
        <v>2100</v>
      </c>
      <c r="AP35" s="2">
        <v>51300</v>
      </c>
      <c r="AQ35" s="2">
        <v>1700</v>
      </c>
      <c r="AR35">
        <v>18240</v>
      </c>
      <c r="AS35">
        <v>640</v>
      </c>
      <c r="AT35">
        <v>22190</v>
      </c>
      <c r="AU35">
        <v>810</v>
      </c>
      <c r="AV35">
        <v>13090</v>
      </c>
      <c r="AW35">
        <v>490</v>
      </c>
      <c r="AX35">
        <v>163</v>
      </c>
      <c r="AY35">
        <v>16</v>
      </c>
      <c r="AZ35">
        <v>44.8</v>
      </c>
      <c r="BA35">
        <v>8.3000000000000007</v>
      </c>
      <c r="BB35">
        <v>334</v>
      </c>
      <c r="BC35">
        <v>17</v>
      </c>
      <c r="BD35">
        <v>49.2</v>
      </c>
      <c r="BE35">
        <v>8</v>
      </c>
      <c r="BF35">
        <v>966</v>
      </c>
      <c r="BG35">
        <v>70</v>
      </c>
      <c r="BH35">
        <v>24310</v>
      </c>
      <c r="BI35">
        <v>820</v>
      </c>
      <c r="BJ35">
        <v>2679</v>
      </c>
      <c r="BK35">
        <v>91</v>
      </c>
      <c r="BL35">
        <v>9.4</v>
      </c>
      <c r="BM35">
        <v>3.2</v>
      </c>
      <c r="BN35" s="2">
        <v>62700</v>
      </c>
      <c r="BO35" s="2">
        <v>3000</v>
      </c>
      <c r="BP35">
        <v>4850</v>
      </c>
      <c r="BQ35">
        <v>240</v>
      </c>
      <c r="BR35" s="2">
        <v>904000</v>
      </c>
      <c r="BS35" s="2">
        <v>29000</v>
      </c>
      <c r="BT35">
        <v>97.9</v>
      </c>
      <c r="BU35">
        <v>7.7</v>
      </c>
      <c r="BV35">
        <v>554</v>
      </c>
      <c r="BW35">
        <v>22</v>
      </c>
      <c r="BX35">
        <v>6250</v>
      </c>
      <c r="BY35">
        <v>210</v>
      </c>
      <c r="BZ35">
        <v>1696</v>
      </c>
      <c r="CA35">
        <v>60</v>
      </c>
      <c r="CB35">
        <v>5250</v>
      </c>
      <c r="CC35">
        <v>190</v>
      </c>
      <c r="CD35">
        <v>801</v>
      </c>
      <c r="CE35">
        <v>28</v>
      </c>
      <c r="CF35">
        <v>4450</v>
      </c>
      <c r="CG35">
        <v>170</v>
      </c>
      <c r="CH35">
        <v>1210</v>
      </c>
      <c r="CI35">
        <v>42</v>
      </c>
      <c r="CJ35">
        <v>111.1</v>
      </c>
      <c r="CK35">
        <v>4.0999999999999996</v>
      </c>
      <c r="CL35">
        <v>1492</v>
      </c>
      <c r="CM35">
        <v>52</v>
      </c>
      <c r="CN35">
        <v>203</v>
      </c>
      <c r="CO35">
        <v>6.4</v>
      </c>
      <c r="CP35">
        <v>1292</v>
      </c>
      <c r="CQ35">
        <v>43</v>
      </c>
      <c r="CR35">
        <v>239.5</v>
      </c>
      <c r="CS35">
        <v>8.3000000000000007</v>
      </c>
      <c r="CT35">
        <v>563</v>
      </c>
      <c r="CU35">
        <v>19</v>
      </c>
      <c r="CV35">
        <v>70</v>
      </c>
      <c r="CW35">
        <v>2.5</v>
      </c>
      <c r="CX35">
        <v>413</v>
      </c>
      <c r="CY35">
        <v>15</v>
      </c>
      <c r="CZ35">
        <v>49.1</v>
      </c>
      <c r="DA35">
        <v>1.9</v>
      </c>
      <c r="DB35">
        <v>19</v>
      </c>
      <c r="DC35">
        <v>16</v>
      </c>
      <c r="DD35">
        <v>1.6</v>
      </c>
      <c r="DE35">
        <v>3</v>
      </c>
      <c r="DF35">
        <v>5.88</v>
      </c>
      <c r="DG35">
        <v>0.3</v>
      </c>
      <c r="DH35">
        <v>0.99</v>
      </c>
      <c r="DI35">
        <v>0.16</v>
      </c>
      <c r="DJ35">
        <v>8.2200000000000006</v>
      </c>
      <c r="DK35">
        <v>0.6</v>
      </c>
      <c r="DL35">
        <v>100.1</v>
      </c>
      <c r="DM35">
        <v>3.4</v>
      </c>
      <c r="DN35">
        <v>9.49</v>
      </c>
      <c r="DO35">
        <v>0.32</v>
      </c>
      <c r="DP35">
        <v>42</v>
      </c>
      <c r="DQ35">
        <v>14</v>
      </c>
      <c r="DR35">
        <v>1.049E-5</v>
      </c>
      <c r="DS35">
        <v>2.8000000000000002E-7</v>
      </c>
      <c r="DT35" s="2">
        <v>58500</v>
      </c>
      <c r="DU35" s="2">
        <v>1900</v>
      </c>
      <c r="DV35" s="2">
        <v>1005000</v>
      </c>
      <c r="DW35" s="2">
        <v>37000</v>
      </c>
      <c r="DX35">
        <v>8070</v>
      </c>
      <c r="DY35">
        <v>320</v>
      </c>
      <c r="DZ35">
        <v>6880</v>
      </c>
      <c r="EA35">
        <v>540</v>
      </c>
      <c r="EB35">
        <v>5680</v>
      </c>
      <c r="EC35">
        <v>220</v>
      </c>
      <c r="ED35" s="2">
        <v>641000</v>
      </c>
      <c r="EE35" s="2">
        <v>22000</v>
      </c>
      <c r="EF35" s="2">
        <v>245700</v>
      </c>
      <c r="EG35" s="2">
        <v>8500</v>
      </c>
      <c r="EH35" s="2">
        <v>786000</v>
      </c>
      <c r="EI35" s="2">
        <v>29000</v>
      </c>
      <c r="EJ35" s="2">
        <v>158700</v>
      </c>
      <c r="EK35" s="2">
        <v>5400</v>
      </c>
      <c r="EL35" s="2">
        <v>151600</v>
      </c>
      <c r="EM35" s="2">
        <v>5600</v>
      </c>
      <c r="EN35" s="2">
        <v>38900</v>
      </c>
      <c r="EO35" s="2">
        <v>1300</v>
      </c>
      <c r="EP35">
        <v>12970</v>
      </c>
      <c r="EQ35">
        <v>480</v>
      </c>
      <c r="ER35" s="2">
        <v>52300</v>
      </c>
      <c r="ES35" s="2">
        <v>1800</v>
      </c>
      <c r="ET35" s="2">
        <v>55200</v>
      </c>
      <c r="EU35" s="2">
        <v>1700</v>
      </c>
      <c r="EV35" s="2">
        <v>78400</v>
      </c>
      <c r="EW35" s="2">
        <v>2600</v>
      </c>
      <c r="EX35" s="2">
        <v>60200</v>
      </c>
      <c r="EY35" s="2">
        <v>2100</v>
      </c>
      <c r="EZ35" s="2">
        <v>51300</v>
      </c>
      <c r="FA35" s="2">
        <v>1700</v>
      </c>
      <c r="FB35">
        <v>18240</v>
      </c>
      <c r="FC35">
        <v>640</v>
      </c>
      <c r="FD35">
        <v>22190</v>
      </c>
      <c r="FE35">
        <v>810</v>
      </c>
      <c r="FF35">
        <v>13090</v>
      </c>
      <c r="FG35">
        <v>490</v>
      </c>
      <c r="FH35">
        <v>4.4000000000000004</v>
      </c>
      <c r="FI35">
        <v>8.3000000000000007</v>
      </c>
      <c r="FJ35">
        <v>332</v>
      </c>
      <c r="FK35">
        <v>17</v>
      </c>
      <c r="FL35">
        <v>49.1</v>
      </c>
      <c r="FM35">
        <v>8</v>
      </c>
      <c r="FN35">
        <v>966</v>
      </c>
      <c r="FO35">
        <v>70</v>
      </c>
      <c r="FP35">
        <v>24310</v>
      </c>
      <c r="FQ35">
        <v>820</v>
      </c>
      <c r="FR35">
        <v>2679</v>
      </c>
      <c r="FS35">
        <v>91</v>
      </c>
      <c r="FT35">
        <v>9.4</v>
      </c>
      <c r="FU35">
        <v>3.2</v>
      </c>
      <c r="FV35" t="s">
        <v>459</v>
      </c>
      <c r="FW35">
        <v>0</v>
      </c>
      <c r="FX35">
        <v>1.5498000000000001</v>
      </c>
      <c r="FY35">
        <v>2.1640999999999999</v>
      </c>
      <c r="FZ35">
        <v>426.64</v>
      </c>
      <c r="GA35">
        <v>0.34188000000000002</v>
      </c>
      <c r="GB35">
        <v>2.8744000000000001</v>
      </c>
      <c r="GC35">
        <v>0.11119999999999999</v>
      </c>
      <c r="GD35">
        <v>0</v>
      </c>
      <c r="GE35">
        <v>0</v>
      </c>
      <c r="GF35">
        <v>5.8083000000000003E-2</v>
      </c>
      <c r="GG35">
        <v>0.33205000000000001</v>
      </c>
      <c r="GH35">
        <v>0.17815</v>
      </c>
      <c r="GI35">
        <v>4.9119000000000003E-2</v>
      </c>
      <c r="GJ35">
        <v>0</v>
      </c>
      <c r="GK35">
        <v>2.1187000000000001E-2</v>
      </c>
      <c r="GL35">
        <v>0</v>
      </c>
      <c r="GM35">
        <v>3.1418000000000001E-2</v>
      </c>
      <c r="GN35">
        <v>0</v>
      </c>
      <c r="GO35">
        <v>0</v>
      </c>
      <c r="GP35">
        <v>0</v>
      </c>
      <c r="GQ35">
        <v>2.1427999999999999E-2</v>
      </c>
      <c r="GR35">
        <v>214.28</v>
      </c>
      <c r="GS35">
        <v>3.9809000000000001</v>
      </c>
      <c r="GT35">
        <v>4.9638000000000002E-2</v>
      </c>
      <c r="GU35">
        <v>8.7057999999999996E-2</v>
      </c>
      <c r="GV35">
        <v>0.11444</v>
      </c>
      <c r="GW35">
        <v>0</v>
      </c>
      <c r="GX35">
        <v>1.1957000000000001E-2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</row>
    <row r="36" spans="1:263" x14ac:dyDescent="0.25">
      <c r="A36" t="s">
        <v>553</v>
      </c>
      <c r="B36" t="s">
        <v>455</v>
      </c>
      <c r="C36" t="s">
        <v>554</v>
      </c>
      <c r="D36" t="s">
        <v>457</v>
      </c>
      <c r="E36" s="1">
        <v>0.35316446759259262</v>
      </c>
      <c r="F36">
        <v>46.393000000000001</v>
      </c>
      <c r="G36" t="s">
        <v>555</v>
      </c>
      <c r="H36" s="2">
        <v>3670000</v>
      </c>
      <c r="I36" s="2">
        <v>110000</v>
      </c>
      <c r="J36" s="2">
        <v>1039000</v>
      </c>
      <c r="K36" s="2">
        <v>45000</v>
      </c>
      <c r="L36">
        <v>24620</v>
      </c>
      <c r="M36">
        <v>320</v>
      </c>
      <c r="N36" s="2">
        <v>59700</v>
      </c>
      <c r="O36" s="2">
        <v>2000</v>
      </c>
      <c r="P36">
        <v>65780</v>
      </c>
      <c r="Q36">
        <v>660</v>
      </c>
      <c r="R36">
        <v>6190</v>
      </c>
      <c r="S36">
        <v>240</v>
      </c>
      <c r="T36" s="2">
        <v>660000</v>
      </c>
      <c r="U36" s="2">
        <v>22000</v>
      </c>
      <c r="V36" s="2">
        <v>249400</v>
      </c>
      <c r="W36" s="2">
        <v>8400</v>
      </c>
      <c r="X36" s="2">
        <v>789000</v>
      </c>
      <c r="Y36" s="2">
        <v>29000</v>
      </c>
      <c r="Z36" s="2">
        <v>162300</v>
      </c>
      <c r="AA36" s="2">
        <v>6300</v>
      </c>
      <c r="AB36" s="2">
        <v>155800</v>
      </c>
      <c r="AC36" s="2">
        <v>5800</v>
      </c>
      <c r="AD36" s="2">
        <v>40100</v>
      </c>
      <c r="AE36" s="2">
        <v>1400</v>
      </c>
      <c r="AF36">
        <v>13200</v>
      </c>
      <c r="AG36">
        <v>520</v>
      </c>
      <c r="AH36" s="2">
        <v>53800</v>
      </c>
      <c r="AI36" s="2">
        <v>1700</v>
      </c>
      <c r="AJ36" s="2">
        <v>55700</v>
      </c>
      <c r="AK36" s="2">
        <v>1800</v>
      </c>
      <c r="AL36" s="2">
        <v>81300</v>
      </c>
      <c r="AM36" s="2">
        <v>2500</v>
      </c>
      <c r="AN36" s="2">
        <v>61500</v>
      </c>
      <c r="AO36" s="2">
        <v>1900</v>
      </c>
      <c r="AP36" s="2">
        <v>52600</v>
      </c>
      <c r="AQ36" s="2">
        <v>1900</v>
      </c>
      <c r="AR36">
        <v>18810</v>
      </c>
      <c r="AS36">
        <v>680</v>
      </c>
      <c r="AT36">
        <v>22660</v>
      </c>
      <c r="AU36">
        <v>810</v>
      </c>
      <c r="AV36">
        <v>13400</v>
      </c>
      <c r="AW36">
        <v>470</v>
      </c>
      <c r="AX36">
        <v>168</v>
      </c>
      <c r="AY36">
        <v>16</v>
      </c>
      <c r="AZ36">
        <v>42.6</v>
      </c>
      <c r="BA36">
        <v>8</v>
      </c>
      <c r="BB36">
        <v>337</v>
      </c>
      <c r="BC36">
        <v>20</v>
      </c>
      <c r="BD36">
        <v>51.9</v>
      </c>
      <c r="BE36">
        <v>9.5</v>
      </c>
      <c r="BF36">
        <v>972</v>
      </c>
      <c r="BG36">
        <v>71</v>
      </c>
      <c r="BH36">
        <v>24690</v>
      </c>
      <c r="BI36">
        <v>880</v>
      </c>
      <c r="BJ36">
        <v>2700</v>
      </c>
      <c r="BK36">
        <v>100</v>
      </c>
      <c r="BL36">
        <v>9.6999999999999993</v>
      </c>
      <c r="BM36">
        <v>3.2</v>
      </c>
      <c r="BN36" s="2">
        <v>45500</v>
      </c>
      <c r="BO36" s="2">
        <v>2300</v>
      </c>
      <c r="BP36">
        <v>3280</v>
      </c>
      <c r="BQ36">
        <v>150</v>
      </c>
      <c r="BR36" s="2">
        <v>918000</v>
      </c>
      <c r="BS36" s="2">
        <v>32000</v>
      </c>
      <c r="BT36">
        <v>85</v>
      </c>
      <c r="BU36">
        <v>9.1</v>
      </c>
      <c r="BV36">
        <v>544</v>
      </c>
      <c r="BW36">
        <v>23</v>
      </c>
      <c r="BX36">
        <v>6440</v>
      </c>
      <c r="BY36">
        <v>220</v>
      </c>
      <c r="BZ36">
        <v>1677</v>
      </c>
      <c r="CA36">
        <v>58</v>
      </c>
      <c r="CB36">
        <v>5150</v>
      </c>
      <c r="CC36">
        <v>190</v>
      </c>
      <c r="CD36">
        <v>800</v>
      </c>
      <c r="CE36">
        <v>32</v>
      </c>
      <c r="CF36">
        <v>4440</v>
      </c>
      <c r="CG36">
        <v>170</v>
      </c>
      <c r="CH36">
        <v>1221</v>
      </c>
      <c r="CI36">
        <v>42</v>
      </c>
      <c r="CJ36">
        <v>112.3</v>
      </c>
      <c r="CK36">
        <v>4.5</v>
      </c>
      <c r="CL36">
        <v>1499</v>
      </c>
      <c r="CM36">
        <v>49</v>
      </c>
      <c r="CN36">
        <v>198.7</v>
      </c>
      <c r="CO36">
        <v>6.4</v>
      </c>
      <c r="CP36">
        <v>1329</v>
      </c>
      <c r="CQ36">
        <v>41</v>
      </c>
      <c r="CR36">
        <v>245.4</v>
      </c>
      <c r="CS36">
        <v>7.5</v>
      </c>
      <c r="CT36">
        <v>552</v>
      </c>
      <c r="CU36">
        <v>21</v>
      </c>
      <c r="CV36">
        <v>71.3</v>
      </c>
      <c r="CW36">
        <v>2.6</v>
      </c>
      <c r="CX36">
        <v>421</v>
      </c>
      <c r="CY36">
        <v>15</v>
      </c>
      <c r="CZ36">
        <v>49.6</v>
      </c>
      <c r="DA36">
        <v>1.7</v>
      </c>
      <c r="DB36">
        <v>24</v>
      </c>
      <c r="DC36">
        <v>16</v>
      </c>
      <c r="DD36">
        <v>0.5</v>
      </c>
      <c r="DE36">
        <v>3.2</v>
      </c>
      <c r="DF36">
        <v>5.95</v>
      </c>
      <c r="DG36">
        <v>0.36</v>
      </c>
      <c r="DH36">
        <v>1.04</v>
      </c>
      <c r="DI36">
        <v>0.19</v>
      </c>
      <c r="DJ36">
        <v>8.2899999999999991</v>
      </c>
      <c r="DK36">
        <v>0.6</v>
      </c>
      <c r="DL36">
        <v>101</v>
      </c>
      <c r="DM36">
        <v>3.6</v>
      </c>
      <c r="DN36">
        <v>9.57</v>
      </c>
      <c r="DO36">
        <v>0.37</v>
      </c>
      <c r="DP36">
        <v>42</v>
      </c>
      <c r="DQ36">
        <v>14</v>
      </c>
      <c r="DR36">
        <v>1.044E-5</v>
      </c>
      <c r="DS36">
        <v>2.3999999999999998E-7</v>
      </c>
      <c r="DT36" s="2">
        <v>59400</v>
      </c>
      <c r="DU36" s="2">
        <v>2000</v>
      </c>
      <c r="DV36" s="2">
        <v>1017000</v>
      </c>
      <c r="DW36" s="2">
        <v>45000</v>
      </c>
      <c r="DX36">
        <v>8150</v>
      </c>
      <c r="DY36">
        <v>320</v>
      </c>
      <c r="DZ36">
        <v>6180</v>
      </c>
      <c r="EA36">
        <v>660</v>
      </c>
      <c r="EB36">
        <v>5810</v>
      </c>
      <c r="EC36">
        <v>240</v>
      </c>
      <c r="ED36" s="2">
        <v>660000</v>
      </c>
      <c r="EE36" s="2">
        <v>22000</v>
      </c>
      <c r="EF36" s="2">
        <v>249400</v>
      </c>
      <c r="EG36" s="2">
        <v>8400</v>
      </c>
      <c r="EH36" s="2">
        <v>789000</v>
      </c>
      <c r="EI36" s="2">
        <v>29000</v>
      </c>
      <c r="EJ36" s="2">
        <v>162300</v>
      </c>
      <c r="EK36" s="2">
        <v>6300</v>
      </c>
      <c r="EL36" s="2">
        <v>155800</v>
      </c>
      <c r="EM36" s="2">
        <v>5800</v>
      </c>
      <c r="EN36" s="2">
        <v>40100</v>
      </c>
      <c r="EO36" s="2">
        <v>1400</v>
      </c>
      <c r="EP36">
        <v>13200</v>
      </c>
      <c r="EQ36">
        <v>520</v>
      </c>
      <c r="ER36" s="2">
        <v>53800</v>
      </c>
      <c r="ES36" s="2">
        <v>1700</v>
      </c>
      <c r="ET36" s="2">
        <v>55700</v>
      </c>
      <c r="EU36" s="2">
        <v>1800</v>
      </c>
      <c r="EV36" s="2">
        <v>81300</v>
      </c>
      <c r="EW36" s="2">
        <v>2500</v>
      </c>
      <c r="EX36" s="2">
        <v>61500</v>
      </c>
      <c r="EY36" s="2">
        <v>1900</v>
      </c>
      <c r="EZ36" s="2">
        <v>52600</v>
      </c>
      <c r="FA36" s="2">
        <v>1900</v>
      </c>
      <c r="FB36">
        <v>18810</v>
      </c>
      <c r="FC36">
        <v>680</v>
      </c>
      <c r="FD36">
        <v>22660</v>
      </c>
      <c r="FE36">
        <v>810</v>
      </c>
      <c r="FF36">
        <v>13400</v>
      </c>
      <c r="FG36">
        <v>470</v>
      </c>
      <c r="FH36">
        <v>1.2</v>
      </c>
      <c r="FI36">
        <v>8</v>
      </c>
      <c r="FJ36">
        <v>335</v>
      </c>
      <c r="FK36">
        <v>20</v>
      </c>
      <c r="FL36">
        <v>51.8</v>
      </c>
      <c r="FM36">
        <v>9.5</v>
      </c>
      <c r="FN36">
        <v>972</v>
      </c>
      <c r="FO36">
        <v>71</v>
      </c>
      <c r="FP36">
        <v>24690</v>
      </c>
      <c r="FQ36">
        <v>880</v>
      </c>
      <c r="FR36">
        <v>2700</v>
      </c>
      <c r="FS36">
        <v>100</v>
      </c>
      <c r="FT36">
        <v>9.6999999999999993</v>
      </c>
      <c r="FU36">
        <v>3.2</v>
      </c>
      <c r="FV36" t="s">
        <v>459</v>
      </c>
      <c r="FW36">
        <v>0</v>
      </c>
      <c r="FX36">
        <v>2.1314000000000002</v>
      </c>
      <c r="FY36">
        <v>2.0720000000000001</v>
      </c>
      <c r="FZ36">
        <v>496.34</v>
      </c>
      <c r="GA36">
        <v>0.62024999999999997</v>
      </c>
      <c r="GB36">
        <v>4.1638999999999999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0.24887999999999999</v>
      </c>
      <c r="GI36">
        <v>0</v>
      </c>
      <c r="GJ36">
        <v>0.22878000000000001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4.5743</v>
      </c>
      <c r="GT36">
        <v>6.4952999999999997E-2</v>
      </c>
      <c r="GU36">
        <v>6.5698999999999994E-2</v>
      </c>
      <c r="GV36">
        <v>9.5025999999999999E-2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</row>
    <row r="37" spans="1:263" x14ac:dyDescent="0.25">
      <c r="A37" t="s">
        <v>556</v>
      </c>
      <c r="B37" t="s">
        <v>455</v>
      </c>
      <c r="C37" t="s">
        <v>557</v>
      </c>
      <c r="D37" t="s">
        <v>457</v>
      </c>
      <c r="E37" s="1">
        <v>0.37967731481481487</v>
      </c>
      <c r="F37">
        <v>46.045000000000002</v>
      </c>
      <c r="G37" t="s">
        <v>558</v>
      </c>
      <c r="H37" s="2">
        <v>3540000</v>
      </c>
      <c r="I37" s="2">
        <v>120000</v>
      </c>
      <c r="J37" s="2">
        <v>1018000</v>
      </c>
      <c r="K37" s="2">
        <v>46000</v>
      </c>
      <c r="L37">
        <v>28280</v>
      </c>
      <c r="M37">
        <v>340</v>
      </c>
      <c r="N37" s="2">
        <v>58100</v>
      </c>
      <c r="O37" s="2">
        <v>2300</v>
      </c>
      <c r="P37">
        <v>66190</v>
      </c>
      <c r="Q37">
        <v>610</v>
      </c>
      <c r="R37">
        <v>5930</v>
      </c>
      <c r="S37">
        <v>240</v>
      </c>
      <c r="T37" s="2">
        <v>632000</v>
      </c>
      <c r="U37" s="2">
        <v>25000</v>
      </c>
      <c r="V37" s="2">
        <v>240000</v>
      </c>
      <c r="W37" s="2">
        <v>10000</v>
      </c>
      <c r="X37" s="2">
        <v>745000</v>
      </c>
      <c r="Y37" s="2">
        <v>32000</v>
      </c>
      <c r="Z37" s="2">
        <v>158100</v>
      </c>
      <c r="AA37" s="2">
        <v>6900</v>
      </c>
      <c r="AB37" s="2">
        <v>149200</v>
      </c>
      <c r="AC37" s="2">
        <v>6500</v>
      </c>
      <c r="AD37" s="2">
        <v>38100</v>
      </c>
      <c r="AE37" s="2">
        <v>1500</v>
      </c>
      <c r="AF37">
        <v>12730</v>
      </c>
      <c r="AG37">
        <v>590</v>
      </c>
      <c r="AH37" s="2">
        <v>51300</v>
      </c>
      <c r="AI37" s="2">
        <v>2000</v>
      </c>
      <c r="AJ37" s="2">
        <v>52500</v>
      </c>
      <c r="AK37" s="2">
        <v>1900</v>
      </c>
      <c r="AL37" s="2">
        <v>76000</v>
      </c>
      <c r="AM37" s="2">
        <v>2700</v>
      </c>
      <c r="AN37" s="2">
        <v>58100</v>
      </c>
      <c r="AO37" s="2">
        <v>2400</v>
      </c>
      <c r="AP37" s="2">
        <v>48900</v>
      </c>
      <c r="AQ37" s="2">
        <v>1900</v>
      </c>
      <c r="AR37">
        <v>18280</v>
      </c>
      <c r="AS37">
        <v>840</v>
      </c>
      <c r="AT37">
        <v>21940</v>
      </c>
      <c r="AU37">
        <v>760</v>
      </c>
      <c r="AV37">
        <v>12720</v>
      </c>
      <c r="AW37">
        <v>530</v>
      </c>
      <c r="AX37">
        <v>158</v>
      </c>
      <c r="AY37">
        <v>15</v>
      </c>
      <c r="AZ37">
        <v>48.8</v>
      </c>
      <c r="BA37">
        <v>8.1999999999999993</v>
      </c>
      <c r="BB37">
        <v>333</v>
      </c>
      <c r="BC37">
        <v>22</v>
      </c>
      <c r="BD37">
        <v>46.5</v>
      </c>
      <c r="BE37">
        <v>8</v>
      </c>
      <c r="BF37">
        <v>847</v>
      </c>
      <c r="BG37">
        <v>69</v>
      </c>
      <c r="BH37">
        <v>21570</v>
      </c>
      <c r="BI37">
        <v>940</v>
      </c>
      <c r="BJ37">
        <v>2470</v>
      </c>
      <c r="BK37">
        <v>110</v>
      </c>
      <c r="BL37">
        <v>14</v>
      </c>
      <c r="BM37">
        <v>4.3</v>
      </c>
      <c r="BN37" s="2">
        <v>50800</v>
      </c>
      <c r="BO37" s="2">
        <v>2800</v>
      </c>
      <c r="BP37">
        <v>-2840</v>
      </c>
      <c r="BQ37">
        <v>130</v>
      </c>
      <c r="BR37" s="2">
        <v>921000</v>
      </c>
      <c r="BS37" s="2">
        <v>37000</v>
      </c>
      <c r="BT37">
        <v>89.1</v>
      </c>
      <c r="BU37">
        <v>9.4</v>
      </c>
      <c r="BV37">
        <v>603</v>
      </c>
      <c r="BW37">
        <v>26</v>
      </c>
      <c r="BX37">
        <v>6660</v>
      </c>
      <c r="BY37">
        <v>240</v>
      </c>
      <c r="BZ37">
        <v>1856</v>
      </c>
      <c r="CA37">
        <v>73</v>
      </c>
      <c r="CB37">
        <v>5610</v>
      </c>
      <c r="CC37">
        <v>240</v>
      </c>
      <c r="CD37">
        <v>906</v>
      </c>
      <c r="CE37">
        <v>37</v>
      </c>
      <c r="CF37">
        <v>4860</v>
      </c>
      <c r="CG37">
        <v>210</v>
      </c>
      <c r="CH37">
        <v>1244</v>
      </c>
      <c r="CI37">
        <v>48</v>
      </c>
      <c r="CJ37">
        <v>113.9</v>
      </c>
      <c r="CK37">
        <v>5.3</v>
      </c>
      <c r="CL37">
        <v>1656</v>
      </c>
      <c r="CM37">
        <v>61</v>
      </c>
      <c r="CN37">
        <v>225.8</v>
      </c>
      <c r="CO37">
        <v>8.1</v>
      </c>
      <c r="CP37">
        <v>1352</v>
      </c>
      <c r="CQ37">
        <v>49</v>
      </c>
      <c r="CR37">
        <v>245.3</v>
      </c>
      <c r="CS37">
        <v>9.1999999999999993</v>
      </c>
      <c r="CT37">
        <v>609</v>
      </c>
      <c r="CU37">
        <v>22</v>
      </c>
      <c r="CV37">
        <v>76.2</v>
      </c>
      <c r="CW37">
        <v>3.5</v>
      </c>
      <c r="CX37">
        <v>409</v>
      </c>
      <c r="CY37">
        <v>14</v>
      </c>
      <c r="CZ37">
        <v>51.1</v>
      </c>
      <c r="DA37">
        <v>2.1</v>
      </c>
      <c r="DB37">
        <v>2</v>
      </c>
      <c r="DC37">
        <v>15</v>
      </c>
      <c r="DD37">
        <v>3.1</v>
      </c>
      <c r="DE37">
        <v>2.6</v>
      </c>
      <c r="DF37">
        <v>6.18</v>
      </c>
      <c r="DG37">
        <v>0.42</v>
      </c>
      <c r="DH37">
        <v>1</v>
      </c>
      <c r="DI37">
        <v>0.17</v>
      </c>
      <c r="DJ37">
        <v>7.71</v>
      </c>
      <c r="DK37">
        <v>0.56999999999999995</v>
      </c>
      <c r="DL37">
        <v>96</v>
      </c>
      <c r="DM37">
        <v>4.2</v>
      </c>
      <c r="DN37">
        <v>9.3000000000000007</v>
      </c>
      <c r="DO37">
        <v>0.4</v>
      </c>
      <c r="DP37">
        <v>-164</v>
      </c>
      <c r="DQ37">
        <v>54</v>
      </c>
      <c r="DR37">
        <v>1.023E-5</v>
      </c>
      <c r="DS37">
        <v>3.9000000000000002E-7</v>
      </c>
      <c r="DT37" s="2">
        <v>57800</v>
      </c>
      <c r="DU37" s="2">
        <v>2300</v>
      </c>
      <c r="DV37" s="2">
        <v>1004000</v>
      </c>
      <c r="DW37" s="2">
        <v>44000</v>
      </c>
      <c r="DX37">
        <v>8070</v>
      </c>
      <c r="DY37">
        <v>340</v>
      </c>
      <c r="DZ37">
        <v>5700</v>
      </c>
      <c r="EA37">
        <v>600</v>
      </c>
      <c r="EB37">
        <v>5550</v>
      </c>
      <c r="EC37">
        <v>240</v>
      </c>
      <c r="ED37" s="2">
        <v>637000</v>
      </c>
      <c r="EE37" s="2">
        <v>23000</v>
      </c>
      <c r="EF37" s="2">
        <v>241800</v>
      </c>
      <c r="EG37" s="2">
        <v>9500</v>
      </c>
      <c r="EH37" s="2">
        <v>745000</v>
      </c>
      <c r="EI37" s="2">
        <v>32000</v>
      </c>
      <c r="EJ37" s="2">
        <v>159500</v>
      </c>
      <c r="EK37" s="2">
        <v>6500</v>
      </c>
      <c r="EL37" s="2">
        <v>149200</v>
      </c>
      <c r="EM37" s="2">
        <v>6500</v>
      </c>
      <c r="EN37" s="2">
        <v>38100</v>
      </c>
      <c r="EO37" s="2">
        <v>1500</v>
      </c>
      <c r="EP37">
        <v>12730</v>
      </c>
      <c r="EQ37">
        <v>590</v>
      </c>
      <c r="ER37" s="2">
        <v>51700</v>
      </c>
      <c r="ES37" s="2">
        <v>1900</v>
      </c>
      <c r="ET37" s="2">
        <v>52500</v>
      </c>
      <c r="EU37" s="2">
        <v>1900</v>
      </c>
      <c r="EV37" s="2">
        <v>76000</v>
      </c>
      <c r="EW37" s="2">
        <v>2700</v>
      </c>
      <c r="EX37" s="2">
        <v>58600</v>
      </c>
      <c r="EY37" s="2">
        <v>2200</v>
      </c>
      <c r="EZ37" s="2">
        <v>49300</v>
      </c>
      <c r="FA37" s="2">
        <v>1700</v>
      </c>
      <c r="FB37">
        <v>18280</v>
      </c>
      <c r="FC37">
        <v>840</v>
      </c>
      <c r="FD37">
        <v>21940</v>
      </c>
      <c r="FE37">
        <v>760</v>
      </c>
      <c r="FF37">
        <v>12720</v>
      </c>
      <c r="FG37">
        <v>530</v>
      </c>
      <c r="FH37">
        <v>10</v>
      </c>
      <c r="FI37">
        <v>8.3000000000000007</v>
      </c>
      <c r="FJ37">
        <v>331</v>
      </c>
      <c r="FK37">
        <v>22</v>
      </c>
      <c r="FL37">
        <v>46.9</v>
      </c>
      <c r="FM37">
        <v>8.1</v>
      </c>
      <c r="FN37">
        <v>871</v>
      </c>
      <c r="FO37">
        <v>65</v>
      </c>
      <c r="FP37">
        <v>21570</v>
      </c>
      <c r="FQ37">
        <v>940</v>
      </c>
      <c r="FR37">
        <v>2490</v>
      </c>
      <c r="FS37">
        <v>110</v>
      </c>
      <c r="FT37">
        <v>14.2</v>
      </c>
      <c r="FU37">
        <v>4.3</v>
      </c>
      <c r="FV37" t="s">
        <v>459</v>
      </c>
      <c r="FW37">
        <v>0</v>
      </c>
      <c r="FX37">
        <v>1.6860999999999999</v>
      </c>
      <c r="FY37">
        <v>3.2963</v>
      </c>
      <c r="FZ37">
        <v>772.87</v>
      </c>
      <c r="GA37">
        <v>0.67713000000000001</v>
      </c>
      <c r="GB37">
        <v>4.6752000000000002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9.3432000000000001E-2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4.5884999999999998</v>
      </c>
      <c r="GT37">
        <v>7.4273000000000006E-2</v>
      </c>
      <c r="GU37">
        <v>0.1217</v>
      </c>
      <c r="GV37">
        <v>9.2200000000000004E-2</v>
      </c>
      <c r="GW37">
        <v>0</v>
      </c>
      <c r="GX37">
        <v>1.3221E-2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</row>
    <row r="38" spans="1:263" x14ac:dyDescent="0.25">
      <c r="A38" t="s">
        <v>559</v>
      </c>
      <c r="B38" t="s">
        <v>455</v>
      </c>
      <c r="C38" t="s">
        <v>560</v>
      </c>
      <c r="D38" t="s">
        <v>457</v>
      </c>
      <c r="E38" s="1">
        <v>0.38043263888888884</v>
      </c>
      <c r="F38">
        <v>46.066000000000003</v>
      </c>
      <c r="G38" t="s">
        <v>561</v>
      </c>
      <c r="H38" s="2">
        <v>3670000</v>
      </c>
      <c r="I38" s="2">
        <v>120000</v>
      </c>
      <c r="J38" s="2">
        <v>1076000</v>
      </c>
      <c r="K38" s="2">
        <v>46000</v>
      </c>
      <c r="L38">
        <v>27350</v>
      </c>
      <c r="M38">
        <v>450</v>
      </c>
      <c r="N38" s="2">
        <v>61700</v>
      </c>
      <c r="O38" s="2">
        <v>2000</v>
      </c>
      <c r="P38">
        <v>67360</v>
      </c>
      <c r="Q38">
        <v>740</v>
      </c>
      <c r="R38">
        <v>6240</v>
      </c>
      <c r="S38">
        <v>260</v>
      </c>
      <c r="T38" s="2">
        <v>658000</v>
      </c>
      <c r="U38" s="2">
        <v>22000</v>
      </c>
      <c r="V38" s="2">
        <v>252300</v>
      </c>
      <c r="W38" s="2">
        <v>8900</v>
      </c>
      <c r="X38" s="2">
        <v>789000</v>
      </c>
      <c r="Y38" s="2">
        <v>31000</v>
      </c>
      <c r="Z38" s="2">
        <v>161400</v>
      </c>
      <c r="AA38" s="2">
        <v>5800</v>
      </c>
      <c r="AB38" s="2">
        <v>152800</v>
      </c>
      <c r="AC38" s="2">
        <v>5700</v>
      </c>
      <c r="AD38" s="2">
        <v>39100</v>
      </c>
      <c r="AE38" s="2">
        <v>1400</v>
      </c>
      <c r="AF38">
        <v>12830</v>
      </c>
      <c r="AG38">
        <v>500</v>
      </c>
      <c r="AH38" s="2">
        <v>52400</v>
      </c>
      <c r="AI38" s="2">
        <v>1600</v>
      </c>
      <c r="AJ38" s="2">
        <v>54800</v>
      </c>
      <c r="AK38" s="2">
        <v>1700</v>
      </c>
      <c r="AL38" s="2">
        <v>79300</v>
      </c>
      <c r="AM38" s="2">
        <v>2500</v>
      </c>
      <c r="AN38" s="2">
        <v>60400</v>
      </c>
      <c r="AO38" s="2">
        <v>1800</v>
      </c>
      <c r="AP38" s="2">
        <v>51600</v>
      </c>
      <c r="AQ38" s="2">
        <v>1800</v>
      </c>
      <c r="AR38">
        <v>18830</v>
      </c>
      <c r="AS38">
        <v>670</v>
      </c>
      <c r="AT38">
        <v>21850</v>
      </c>
      <c r="AU38">
        <v>700</v>
      </c>
      <c r="AV38">
        <v>13360</v>
      </c>
      <c r="AW38">
        <v>530</v>
      </c>
      <c r="AX38">
        <v>160</v>
      </c>
      <c r="AY38">
        <v>16</v>
      </c>
      <c r="AZ38">
        <v>43.8</v>
      </c>
      <c r="BA38">
        <v>8.3000000000000007</v>
      </c>
      <c r="BB38">
        <v>350</v>
      </c>
      <c r="BC38">
        <v>18</v>
      </c>
      <c r="BD38">
        <v>57</v>
      </c>
      <c r="BE38">
        <v>10</v>
      </c>
      <c r="BF38">
        <v>855</v>
      </c>
      <c r="BG38">
        <v>56</v>
      </c>
      <c r="BH38">
        <v>21420</v>
      </c>
      <c r="BI38">
        <v>690</v>
      </c>
      <c r="BJ38">
        <v>2551</v>
      </c>
      <c r="BK38">
        <v>96</v>
      </c>
      <c r="BL38">
        <v>8.5</v>
      </c>
      <c r="BM38">
        <v>3</v>
      </c>
      <c r="BN38" s="2">
        <v>38300</v>
      </c>
      <c r="BO38" s="2">
        <v>1900</v>
      </c>
      <c r="BP38">
        <v>-1960</v>
      </c>
      <c r="BQ38">
        <v>120</v>
      </c>
      <c r="BR38" s="2">
        <v>979000</v>
      </c>
      <c r="BS38" s="2">
        <v>32000</v>
      </c>
      <c r="BT38">
        <v>97</v>
      </c>
      <c r="BU38">
        <v>11</v>
      </c>
      <c r="BV38">
        <v>621</v>
      </c>
      <c r="BW38">
        <v>28</v>
      </c>
      <c r="BX38">
        <v>6890</v>
      </c>
      <c r="BY38">
        <v>230</v>
      </c>
      <c r="BZ38">
        <v>1937</v>
      </c>
      <c r="CA38">
        <v>69</v>
      </c>
      <c r="CB38">
        <v>5960</v>
      </c>
      <c r="CC38">
        <v>230</v>
      </c>
      <c r="CD38">
        <v>920</v>
      </c>
      <c r="CE38">
        <v>33</v>
      </c>
      <c r="CF38">
        <v>5030</v>
      </c>
      <c r="CG38">
        <v>190</v>
      </c>
      <c r="CH38">
        <v>1224</v>
      </c>
      <c r="CI38">
        <v>45</v>
      </c>
      <c r="CJ38">
        <v>114.9</v>
      </c>
      <c r="CK38">
        <v>4.5</v>
      </c>
      <c r="CL38">
        <v>1656</v>
      </c>
      <c r="CM38">
        <v>52</v>
      </c>
      <c r="CN38">
        <v>238.1</v>
      </c>
      <c r="CO38">
        <v>7.5</v>
      </c>
      <c r="CP38">
        <v>1417</v>
      </c>
      <c r="CQ38">
        <v>45</v>
      </c>
      <c r="CR38">
        <v>253</v>
      </c>
      <c r="CS38">
        <v>7.7</v>
      </c>
      <c r="CT38">
        <v>625</v>
      </c>
      <c r="CU38">
        <v>22</v>
      </c>
      <c r="CV38">
        <v>78.8</v>
      </c>
      <c r="CW38">
        <v>2.8</v>
      </c>
      <c r="CX38">
        <v>408</v>
      </c>
      <c r="CY38">
        <v>13</v>
      </c>
      <c r="CZ38">
        <v>54</v>
      </c>
      <c r="DA38">
        <v>2.1</v>
      </c>
      <c r="DB38">
        <v>5</v>
      </c>
      <c r="DC38">
        <v>16</v>
      </c>
      <c r="DD38">
        <v>1.4</v>
      </c>
      <c r="DE38">
        <v>2.6</v>
      </c>
      <c r="DF38">
        <v>6.5</v>
      </c>
      <c r="DG38">
        <v>0.33</v>
      </c>
      <c r="DH38">
        <v>1.2</v>
      </c>
      <c r="DI38">
        <v>0.21</v>
      </c>
      <c r="DJ38">
        <v>7.57</v>
      </c>
      <c r="DK38">
        <v>0.5</v>
      </c>
      <c r="DL38">
        <v>95.9</v>
      </c>
      <c r="DM38">
        <v>3.1</v>
      </c>
      <c r="DN38">
        <v>9.52</v>
      </c>
      <c r="DO38">
        <v>0.36</v>
      </c>
      <c r="DP38">
        <v>-62</v>
      </c>
      <c r="DQ38">
        <v>22</v>
      </c>
      <c r="DR38">
        <v>9.8600000000000005E-6</v>
      </c>
      <c r="DS38">
        <v>2.7000000000000001E-7</v>
      </c>
      <c r="DT38" s="2">
        <v>61400</v>
      </c>
      <c r="DU38" s="2">
        <v>2000</v>
      </c>
      <c r="DV38" s="2">
        <v>1054000</v>
      </c>
      <c r="DW38" s="2">
        <v>46000</v>
      </c>
      <c r="DX38">
        <v>7430</v>
      </c>
      <c r="DY38">
        <v>440</v>
      </c>
      <c r="DZ38">
        <v>6670</v>
      </c>
      <c r="EA38">
        <v>750</v>
      </c>
      <c r="EB38">
        <v>5870</v>
      </c>
      <c r="EC38">
        <v>260</v>
      </c>
      <c r="ED38" s="2">
        <v>658000</v>
      </c>
      <c r="EE38" s="2">
        <v>22000</v>
      </c>
      <c r="EF38" s="2">
        <v>252300</v>
      </c>
      <c r="EG38" s="2">
        <v>8900</v>
      </c>
      <c r="EH38" s="2">
        <v>789000</v>
      </c>
      <c r="EI38" s="2">
        <v>31000</v>
      </c>
      <c r="EJ38" s="2">
        <v>161400</v>
      </c>
      <c r="EK38" s="2">
        <v>5800</v>
      </c>
      <c r="EL38" s="2">
        <v>152800</v>
      </c>
      <c r="EM38" s="2">
        <v>5700</v>
      </c>
      <c r="EN38" s="2">
        <v>39100</v>
      </c>
      <c r="EO38" s="2">
        <v>1400</v>
      </c>
      <c r="EP38">
        <v>12830</v>
      </c>
      <c r="EQ38">
        <v>500</v>
      </c>
      <c r="ER38" s="2">
        <v>52400</v>
      </c>
      <c r="ES38" s="2">
        <v>1600</v>
      </c>
      <c r="ET38" s="2">
        <v>54800</v>
      </c>
      <c r="EU38" s="2">
        <v>1700</v>
      </c>
      <c r="EV38" s="2">
        <v>79300</v>
      </c>
      <c r="EW38" s="2">
        <v>2500</v>
      </c>
      <c r="EX38" s="2">
        <v>60400</v>
      </c>
      <c r="EY38" s="2">
        <v>1800</v>
      </c>
      <c r="EZ38" s="2">
        <v>51600</v>
      </c>
      <c r="FA38" s="2">
        <v>1800</v>
      </c>
      <c r="FB38">
        <v>18830</v>
      </c>
      <c r="FC38">
        <v>670</v>
      </c>
      <c r="FD38">
        <v>21850</v>
      </c>
      <c r="FE38">
        <v>700</v>
      </c>
      <c r="FF38">
        <v>13360</v>
      </c>
      <c r="FG38">
        <v>530</v>
      </c>
      <c r="FH38">
        <v>4.4000000000000004</v>
      </c>
      <c r="FI38">
        <v>8.3000000000000007</v>
      </c>
      <c r="FJ38">
        <v>348</v>
      </c>
      <c r="FK38">
        <v>18</v>
      </c>
      <c r="FL38">
        <v>57</v>
      </c>
      <c r="FM38">
        <v>10</v>
      </c>
      <c r="FN38">
        <v>855</v>
      </c>
      <c r="FO38">
        <v>56</v>
      </c>
      <c r="FP38">
        <v>21420</v>
      </c>
      <c r="FQ38">
        <v>690</v>
      </c>
      <c r="FR38">
        <v>2551</v>
      </c>
      <c r="FS38">
        <v>96</v>
      </c>
      <c r="FT38">
        <v>8.5</v>
      </c>
      <c r="FU38">
        <v>3</v>
      </c>
      <c r="FV38" t="s">
        <v>459</v>
      </c>
      <c r="FW38">
        <v>0</v>
      </c>
      <c r="FX38">
        <v>2.1518999999999999</v>
      </c>
      <c r="FY38">
        <v>3.0011999999999999</v>
      </c>
      <c r="FZ38">
        <v>709.86</v>
      </c>
      <c r="GA38">
        <v>0.87951000000000001</v>
      </c>
      <c r="GB38">
        <v>4.6797000000000004</v>
      </c>
      <c r="GC38">
        <v>0.32850000000000001</v>
      </c>
      <c r="GD38">
        <v>0.35937000000000002</v>
      </c>
      <c r="GE38">
        <v>0.52939000000000003</v>
      </c>
      <c r="GF38">
        <v>0.13331999999999999</v>
      </c>
      <c r="GG38">
        <v>1.5392999999999999</v>
      </c>
      <c r="GH38">
        <v>0.50429000000000002</v>
      </c>
      <c r="GI38">
        <v>0</v>
      </c>
      <c r="GJ38">
        <v>0.37075000000000002</v>
      </c>
      <c r="GK38">
        <v>0</v>
      </c>
      <c r="GL38">
        <v>0</v>
      </c>
      <c r="GM38">
        <v>0.29332999999999998</v>
      </c>
      <c r="GN38">
        <v>0</v>
      </c>
      <c r="GO38">
        <v>0.14649000000000001</v>
      </c>
      <c r="GP38">
        <v>0</v>
      </c>
      <c r="GQ38">
        <v>6.3982999999999998E-2</v>
      </c>
      <c r="GR38">
        <v>639.83000000000004</v>
      </c>
      <c r="GS38">
        <v>2.0394000000000001</v>
      </c>
      <c r="GT38">
        <v>5.8984000000000002E-2</v>
      </c>
      <c r="GU38">
        <v>0</v>
      </c>
      <c r="GV38">
        <v>0</v>
      </c>
      <c r="GW38">
        <v>5.2270999999999998E-2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</row>
    <row r="39" spans="1:263" x14ac:dyDescent="0.25">
      <c r="A39" t="s">
        <v>562</v>
      </c>
      <c r="B39" t="s">
        <v>455</v>
      </c>
      <c r="C39" t="s">
        <v>563</v>
      </c>
      <c r="D39" t="s">
        <v>457</v>
      </c>
      <c r="E39" s="1">
        <v>0.40929988425925923</v>
      </c>
      <c r="F39">
        <v>46.043999999999997</v>
      </c>
      <c r="G39" t="s">
        <v>564</v>
      </c>
      <c r="H39" s="2">
        <v>3460000</v>
      </c>
      <c r="I39" s="2">
        <v>200000</v>
      </c>
      <c r="J39" s="2">
        <v>1024000</v>
      </c>
      <c r="K39" s="2">
        <v>66000</v>
      </c>
      <c r="L39">
        <v>28100</v>
      </c>
      <c r="M39">
        <v>380</v>
      </c>
      <c r="N39" s="2">
        <v>62600</v>
      </c>
      <c r="O39" s="2">
        <v>2300</v>
      </c>
      <c r="P39">
        <v>69070</v>
      </c>
      <c r="Q39">
        <v>530</v>
      </c>
      <c r="R39">
        <v>6250</v>
      </c>
      <c r="S39">
        <v>240</v>
      </c>
      <c r="T39" s="2">
        <v>657000</v>
      </c>
      <c r="U39" s="2">
        <v>24000</v>
      </c>
      <c r="V39" s="2">
        <v>254000</v>
      </c>
      <c r="W39" s="2">
        <v>10000</v>
      </c>
      <c r="X39" s="2">
        <v>789000</v>
      </c>
      <c r="Y39" s="2">
        <v>29000</v>
      </c>
      <c r="Z39" s="2">
        <v>162000</v>
      </c>
      <c r="AA39" s="2">
        <v>6900</v>
      </c>
      <c r="AB39" s="2">
        <v>153400</v>
      </c>
      <c r="AC39" s="2">
        <v>6000</v>
      </c>
      <c r="AD39" s="2">
        <v>39300</v>
      </c>
      <c r="AE39" s="2">
        <v>1600</v>
      </c>
      <c r="AF39">
        <v>13080</v>
      </c>
      <c r="AG39">
        <v>550</v>
      </c>
      <c r="AH39" s="2">
        <v>52900</v>
      </c>
      <c r="AI39" s="2">
        <v>1900</v>
      </c>
      <c r="AJ39" s="2">
        <v>55600</v>
      </c>
      <c r="AK39" s="2">
        <v>2000</v>
      </c>
      <c r="AL39" s="2">
        <v>78800</v>
      </c>
      <c r="AM39" s="2">
        <v>3000</v>
      </c>
      <c r="AN39" s="2">
        <v>60000</v>
      </c>
      <c r="AO39" s="2">
        <v>2100</v>
      </c>
      <c r="AP39" s="2">
        <v>50300</v>
      </c>
      <c r="AQ39" s="2">
        <v>1600</v>
      </c>
      <c r="AR39">
        <v>18320</v>
      </c>
      <c r="AS39">
        <v>640</v>
      </c>
      <c r="AT39">
        <v>21900</v>
      </c>
      <c r="AU39">
        <v>810</v>
      </c>
      <c r="AV39">
        <v>12860</v>
      </c>
      <c r="AW39">
        <v>560</v>
      </c>
      <c r="AX39">
        <v>177</v>
      </c>
      <c r="AY39">
        <v>15</v>
      </c>
      <c r="AZ39">
        <v>53.9</v>
      </c>
      <c r="BA39">
        <v>8</v>
      </c>
      <c r="BB39">
        <v>318</v>
      </c>
      <c r="BC39">
        <v>17</v>
      </c>
      <c r="BD39">
        <v>36</v>
      </c>
      <c r="BE39">
        <v>7.8</v>
      </c>
      <c r="BF39">
        <v>831</v>
      </c>
      <c r="BG39">
        <v>53</v>
      </c>
      <c r="BH39">
        <v>21080</v>
      </c>
      <c r="BI39">
        <v>730</v>
      </c>
      <c r="BJ39">
        <v>2470</v>
      </c>
      <c r="BK39">
        <v>100</v>
      </c>
      <c r="BL39">
        <v>9.9</v>
      </c>
      <c r="BM39">
        <v>3.2</v>
      </c>
      <c r="BN39" s="2">
        <v>-635000</v>
      </c>
      <c r="BO39" s="2">
        <v>35000</v>
      </c>
      <c r="BP39">
        <v>11100</v>
      </c>
      <c r="BQ39">
        <v>750</v>
      </c>
      <c r="BR39" s="2">
        <v>1010000</v>
      </c>
      <c r="BS39" s="2">
        <v>37000</v>
      </c>
      <c r="BT39">
        <v>210</v>
      </c>
      <c r="BU39">
        <v>16</v>
      </c>
      <c r="BV39">
        <v>607</v>
      </c>
      <c r="BW39">
        <v>25</v>
      </c>
      <c r="BX39">
        <v>6950</v>
      </c>
      <c r="BY39">
        <v>240</v>
      </c>
      <c r="BZ39">
        <v>1911</v>
      </c>
      <c r="CA39">
        <v>68</v>
      </c>
      <c r="CB39">
        <v>6070</v>
      </c>
      <c r="CC39">
        <v>210</v>
      </c>
      <c r="CD39">
        <v>866</v>
      </c>
      <c r="CE39">
        <v>35</v>
      </c>
      <c r="CF39">
        <v>5050</v>
      </c>
      <c r="CG39">
        <v>170</v>
      </c>
      <c r="CH39">
        <v>1274</v>
      </c>
      <c r="CI39">
        <v>48</v>
      </c>
      <c r="CJ39">
        <v>116.9</v>
      </c>
      <c r="CK39">
        <v>4.7</v>
      </c>
      <c r="CL39">
        <v>1612</v>
      </c>
      <c r="CM39">
        <v>51</v>
      </c>
      <c r="CN39">
        <v>230.9</v>
      </c>
      <c r="CO39">
        <v>8</v>
      </c>
      <c r="CP39">
        <v>1397</v>
      </c>
      <c r="CQ39">
        <v>46</v>
      </c>
      <c r="CR39">
        <v>255.3</v>
      </c>
      <c r="CS39">
        <v>9</v>
      </c>
      <c r="CT39">
        <v>655</v>
      </c>
      <c r="CU39">
        <v>20</v>
      </c>
      <c r="CV39">
        <v>75.900000000000006</v>
      </c>
      <c r="CW39">
        <v>2.2000000000000002</v>
      </c>
      <c r="CX39">
        <v>425</v>
      </c>
      <c r="CY39">
        <v>15</v>
      </c>
      <c r="CZ39">
        <v>51.5</v>
      </c>
      <c r="DA39">
        <v>1.9</v>
      </c>
      <c r="DB39">
        <v>19</v>
      </c>
      <c r="DC39">
        <v>15</v>
      </c>
      <c r="DD39">
        <v>2.2999999999999998</v>
      </c>
      <c r="DE39">
        <v>3.1</v>
      </c>
      <c r="DF39">
        <v>6.11</v>
      </c>
      <c r="DG39">
        <v>0.32</v>
      </c>
      <c r="DH39">
        <v>0.77</v>
      </c>
      <c r="DI39">
        <v>0.17</v>
      </c>
      <c r="DJ39">
        <v>7.56</v>
      </c>
      <c r="DK39">
        <v>0.45</v>
      </c>
      <c r="DL39">
        <v>90.4</v>
      </c>
      <c r="DM39">
        <v>3.1</v>
      </c>
      <c r="DN39">
        <v>9.61</v>
      </c>
      <c r="DO39">
        <v>0.35</v>
      </c>
      <c r="DP39">
        <v>64</v>
      </c>
      <c r="DQ39">
        <v>21</v>
      </c>
      <c r="DR39">
        <v>9.3899999999999999E-6</v>
      </c>
      <c r="DS39">
        <v>2.7000000000000001E-7</v>
      </c>
      <c r="DT39" s="2">
        <v>62300</v>
      </c>
      <c r="DU39" s="2">
        <v>2300</v>
      </c>
      <c r="DV39" s="2">
        <v>1032000</v>
      </c>
      <c r="DW39" s="2">
        <v>59000</v>
      </c>
      <c r="DX39">
        <v>8730</v>
      </c>
      <c r="DY39">
        <v>340</v>
      </c>
      <c r="DZ39">
        <v>7020</v>
      </c>
      <c r="EA39">
        <v>500</v>
      </c>
      <c r="EB39">
        <v>5880</v>
      </c>
      <c r="EC39">
        <v>240</v>
      </c>
      <c r="ED39" s="2">
        <v>662000</v>
      </c>
      <c r="EE39" s="2">
        <v>23000</v>
      </c>
      <c r="EF39" s="2">
        <v>258100</v>
      </c>
      <c r="EG39" s="2">
        <v>9200</v>
      </c>
      <c r="EH39" s="2">
        <v>795000</v>
      </c>
      <c r="EI39" s="2">
        <v>27000</v>
      </c>
      <c r="EJ39" s="2">
        <v>163200</v>
      </c>
      <c r="EK39" s="2">
        <v>6600</v>
      </c>
      <c r="EL39" s="2">
        <v>155400</v>
      </c>
      <c r="EM39" s="2">
        <v>5300</v>
      </c>
      <c r="EN39" s="2">
        <v>39800</v>
      </c>
      <c r="EO39" s="2">
        <v>1500</v>
      </c>
      <c r="EP39">
        <v>13170</v>
      </c>
      <c r="EQ39">
        <v>530</v>
      </c>
      <c r="ER39" s="2">
        <v>53600</v>
      </c>
      <c r="ES39" s="2">
        <v>1700</v>
      </c>
      <c r="ET39" s="2">
        <v>56000</v>
      </c>
      <c r="EU39" s="2">
        <v>1900</v>
      </c>
      <c r="EV39" s="2">
        <v>79900</v>
      </c>
      <c r="EW39" s="2">
        <v>2600</v>
      </c>
      <c r="EX39" s="2">
        <v>60000</v>
      </c>
      <c r="EY39" s="2">
        <v>2100</v>
      </c>
      <c r="EZ39" s="2">
        <v>50700</v>
      </c>
      <c r="FA39" s="2">
        <v>1500</v>
      </c>
      <c r="FB39">
        <v>18660</v>
      </c>
      <c r="FC39">
        <v>530</v>
      </c>
      <c r="FD39">
        <v>22030</v>
      </c>
      <c r="FE39">
        <v>780</v>
      </c>
      <c r="FF39">
        <v>13120</v>
      </c>
      <c r="FG39">
        <v>490</v>
      </c>
      <c r="FH39">
        <v>6.1</v>
      </c>
      <c r="FI39">
        <v>8.1</v>
      </c>
      <c r="FJ39">
        <v>319</v>
      </c>
      <c r="FK39">
        <v>17</v>
      </c>
      <c r="FL39">
        <v>37.1</v>
      </c>
      <c r="FM39">
        <v>7.9</v>
      </c>
      <c r="FN39">
        <v>846</v>
      </c>
      <c r="FO39">
        <v>50</v>
      </c>
      <c r="FP39">
        <v>21080</v>
      </c>
      <c r="FQ39">
        <v>730</v>
      </c>
      <c r="FR39">
        <v>2506</v>
      </c>
      <c r="FS39">
        <v>92</v>
      </c>
      <c r="FT39">
        <v>9.8000000000000007</v>
      </c>
      <c r="FU39">
        <v>3.3</v>
      </c>
      <c r="FV39" t="s">
        <v>459</v>
      </c>
      <c r="FW39">
        <v>0</v>
      </c>
      <c r="FX39">
        <v>2.0093000000000001</v>
      </c>
      <c r="FY39">
        <v>1.6545000000000001</v>
      </c>
      <c r="FZ39">
        <v>366.71</v>
      </c>
      <c r="GA39">
        <v>0.55628999999999995</v>
      </c>
      <c r="GB39">
        <v>2.7439</v>
      </c>
      <c r="GC39">
        <v>0.11975</v>
      </c>
      <c r="GD39">
        <v>0.11755</v>
      </c>
      <c r="GE39">
        <v>0</v>
      </c>
      <c r="GF39">
        <v>0</v>
      </c>
      <c r="GG39">
        <v>1.5165999999999999</v>
      </c>
      <c r="GH39">
        <v>0.57955000000000001</v>
      </c>
      <c r="GI39">
        <v>0</v>
      </c>
      <c r="GJ39">
        <v>0</v>
      </c>
      <c r="GK39">
        <v>2.3653E-2</v>
      </c>
      <c r="GL39">
        <v>0</v>
      </c>
      <c r="GM39">
        <v>4.0510999999999998E-2</v>
      </c>
      <c r="GN39">
        <v>7.4596999999999997E-2</v>
      </c>
      <c r="GO39">
        <v>0</v>
      </c>
      <c r="GP39">
        <v>0</v>
      </c>
      <c r="GQ39">
        <v>0</v>
      </c>
      <c r="GR39">
        <v>0</v>
      </c>
      <c r="GS39">
        <v>3.988</v>
      </c>
      <c r="GT39">
        <v>7.8880000000000006E-2</v>
      </c>
      <c r="GU39">
        <v>0.13008</v>
      </c>
      <c r="GV39">
        <v>7.1125999999999995E-2</v>
      </c>
      <c r="GW39">
        <v>2.4570000000000002E-2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</row>
    <row r="40" spans="1:263" x14ac:dyDescent="0.25">
      <c r="A40" t="s">
        <v>565</v>
      </c>
      <c r="B40" t="s">
        <v>455</v>
      </c>
      <c r="C40" t="s">
        <v>566</v>
      </c>
      <c r="D40" t="s">
        <v>457</v>
      </c>
      <c r="E40" s="1">
        <v>0.41005706018518517</v>
      </c>
      <c r="F40">
        <v>46.036999999999999</v>
      </c>
      <c r="G40" t="s">
        <v>567</v>
      </c>
      <c r="H40" s="2">
        <v>3820000</v>
      </c>
      <c r="I40" s="2">
        <v>120000</v>
      </c>
      <c r="J40" s="2">
        <v>1067000</v>
      </c>
      <c r="K40" s="2">
        <v>49000</v>
      </c>
      <c r="L40">
        <v>28150</v>
      </c>
      <c r="M40">
        <v>460</v>
      </c>
      <c r="N40" s="2">
        <v>62600</v>
      </c>
      <c r="O40" s="2">
        <v>2400</v>
      </c>
      <c r="P40">
        <v>67970</v>
      </c>
      <c r="Q40">
        <v>680</v>
      </c>
      <c r="R40">
        <v>6290</v>
      </c>
      <c r="S40">
        <v>240</v>
      </c>
      <c r="T40" s="2">
        <v>689000</v>
      </c>
      <c r="U40" s="2">
        <v>24000</v>
      </c>
      <c r="V40" s="2">
        <v>258000</v>
      </c>
      <c r="W40" s="2">
        <v>11000</v>
      </c>
      <c r="X40" s="2">
        <v>830000</v>
      </c>
      <c r="Y40" s="2">
        <v>31000</v>
      </c>
      <c r="Z40" s="2">
        <v>170100</v>
      </c>
      <c r="AA40" s="2">
        <v>6400</v>
      </c>
      <c r="AB40" s="2">
        <v>159700</v>
      </c>
      <c r="AC40" s="2">
        <v>6800</v>
      </c>
      <c r="AD40" s="2">
        <v>40300</v>
      </c>
      <c r="AE40" s="2">
        <v>1500</v>
      </c>
      <c r="AF40">
        <v>13550</v>
      </c>
      <c r="AG40">
        <v>600</v>
      </c>
      <c r="AH40" s="2">
        <v>54100</v>
      </c>
      <c r="AI40" s="2">
        <v>2000</v>
      </c>
      <c r="AJ40" s="2">
        <v>56500</v>
      </c>
      <c r="AK40" s="2">
        <v>2100</v>
      </c>
      <c r="AL40" s="2">
        <v>81200</v>
      </c>
      <c r="AM40" s="2">
        <v>3100</v>
      </c>
      <c r="AN40" s="2">
        <v>63700</v>
      </c>
      <c r="AO40" s="2">
        <v>2100</v>
      </c>
      <c r="AP40" s="2">
        <v>54500</v>
      </c>
      <c r="AQ40" s="2">
        <v>1700</v>
      </c>
      <c r="AR40">
        <v>19660</v>
      </c>
      <c r="AS40">
        <v>730</v>
      </c>
      <c r="AT40">
        <v>23420</v>
      </c>
      <c r="AU40">
        <v>700</v>
      </c>
      <c r="AV40">
        <v>13840</v>
      </c>
      <c r="AW40">
        <v>570</v>
      </c>
      <c r="AX40">
        <v>164</v>
      </c>
      <c r="AY40">
        <v>17</v>
      </c>
      <c r="AZ40">
        <v>46</v>
      </c>
      <c r="BA40">
        <v>8.3000000000000007</v>
      </c>
      <c r="BB40">
        <v>383</v>
      </c>
      <c r="BC40">
        <v>24</v>
      </c>
      <c r="BD40">
        <v>43.9</v>
      </c>
      <c r="BE40">
        <v>7.8</v>
      </c>
      <c r="BF40">
        <v>1095</v>
      </c>
      <c r="BG40">
        <v>65</v>
      </c>
      <c r="BH40">
        <v>26100</v>
      </c>
      <c r="BI40">
        <v>980</v>
      </c>
      <c r="BJ40">
        <v>2880</v>
      </c>
      <c r="BK40">
        <v>110</v>
      </c>
      <c r="BL40">
        <v>10.6</v>
      </c>
      <c r="BM40">
        <v>3.3</v>
      </c>
      <c r="BN40" s="2">
        <v>-4000000</v>
      </c>
      <c r="BO40" s="2">
        <v>3200000</v>
      </c>
      <c r="BP40">
        <v>5050</v>
      </c>
      <c r="BQ40">
        <v>330</v>
      </c>
      <c r="BR40" s="2">
        <v>1011000</v>
      </c>
      <c r="BS40" s="2">
        <v>40000</v>
      </c>
      <c r="BT40">
        <v>280</v>
      </c>
      <c r="BU40">
        <v>30</v>
      </c>
      <c r="BV40">
        <v>604</v>
      </c>
      <c r="BW40">
        <v>24</v>
      </c>
      <c r="BX40">
        <v>7270</v>
      </c>
      <c r="BY40">
        <v>240</v>
      </c>
      <c r="BZ40">
        <v>1894</v>
      </c>
      <c r="CA40">
        <v>77</v>
      </c>
      <c r="CB40">
        <v>6390</v>
      </c>
      <c r="CC40">
        <v>240</v>
      </c>
      <c r="CD40">
        <v>898</v>
      </c>
      <c r="CE40">
        <v>34</v>
      </c>
      <c r="CF40">
        <v>5140</v>
      </c>
      <c r="CG40">
        <v>220</v>
      </c>
      <c r="CH40">
        <v>1222</v>
      </c>
      <c r="CI40">
        <v>44</v>
      </c>
      <c r="CJ40">
        <v>120.3</v>
      </c>
      <c r="CK40">
        <v>5.0999999999999996</v>
      </c>
      <c r="CL40">
        <v>1611</v>
      </c>
      <c r="CM40">
        <v>61</v>
      </c>
      <c r="CN40">
        <v>231.5</v>
      </c>
      <c r="CO40">
        <v>8</v>
      </c>
      <c r="CP40">
        <v>1436</v>
      </c>
      <c r="CQ40">
        <v>47</v>
      </c>
      <c r="CR40">
        <v>270.89999999999998</v>
      </c>
      <c r="CS40">
        <v>9.1</v>
      </c>
      <c r="CT40">
        <v>704</v>
      </c>
      <c r="CU40">
        <v>22</v>
      </c>
      <c r="CV40">
        <v>79.2</v>
      </c>
      <c r="CW40">
        <v>2.9</v>
      </c>
      <c r="CX40">
        <v>453</v>
      </c>
      <c r="CY40">
        <v>14</v>
      </c>
      <c r="CZ40">
        <v>54</v>
      </c>
      <c r="DA40">
        <v>2.2000000000000002</v>
      </c>
      <c r="DB40">
        <v>1</v>
      </c>
      <c r="DC40">
        <v>17</v>
      </c>
      <c r="DD40">
        <v>-1.6</v>
      </c>
      <c r="DE40">
        <v>3.3</v>
      </c>
      <c r="DF40">
        <v>7.37</v>
      </c>
      <c r="DG40">
        <v>0.45</v>
      </c>
      <c r="DH40">
        <v>0.91</v>
      </c>
      <c r="DI40">
        <v>0.16</v>
      </c>
      <c r="DJ40">
        <v>9.7799999999999994</v>
      </c>
      <c r="DK40">
        <v>0.57999999999999996</v>
      </c>
      <c r="DL40">
        <v>111.1</v>
      </c>
      <c r="DM40">
        <v>4.2</v>
      </c>
      <c r="DN40">
        <v>11.06</v>
      </c>
      <c r="DO40">
        <v>0.43</v>
      </c>
      <c r="DP40">
        <v>69</v>
      </c>
      <c r="DQ40">
        <v>21</v>
      </c>
      <c r="DR40">
        <v>1.0910000000000001E-5</v>
      </c>
      <c r="DS40">
        <v>3.5999999999999999E-7</v>
      </c>
      <c r="DT40" s="2">
        <v>62300</v>
      </c>
      <c r="DU40" s="2">
        <v>2400</v>
      </c>
      <c r="DV40" s="2">
        <v>1054000</v>
      </c>
      <c r="DW40" s="2">
        <v>47000</v>
      </c>
      <c r="DX40">
        <v>8110</v>
      </c>
      <c r="DY40">
        <v>450</v>
      </c>
      <c r="DZ40">
        <v>5970</v>
      </c>
      <c r="EA40">
        <v>660</v>
      </c>
      <c r="EB40">
        <v>5920</v>
      </c>
      <c r="EC40">
        <v>240</v>
      </c>
      <c r="ED40" s="2">
        <v>693000</v>
      </c>
      <c r="EE40" s="2">
        <v>23000</v>
      </c>
      <c r="EF40" s="2">
        <v>255000</v>
      </c>
      <c r="EG40" s="2">
        <v>10000</v>
      </c>
      <c r="EH40" s="2">
        <v>830000</v>
      </c>
      <c r="EI40" s="2">
        <v>31000</v>
      </c>
      <c r="EJ40" s="2">
        <v>170100</v>
      </c>
      <c r="EK40" s="2">
        <v>6400</v>
      </c>
      <c r="EL40" s="2">
        <v>159700</v>
      </c>
      <c r="EM40" s="2">
        <v>6800</v>
      </c>
      <c r="EN40" s="2">
        <v>40500</v>
      </c>
      <c r="EO40" s="2">
        <v>1400</v>
      </c>
      <c r="EP40">
        <v>13640</v>
      </c>
      <c r="EQ40">
        <v>570</v>
      </c>
      <c r="ER40" s="2">
        <v>54100</v>
      </c>
      <c r="ES40" s="2">
        <v>2000</v>
      </c>
      <c r="ET40" s="2">
        <v>56900</v>
      </c>
      <c r="EU40" s="2">
        <v>1900</v>
      </c>
      <c r="EV40" s="2">
        <v>82700</v>
      </c>
      <c r="EW40" s="2">
        <v>2700</v>
      </c>
      <c r="EX40" s="2">
        <v>63700</v>
      </c>
      <c r="EY40" s="2">
        <v>2100</v>
      </c>
      <c r="EZ40" s="2">
        <v>54500</v>
      </c>
      <c r="FA40" s="2">
        <v>1700</v>
      </c>
      <c r="FB40">
        <v>19560</v>
      </c>
      <c r="FC40">
        <v>710</v>
      </c>
      <c r="FD40">
        <v>23420</v>
      </c>
      <c r="FE40">
        <v>700</v>
      </c>
      <c r="FF40">
        <v>13840</v>
      </c>
      <c r="FG40">
        <v>570</v>
      </c>
      <c r="FH40">
        <v>-4.2</v>
      </c>
      <c r="FI40">
        <v>8.3000000000000007</v>
      </c>
      <c r="FJ40">
        <v>385</v>
      </c>
      <c r="FK40">
        <v>24</v>
      </c>
      <c r="FL40">
        <v>43.8</v>
      </c>
      <c r="FM40">
        <v>7.9</v>
      </c>
      <c r="FN40">
        <v>1095</v>
      </c>
      <c r="FO40">
        <v>65</v>
      </c>
      <c r="FP40">
        <v>26100</v>
      </c>
      <c r="FQ40">
        <v>980</v>
      </c>
      <c r="FR40">
        <v>2880</v>
      </c>
      <c r="FS40">
        <v>110</v>
      </c>
      <c r="FT40">
        <v>10.7</v>
      </c>
      <c r="FU40">
        <v>3.4</v>
      </c>
      <c r="FV40" t="s">
        <v>459</v>
      </c>
      <c r="FW40">
        <v>0</v>
      </c>
      <c r="FX40">
        <v>2.8456000000000001</v>
      </c>
      <c r="FY40">
        <v>2.1711999999999998</v>
      </c>
      <c r="FZ40">
        <v>574.11</v>
      </c>
      <c r="GA40">
        <v>0.65281</v>
      </c>
      <c r="GB40">
        <v>3.6473</v>
      </c>
      <c r="GC40">
        <v>0.23633999999999999</v>
      </c>
      <c r="GD40">
        <v>1.0898000000000001</v>
      </c>
      <c r="GE40">
        <v>2.907</v>
      </c>
      <c r="GF40">
        <v>0</v>
      </c>
      <c r="GG40">
        <v>1.5693999999999999</v>
      </c>
      <c r="GH40">
        <v>0.69362999999999997</v>
      </c>
      <c r="GI40">
        <v>0</v>
      </c>
      <c r="GJ40">
        <v>0</v>
      </c>
      <c r="GK40">
        <v>0.10831</v>
      </c>
      <c r="GL40">
        <v>0.85728000000000004</v>
      </c>
      <c r="GM40">
        <v>9.6148999999999998E-2</v>
      </c>
      <c r="GN40">
        <v>0.23426</v>
      </c>
      <c r="GO40">
        <v>0</v>
      </c>
      <c r="GP40">
        <v>0</v>
      </c>
      <c r="GQ40">
        <v>4.4135000000000001E-2</v>
      </c>
      <c r="GR40">
        <v>441.35</v>
      </c>
      <c r="GS40">
        <v>5.0720999999999998</v>
      </c>
      <c r="GT40">
        <v>0.13664999999999999</v>
      </c>
      <c r="GU40">
        <v>0.20302999999999999</v>
      </c>
      <c r="GV40">
        <v>0.13716</v>
      </c>
      <c r="GW40">
        <v>6.5259999999999999E-2</v>
      </c>
      <c r="GX40">
        <v>1.4652999999999999E-2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</row>
    <row r="41" spans="1:263" x14ac:dyDescent="0.25">
      <c r="A41" t="s">
        <v>568</v>
      </c>
      <c r="B41" t="s">
        <v>455</v>
      </c>
      <c r="C41" t="s">
        <v>569</v>
      </c>
      <c r="D41" t="s">
        <v>457</v>
      </c>
      <c r="E41" s="1">
        <v>0.43641782407407409</v>
      </c>
      <c r="F41">
        <v>46.058</v>
      </c>
      <c r="G41" t="s">
        <v>570</v>
      </c>
      <c r="H41" s="2">
        <v>3960000</v>
      </c>
      <c r="I41" s="2">
        <v>140000</v>
      </c>
      <c r="J41" s="2">
        <v>1138000</v>
      </c>
      <c r="K41" s="2">
        <v>54000</v>
      </c>
      <c r="L41">
        <v>27930</v>
      </c>
      <c r="M41">
        <v>430</v>
      </c>
      <c r="N41" s="2">
        <v>65500</v>
      </c>
      <c r="O41" s="2">
        <v>2500</v>
      </c>
      <c r="P41">
        <v>71030</v>
      </c>
      <c r="Q41">
        <v>590</v>
      </c>
      <c r="R41">
        <v>6570</v>
      </c>
      <c r="S41">
        <v>270</v>
      </c>
      <c r="T41" s="2">
        <v>714000</v>
      </c>
      <c r="U41" s="2">
        <v>31000</v>
      </c>
      <c r="V41" s="2">
        <v>268000</v>
      </c>
      <c r="W41" s="2">
        <v>11000</v>
      </c>
      <c r="X41" s="2">
        <v>848000</v>
      </c>
      <c r="Y41" s="2">
        <v>32000</v>
      </c>
      <c r="Z41" s="2">
        <v>174500</v>
      </c>
      <c r="AA41" s="2">
        <v>7100</v>
      </c>
      <c r="AB41" s="2">
        <v>164400</v>
      </c>
      <c r="AC41" s="2">
        <v>7200</v>
      </c>
      <c r="AD41" s="2">
        <v>41500</v>
      </c>
      <c r="AE41" s="2">
        <v>1600</v>
      </c>
      <c r="AF41">
        <v>13880</v>
      </c>
      <c r="AG41">
        <v>570</v>
      </c>
      <c r="AH41" s="2">
        <v>56200</v>
      </c>
      <c r="AI41" s="2">
        <v>2100</v>
      </c>
      <c r="AJ41" s="2">
        <v>58900</v>
      </c>
      <c r="AK41" s="2">
        <v>2000</v>
      </c>
      <c r="AL41" s="2">
        <v>84600</v>
      </c>
      <c r="AM41" s="2">
        <v>2900</v>
      </c>
      <c r="AN41" s="2">
        <v>64400</v>
      </c>
      <c r="AO41" s="2">
        <v>2700</v>
      </c>
      <c r="AP41" s="2">
        <v>54400</v>
      </c>
      <c r="AQ41" s="2">
        <v>2000</v>
      </c>
      <c r="AR41">
        <v>19550</v>
      </c>
      <c r="AS41">
        <v>890</v>
      </c>
      <c r="AT41" s="2">
        <v>23700</v>
      </c>
      <c r="AU41" s="2">
        <v>1000</v>
      </c>
      <c r="AV41">
        <v>14480</v>
      </c>
      <c r="AW41">
        <v>610</v>
      </c>
      <c r="AX41">
        <v>177</v>
      </c>
      <c r="AY41">
        <v>16</v>
      </c>
      <c r="AZ41">
        <v>49.5</v>
      </c>
      <c r="BA41">
        <v>8.1999999999999993</v>
      </c>
      <c r="BB41">
        <v>350</v>
      </c>
      <c r="BC41">
        <v>21</v>
      </c>
      <c r="BD41">
        <v>48.9</v>
      </c>
      <c r="BE41">
        <v>8.6999999999999993</v>
      </c>
      <c r="BF41">
        <v>1027</v>
      </c>
      <c r="BG41">
        <v>72</v>
      </c>
      <c r="BH41">
        <v>25080</v>
      </c>
      <c r="BI41">
        <v>970</v>
      </c>
      <c r="BJ41">
        <v>2910</v>
      </c>
      <c r="BK41">
        <v>120</v>
      </c>
      <c r="BL41">
        <v>12.4</v>
      </c>
      <c r="BM41">
        <v>3.4</v>
      </c>
      <c r="BN41" s="2">
        <v>590000</v>
      </c>
      <c r="BO41" s="2">
        <v>34000</v>
      </c>
      <c r="BP41">
        <v>-11310</v>
      </c>
      <c r="BQ41">
        <v>790</v>
      </c>
      <c r="BR41" s="2">
        <v>1066000</v>
      </c>
      <c r="BS41" s="2">
        <v>41000</v>
      </c>
      <c r="BT41">
        <v>151</v>
      </c>
      <c r="BU41">
        <v>12</v>
      </c>
      <c r="BV41">
        <v>650</v>
      </c>
      <c r="BW41">
        <v>27</v>
      </c>
      <c r="BX41">
        <v>7310</v>
      </c>
      <c r="BY41">
        <v>280</v>
      </c>
      <c r="BZ41">
        <v>2102</v>
      </c>
      <c r="CA41">
        <v>86</v>
      </c>
      <c r="CB41">
        <v>6030</v>
      </c>
      <c r="CC41">
        <v>230</v>
      </c>
      <c r="CD41">
        <v>949</v>
      </c>
      <c r="CE41">
        <v>39</v>
      </c>
      <c r="CF41">
        <v>5310</v>
      </c>
      <c r="CG41">
        <v>200</v>
      </c>
      <c r="CH41">
        <v>1678</v>
      </c>
      <c r="CI41">
        <v>61</v>
      </c>
      <c r="CJ41">
        <v>128.19999999999999</v>
      </c>
      <c r="CK41">
        <v>4.5999999999999996</v>
      </c>
      <c r="CL41">
        <v>1768</v>
      </c>
      <c r="CM41">
        <v>65</v>
      </c>
      <c r="CN41">
        <v>260.8</v>
      </c>
      <c r="CO41">
        <v>8.8000000000000007</v>
      </c>
      <c r="CP41">
        <v>1582</v>
      </c>
      <c r="CQ41">
        <v>55</v>
      </c>
      <c r="CR41">
        <v>278</v>
      </c>
      <c r="CS41">
        <v>10</v>
      </c>
      <c r="CT41">
        <v>650</v>
      </c>
      <c r="CU41">
        <v>24</v>
      </c>
      <c r="CV41">
        <v>78.8</v>
      </c>
      <c r="CW41">
        <v>3.6</v>
      </c>
      <c r="CX41">
        <v>465</v>
      </c>
      <c r="CY41">
        <v>18</v>
      </c>
      <c r="CZ41">
        <v>57.8</v>
      </c>
      <c r="DA41">
        <v>2.2999999999999998</v>
      </c>
      <c r="DB41">
        <v>2</v>
      </c>
      <c r="DC41">
        <v>16</v>
      </c>
      <c r="DD41">
        <v>0.3</v>
      </c>
      <c r="DE41">
        <v>2.9</v>
      </c>
      <c r="DF41">
        <v>6.87</v>
      </c>
      <c r="DG41">
        <v>0.39</v>
      </c>
      <c r="DH41">
        <v>1.04</v>
      </c>
      <c r="DI41">
        <v>0.19</v>
      </c>
      <c r="DJ41">
        <v>9.52</v>
      </c>
      <c r="DK41">
        <v>0.62</v>
      </c>
      <c r="DL41">
        <v>109.1</v>
      </c>
      <c r="DM41">
        <v>4.2</v>
      </c>
      <c r="DN41">
        <v>11.48</v>
      </c>
      <c r="DO41">
        <v>0.43</v>
      </c>
      <c r="DP41">
        <v>115</v>
      </c>
      <c r="DQ41">
        <v>32</v>
      </c>
      <c r="DR41">
        <v>1.0560000000000001E-5</v>
      </c>
      <c r="DS41">
        <v>2.8999999999999998E-7</v>
      </c>
      <c r="DT41" s="2">
        <v>65200</v>
      </c>
      <c r="DU41" s="2">
        <v>2500</v>
      </c>
      <c r="DV41" s="2">
        <v>1135000</v>
      </c>
      <c r="DW41" s="2">
        <v>50000</v>
      </c>
      <c r="DX41">
        <v>9240</v>
      </c>
      <c r="DY41">
        <v>410</v>
      </c>
      <c r="DZ41">
        <v>7330</v>
      </c>
      <c r="EA41">
        <v>590</v>
      </c>
      <c r="EB41">
        <v>6250</v>
      </c>
      <c r="EC41">
        <v>250</v>
      </c>
      <c r="ED41" s="2">
        <v>724000</v>
      </c>
      <c r="EE41" s="2">
        <v>28000</v>
      </c>
      <c r="EF41" s="2">
        <v>270000</v>
      </c>
      <c r="EG41" s="2">
        <v>11000</v>
      </c>
      <c r="EH41" s="2">
        <v>848000</v>
      </c>
      <c r="EI41" s="2">
        <v>32000</v>
      </c>
      <c r="EJ41" s="2">
        <v>174500</v>
      </c>
      <c r="EK41" s="2">
        <v>7100</v>
      </c>
      <c r="EL41" s="2">
        <v>166800</v>
      </c>
      <c r="EM41" s="2">
        <v>6400</v>
      </c>
      <c r="EN41" s="2">
        <v>41500</v>
      </c>
      <c r="EO41" s="2">
        <v>1600</v>
      </c>
      <c r="EP41">
        <v>14080</v>
      </c>
      <c r="EQ41">
        <v>510</v>
      </c>
      <c r="ER41" s="2">
        <v>56200</v>
      </c>
      <c r="ES41" s="2">
        <v>2100</v>
      </c>
      <c r="ET41" s="2">
        <v>58900</v>
      </c>
      <c r="EU41" s="2">
        <v>2000</v>
      </c>
      <c r="EV41" s="2">
        <v>84600</v>
      </c>
      <c r="EW41" s="2">
        <v>2900</v>
      </c>
      <c r="EX41" s="2">
        <v>65300</v>
      </c>
      <c r="EY41" s="2">
        <v>2400</v>
      </c>
      <c r="EZ41" s="2">
        <v>54400</v>
      </c>
      <c r="FA41" s="2">
        <v>2000</v>
      </c>
      <c r="FB41">
        <v>19550</v>
      </c>
      <c r="FC41">
        <v>890</v>
      </c>
      <c r="FD41">
        <v>24050</v>
      </c>
      <c r="FE41">
        <v>930</v>
      </c>
      <c r="FF41">
        <v>14590</v>
      </c>
      <c r="FG41">
        <v>580</v>
      </c>
      <c r="FH41">
        <v>0.8</v>
      </c>
      <c r="FI41">
        <v>8.1999999999999993</v>
      </c>
      <c r="FJ41">
        <v>354</v>
      </c>
      <c r="FK41">
        <v>20</v>
      </c>
      <c r="FL41">
        <v>49.4</v>
      </c>
      <c r="FM41">
        <v>8.9</v>
      </c>
      <c r="FN41">
        <v>1046</v>
      </c>
      <c r="FO41">
        <v>68</v>
      </c>
      <c r="FP41">
        <v>25080</v>
      </c>
      <c r="FQ41">
        <v>970</v>
      </c>
      <c r="FR41">
        <v>2950</v>
      </c>
      <c r="FS41">
        <v>110</v>
      </c>
      <c r="FT41">
        <v>12.6</v>
      </c>
      <c r="FU41">
        <v>3.5</v>
      </c>
      <c r="FV41" t="s">
        <v>459</v>
      </c>
      <c r="FW41">
        <v>0</v>
      </c>
      <c r="FX41">
        <v>1.6832</v>
      </c>
      <c r="FY41">
        <v>1.2701</v>
      </c>
      <c r="FZ41">
        <v>506.87</v>
      </c>
      <c r="GA41">
        <v>0.45902999999999999</v>
      </c>
      <c r="GB41">
        <v>2.1915</v>
      </c>
      <c r="GC41">
        <v>0</v>
      </c>
      <c r="GD41">
        <v>7.7532000000000004E-2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0.15705</v>
      </c>
      <c r="GK41">
        <v>0</v>
      </c>
      <c r="GL41">
        <v>0</v>
      </c>
      <c r="GM41">
        <v>4.6850999999999997E-2</v>
      </c>
      <c r="GN41">
        <v>5.9778999999999999E-2</v>
      </c>
      <c r="GO41">
        <v>2.7911999999999999E-2</v>
      </c>
      <c r="GP41">
        <v>0</v>
      </c>
      <c r="GQ41">
        <v>0</v>
      </c>
      <c r="GR41">
        <v>0</v>
      </c>
      <c r="GS41">
        <v>2.4975000000000001</v>
      </c>
      <c r="GT41">
        <v>6.6123000000000001E-2</v>
      </c>
      <c r="GU41">
        <v>0.14061999999999999</v>
      </c>
      <c r="GV41">
        <v>9.9913000000000002E-2</v>
      </c>
      <c r="GW41">
        <v>3.0092000000000001E-2</v>
      </c>
      <c r="GX41">
        <v>8.1148999999999995E-3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</row>
    <row r="42" spans="1:263" x14ac:dyDescent="0.25">
      <c r="A42" t="s">
        <v>571</v>
      </c>
      <c r="B42" t="s">
        <v>455</v>
      </c>
      <c r="C42" t="s">
        <v>572</v>
      </c>
      <c r="D42" t="s">
        <v>457</v>
      </c>
      <c r="E42" s="1">
        <v>0.43717291666666669</v>
      </c>
      <c r="F42">
        <v>46.259</v>
      </c>
      <c r="G42" t="s">
        <v>573</v>
      </c>
      <c r="H42" s="2">
        <v>3960000</v>
      </c>
      <c r="I42" s="2">
        <v>110000</v>
      </c>
      <c r="J42" s="2">
        <v>1145000</v>
      </c>
      <c r="K42" s="2">
        <v>48000</v>
      </c>
      <c r="L42">
        <v>28720</v>
      </c>
      <c r="M42">
        <v>350</v>
      </c>
      <c r="N42" s="2">
        <v>65400</v>
      </c>
      <c r="O42" s="2">
        <v>2100</v>
      </c>
      <c r="P42">
        <v>71410</v>
      </c>
      <c r="Q42">
        <v>650</v>
      </c>
      <c r="R42">
        <v>6400</v>
      </c>
      <c r="S42">
        <v>230</v>
      </c>
      <c r="T42" s="2">
        <v>720000</v>
      </c>
      <c r="U42" s="2">
        <v>24000</v>
      </c>
      <c r="V42" s="2">
        <v>265500</v>
      </c>
      <c r="W42" s="2">
        <v>9300</v>
      </c>
      <c r="X42" s="2">
        <v>830000</v>
      </c>
      <c r="Y42" s="2">
        <v>30000</v>
      </c>
      <c r="Z42" s="2">
        <v>173600</v>
      </c>
      <c r="AA42" s="2">
        <v>6500</v>
      </c>
      <c r="AB42" s="2">
        <v>161600</v>
      </c>
      <c r="AC42" s="2">
        <v>5600</v>
      </c>
      <c r="AD42" s="2">
        <v>41500</v>
      </c>
      <c r="AE42" s="2">
        <v>1600</v>
      </c>
      <c r="AF42">
        <v>13930</v>
      </c>
      <c r="AG42">
        <v>490</v>
      </c>
      <c r="AH42" s="2">
        <v>55600</v>
      </c>
      <c r="AI42" s="2">
        <v>1800</v>
      </c>
      <c r="AJ42" s="2">
        <v>58200</v>
      </c>
      <c r="AK42" s="2">
        <v>1700</v>
      </c>
      <c r="AL42" s="2">
        <v>84100</v>
      </c>
      <c r="AM42" s="2">
        <v>2600</v>
      </c>
      <c r="AN42" s="2">
        <v>63900</v>
      </c>
      <c r="AO42" s="2">
        <v>2000</v>
      </c>
      <c r="AP42" s="2">
        <v>54400</v>
      </c>
      <c r="AQ42" s="2">
        <v>1700</v>
      </c>
      <c r="AR42">
        <v>20000</v>
      </c>
      <c r="AS42">
        <v>720</v>
      </c>
      <c r="AT42">
        <v>23440</v>
      </c>
      <c r="AU42">
        <v>800</v>
      </c>
      <c r="AV42">
        <v>13980</v>
      </c>
      <c r="AW42">
        <v>540</v>
      </c>
      <c r="AX42">
        <v>193</v>
      </c>
      <c r="AY42">
        <v>17</v>
      </c>
      <c r="AZ42">
        <v>52.6</v>
      </c>
      <c r="BA42">
        <v>7.9</v>
      </c>
      <c r="BB42">
        <v>372</v>
      </c>
      <c r="BC42">
        <v>19</v>
      </c>
      <c r="BD42">
        <v>42.5</v>
      </c>
      <c r="BE42">
        <v>7.9</v>
      </c>
      <c r="BF42">
        <v>1032</v>
      </c>
      <c r="BG42">
        <v>65</v>
      </c>
      <c r="BH42">
        <v>25100</v>
      </c>
      <c r="BI42">
        <v>830</v>
      </c>
      <c r="BJ42">
        <v>2920</v>
      </c>
      <c r="BK42">
        <v>100</v>
      </c>
      <c r="BL42">
        <v>10</v>
      </c>
      <c r="BM42">
        <v>3.2</v>
      </c>
      <c r="BN42" s="2">
        <v>299000</v>
      </c>
      <c r="BO42" s="2">
        <v>17000</v>
      </c>
      <c r="BP42">
        <v>-2470</v>
      </c>
      <c r="BQ42">
        <v>210</v>
      </c>
      <c r="BR42" s="2">
        <v>1063000</v>
      </c>
      <c r="BS42" s="2">
        <v>35000</v>
      </c>
      <c r="BT42">
        <v>179</v>
      </c>
      <c r="BU42">
        <v>15</v>
      </c>
      <c r="BV42">
        <v>607</v>
      </c>
      <c r="BW42">
        <v>24</v>
      </c>
      <c r="BX42">
        <v>7250</v>
      </c>
      <c r="BY42">
        <v>240</v>
      </c>
      <c r="BZ42">
        <v>2070</v>
      </c>
      <c r="CA42">
        <v>73</v>
      </c>
      <c r="CB42">
        <v>5790</v>
      </c>
      <c r="CC42">
        <v>210</v>
      </c>
      <c r="CD42">
        <v>940</v>
      </c>
      <c r="CE42">
        <v>34</v>
      </c>
      <c r="CF42">
        <v>5110</v>
      </c>
      <c r="CG42">
        <v>180</v>
      </c>
      <c r="CH42">
        <v>1740</v>
      </c>
      <c r="CI42">
        <v>65</v>
      </c>
      <c r="CJ42">
        <v>127.3</v>
      </c>
      <c r="CK42">
        <v>4.4000000000000004</v>
      </c>
      <c r="CL42">
        <v>1723</v>
      </c>
      <c r="CM42">
        <v>53</v>
      </c>
      <c r="CN42">
        <v>261.3</v>
      </c>
      <c r="CO42">
        <v>7.5</v>
      </c>
      <c r="CP42">
        <v>1586</v>
      </c>
      <c r="CQ42">
        <v>49</v>
      </c>
      <c r="CR42">
        <v>272.2</v>
      </c>
      <c r="CS42">
        <v>8.3000000000000007</v>
      </c>
      <c r="CT42">
        <v>626</v>
      </c>
      <c r="CU42">
        <v>21</v>
      </c>
      <c r="CV42">
        <v>80.3</v>
      </c>
      <c r="CW42">
        <v>2.9</v>
      </c>
      <c r="CX42">
        <v>452</v>
      </c>
      <c r="CY42">
        <v>15</v>
      </c>
      <c r="CZ42">
        <v>55.6</v>
      </c>
      <c r="DA42">
        <v>2.1</v>
      </c>
      <c r="DB42">
        <v>18</v>
      </c>
      <c r="DC42">
        <v>17</v>
      </c>
      <c r="DD42">
        <v>1.5</v>
      </c>
      <c r="DE42">
        <v>2.6</v>
      </c>
      <c r="DF42">
        <v>7.19</v>
      </c>
      <c r="DG42">
        <v>0.37</v>
      </c>
      <c r="DH42">
        <v>0.89</v>
      </c>
      <c r="DI42">
        <v>0.17</v>
      </c>
      <c r="DJ42">
        <v>9.41</v>
      </c>
      <c r="DK42">
        <v>0.59</v>
      </c>
      <c r="DL42">
        <v>110.1</v>
      </c>
      <c r="DM42">
        <v>3.4</v>
      </c>
      <c r="DN42">
        <v>11.49</v>
      </c>
      <c r="DO42">
        <v>0.36</v>
      </c>
      <c r="DP42">
        <v>93</v>
      </c>
      <c r="DQ42">
        <v>30</v>
      </c>
      <c r="DR42">
        <v>1.0740000000000001E-5</v>
      </c>
      <c r="DS42">
        <v>2.8000000000000002E-7</v>
      </c>
      <c r="DT42" s="2">
        <v>65100</v>
      </c>
      <c r="DU42" s="2">
        <v>2100</v>
      </c>
      <c r="DV42" s="2">
        <v>1133000</v>
      </c>
      <c r="DW42" s="2">
        <v>46000</v>
      </c>
      <c r="DX42">
        <v>8970</v>
      </c>
      <c r="DY42">
        <v>360</v>
      </c>
      <c r="DZ42">
        <v>7840</v>
      </c>
      <c r="EA42">
        <v>650</v>
      </c>
      <c r="EB42">
        <v>6030</v>
      </c>
      <c r="EC42">
        <v>230</v>
      </c>
      <c r="ED42" s="2">
        <v>720000</v>
      </c>
      <c r="EE42" s="2">
        <v>24000</v>
      </c>
      <c r="EF42" s="2">
        <v>265500</v>
      </c>
      <c r="EG42" s="2">
        <v>9300</v>
      </c>
      <c r="EH42" s="2">
        <v>830000</v>
      </c>
      <c r="EI42" s="2">
        <v>30000</v>
      </c>
      <c r="EJ42" s="2">
        <v>174700</v>
      </c>
      <c r="EK42" s="2">
        <v>6200</v>
      </c>
      <c r="EL42" s="2">
        <v>161600</v>
      </c>
      <c r="EM42" s="2">
        <v>5600</v>
      </c>
      <c r="EN42" s="2">
        <v>41500</v>
      </c>
      <c r="EO42" s="2">
        <v>1600</v>
      </c>
      <c r="EP42">
        <v>13930</v>
      </c>
      <c r="EQ42">
        <v>490</v>
      </c>
      <c r="ER42" s="2">
        <v>55900</v>
      </c>
      <c r="ES42" s="2">
        <v>1700</v>
      </c>
      <c r="ET42" s="2">
        <v>58200</v>
      </c>
      <c r="EU42" s="2">
        <v>1700</v>
      </c>
      <c r="EV42" s="2">
        <v>84100</v>
      </c>
      <c r="EW42" s="2">
        <v>2600</v>
      </c>
      <c r="EX42" s="2">
        <v>63900</v>
      </c>
      <c r="EY42" s="2">
        <v>2000</v>
      </c>
      <c r="EZ42" s="2">
        <v>54400</v>
      </c>
      <c r="FA42" s="2">
        <v>1700</v>
      </c>
      <c r="FB42">
        <v>20000</v>
      </c>
      <c r="FC42">
        <v>720</v>
      </c>
      <c r="FD42">
        <v>23440</v>
      </c>
      <c r="FE42">
        <v>800</v>
      </c>
      <c r="FF42">
        <v>13980</v>
      </c>
      <c r="FG42">
        <v>540</v>
      </c>
      <c r="FH42">
        <v>4.4000000000000004</v>
      </c>
      <c r="FI42">
        <v>8</v>
      </c>
      <c r="FJ42">
        <v>371</v>
      </c>
      <c r="FK42">
        <v>19</v>
      </c>
      <c r="FL42">
        <v>42.4</v>
      </c>
      <c r="FM42">
        <v>8</v>
      </c>
      <c r="FN42">
        <v>1032</v>
      </c>
      <c r="FO42">
        <v>65</v>
      </c>
      <c r="FP42">
        <v>25250</v>
      </c>
      <c r="FQ42">
        <v>780</v>
      </c>
      <c r="FR42">
        <v>2953</v>
      </c>
      <c r="FS42">
        <v>93</v>
      </c>
      <c r="FT42">
        <v>10.1</v>
      </c>
      <c r="FU42">
        <v>3.3</v>
      </c>
      <c r="FV42" t="s">
        <v>459</v>
      </c>
      <c r="FW42">
        <v>0</v>
      </c>
      <c r="FX42">
        <v>1.5407</v>
      </c>
      <c r="FY42">
        <v>2.0238</v>
      </c>
      <c r="FZ42">
        <v>456.72</v>
      </c>
      <c r="GA42">
        <v>0.45208999999999999</v>
      </c>
      <c r="GB42">
        <v>3.1640000000000001</v>
      </c>
      <c r="GC42">
        <v>0</v>
      </c>
      <c r="GD42">
        <v>0.11132</v>
      </c>
      <c r="GE42">
        <v>0.13803000000000001</v>
      </c>
      <c r="GF42">
        <v>0</v>
      </c>
      <c r="GG42">
        <v>0.45129999999999998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8.3070000000000005E-2</v>
      </c>
      <c r="GO42">
        <v>0</v>
      </c>
      <c r="GP42">
        <v>0</v>
      </c>
      <c r="GQ42">
        <v>2.8361000000000001E-2</v>
      </c>
      <c r="GR42">
        <v>283.61</v>
      </c>
      <c r="GS42">
        <v>3.4510000000000001</v>
      </c>
      <c r="GT42">
        <v>6.2203000000000001E-2</v>
      </c>
      <c r="GU42">
        <v>8.2836999999999994E-2</v>
      </c>
      <c r="GV42">
        <v>0</v>
      </c>
      <c r="GW42">
        <v>6.2223000000000001E-2</v>
      </c>
      <c r="GX42">
        <v>1.3846000000000001E-2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</row>
    <row r="44" spans="1:263" x14ac:dyDescent="0.25">
      <c r="A44" t="s">
        <v>574</v>
      </c>
      <c r="B44" t="s">
        <v>455</v>
      </c>
      <c r="C44" t="s">
        <v>575</v>
      </c>
      <c r="D44" t="s">
        <v>457</v>
      </c>
      <c r="E44" s="1">
        <v>0.32967488425925923</v>
      </c>
      <c r="F44">
        <v>40.463000000000001</v>
      </c>
      <c r="G44" t="s">
        <v>174</v>
      </c>
      <c r="H44" s="2">
        <v>4910000</v>
      </c>
      <c r="I44" s="2">
        <v>120000</v>
      </c>
      <c r="J44" s="2">
        <v>942000</v>
      </c>
      <c r="K44" s="2">
        <v>28000</v>
      </c>
      <c r="L44">
        <v>18600</v>
      </c>
      <c r="M44">
        <v>160</v>
      </c>
      <c r="N44" s="2">
        <v>56000</v>
      </c>
      <c r="O44" s="2">
        <v>1400</v>
      </c>
      <c r="P44">
        <v>68400</v>
      </c>
      <c r="Q44">
        <v>650</v>
      </c>
      <c r="R44">
        <v>11300</v>
      </c>
      <c r="S44">
        <v>290</v>
      </c>
      <c r="T44" s="2">
        <v>198500</v>
      </c>
      <c r="U44" s="2">
        <v>5100</v>
      </c>
      <c r="V44" s="2">
        <v>1261000</v>
      </c>
      <c r="W44" s="2">
        <v>33000</v>
      </c>
      <c r="X44" s="2">
        <v>1733000</v>
      </c>
      <c r="Y44" s="2">
        <v>47000</v>
      </c>
      <c r="Z44" s="2">
        <v>205600</v>
      </c>
      <c r="AA44" s="2">
        <v>5500</v>
      </c>
      <c r="AB44" s="2">
        <v>124500</v>
      </c>
      <c r="AC44" s="2">
        <v>3200</v>
      </c>
      <c r="AD44">
        <v>15830</v>
      </c>
      <c r="AE44">
        <v>470</v>
      </c>
      <c r="AF44">
        <v>4910</v>
      </c>
      <c r="AG44">
        <v>170</v>
      </c>
      <c r="AH44">
        <v>15560</v>
      </c>
      <c r="AI44">
        <v>360</v>
      </c>
      <c r="AJ44">
        <v>13880</v>
      </c>
      <c r="AK44">
        <v>350</v>
      </c>
      <c r="AL44">
        <v>19600</v>
      </c>
      <c r="AM44">
        <v>530</v>
      </c>
      <c r="AN44">
        <v>15740</v>
      </c>
      <c r="AO44">
        <v>400</v>
      </c>
      <c r="AP44">
        <v>14920</v>
      </c>
      <c r="AQ44">
        <v>340</v>
      </c>
      <c r="AR44">
        <v>5340</v>
      </c>
      <c r="AS44">
        <v>190</v>
      </c>
      <c r="AT44">
        <v>6300</v>
      </c>
      <c r="AU44">
        <v>220</v>
      </c>
      <c r="AV44">
        <v>3340</v>
      </c>
      <c r="AW44">
        <v>130</v>
      </c>
      <c r="AX44">
        <v>207</v>
      </c>
      <c r="AY44">
        <v>20</v>
      </c>
      <c r="AZ44">
        <v>47</v>
      </c>
      <c r="BA44">
        <v>8.6999999999999993</v>
      </c>
      <c r="BB44">
        <v>39.299999999999997</v>
      </c>
      <c r="BC44">
        <v>6</v>
      </c>
      <c r="BD44">
        <v>11.3</v>
      </c>
      <c r="BE44">
        <v>4.0999999999999996</v>
      </c>
      <c r="BF44">
        <v>198</v>
      </c>
      <c r="BG44">
        <v>28</v>
      </c>
      <c r="BH44" s="2">
        <v>155900</v>
      </c>
      <c r="BI44" s="2">
        <v>3300</v>
      </c>
      <c r="BJ44">
        <v>8890</v>
      </c>
      <c r="BK44">
        <v>230</v>
      </c>
      <c r="BL44">
        <v>102</v>
      </c>
      <c r="BM44">
        <v>12</v>
      </c>
      <c r="BN44" s="2">
        <v>-43900</v>
      </c>
      <c r="BO44" s="2">
        <v>1500</v>
      </c>
      <c r="BP44">
        <v>125</v>
      </c>
      <c r="BQ44">
        <v>55</v>
      </c>
      <c r="BR44" s="2">
        <v>831000</v>
      </c>
      <c r="BS44" s="2">
        <v>20000</v>
      </c>
      <c r="BT44">
        <v>92.7</v>
      </c>
      <c r="BU44">
        <v>4.5</v>
      </c>
      <c r="BV44">
        <v>1417</v>
      </c>
      <c r="BW44">
        <v>36</v>
      </c>
      <c r="BX44">
        <v>1802</v>
      </c>
      <c r="BY44">
        <v>46</v>
      </c>
      <c r="BZ44">
        <v>8830</v>
      </c>
      <c r="CA44">
        <v>230</v>
      </c>
      <c r="CB44">
        <v>13010</v>
      </c>
      <c r="CC44">
        <v>350</v>
      </c>
      <c r="CD44">
        <v>1030</v>
      </c>
      <c r="CE44">
        <v>27</v>
      </c>
      <c r="CF44">
        <v>3523</v>
      </c>
      <c r="CG44">
        <v>89</v>
      </c>
      <c r="CH44">
        <v>460</v>
      </c>
      <c r="CI44">
        <v>13</v>
      </c>
      <c r="CJ44">
        <v>38.6</v>
      </c>
      <c r="CK44">
        <v>1.3</v>
      </c>
      <c r="CL44">
        <v>451</v>
      </c>
      <c r="CM44">
        <v>10</v>
      </c>
      <c r="CN44">
        <v>55</v>
      </c>
      <c r="CO44">
        <v>1.4</v>
      </c>
      <c r="CP44">
        <v>306.2</v>
      </c>
      <c r="CQ44">
        <v>8.3000000000000007</v>
      </c>
      <c r="CR44">
        <v>58.3</v>
      </c>
      <c r="CS44">
        <v>1.5</v>
      </c>
      <c r="CT44">
        <v>217.7</v>
      </c>
      <c r="CU44">
        <v>4.8</v>
      </c>
      <c r="CV44">
        <v>19.22</v>
      </c>
      <c r="CW44">
        <v>0.67</v>
      </c>
      <c r="CX44">
        <v>102.9</v>
      </c>
      <c r="CY44">
        <v>3.5</v>
      </c>
      <c r="CZ44">
        <v>11.89</v>
      </c>
      <c r="DA44">
        <v>0.47</v>
      </c>
      <c r="DB44">
        <v>25</v>
      </c>
      <c r="DC44">
        <v>20</v>
      </c>
      <c r="DD44">
        <v>-1.4</v>
      </c>
      <c r="DE44">
        <v>2</v>
      </c>
      <c r="DF44">
        <v>0.62</v>
      </c>
      <c r="DG44">
        <v>0.1</v>
      </c>
      <c r="DH44">
        <v>0.20699999999999999</v>
      </c>
      <c r="DI44">
        <v>7.5999999999999998E-2</v>
      </c>
      <c r="DJ44">
        <v>1.54</v>
      </c>
      <c r="DK44">
        <v>0.22</v>
      </c>
      <c r="DL44">
        <v>578</v>
      </c>
      <c r="DM44">
        <v>12</v>
      </c>
      <c r="DN44">
        <v>29.63</v>
      </c>
      <c r="DO44">
        <v>0.75</v>
      </c>
      <c r="DP44">
        <v>960</v>
      </c>
      <c r="DQ44">
        <v>110</v>
      </c>
      <c r="DR44">
        <v>3.5620000000000001E-5</v>
      </c>
      <c r="DS44">
        <v>5.8999999999999996E-7</v>
      </c>
      <c r="DT44" s="2">
        <v>55700</v>
      </c>
      <c r="DU44" s="2">
        <v>1400</v>
      </c>
      <c r="DV44" s="2">
        <v>915000</v>
      </c>
      <c r="DW44" s="2">
        <v>28000</v>
      </c>
      <c r="DX44">
        <v>390</v>
      </c>
      <c r="DY44">
        <v>160</v>
      </c>
      <c r="DZ44">
        <v>13100</v>
      </c>
      <c r="EA44">
        <v>640</v>
      </c>
      <c r="EB44">
        <v>10920</v>
      </c>
      <c r="EC44">
        <v>290</v>
      </c>
      <c r="ED44" s="2">
        <v>198500</v>
      </c>
      <c r="EE44" s="2">
        <v>5100</v>
      </c>
      <c r="EF44" s="2">
        <v>1261000</v>
      </c>
      <c r="EG44" s="2">
        <v>33000</v>
      </c>
      <c r="EH44" s="2">
        <v>1733000</v>
      </c>
      <c r="EI44" s="2">
        <v>47000</v>
      </c>
      <c r="EJ44" s="2">
        <v>205600</v>
      </c>
      <c r="EK44" s="2">
        <v>5500</v>
      </c>
      <c r="EL44" s="2">
        <v>124500</v>
      </c>
      <c r="EM44" s="2">
        <v>3200</v>
      </c>
      <c r="EN44">
        <v>15830</v>
      </c>
      <c r="EO44">
        <v>470</v>
      </c>
      <c r="EP44">
        <v>4910</v>
      </c>
      <c r="EQ44">
        <v>170</v>
      </c>
      <c r="ER44">
        <v>15560</v>
      </c>
      <c r="ES44">
        <v>360</v>
      </c>
      <c r="ET44">
        <v>13880</v>
      </c>
      <c r="EU44">
        <v>350</v>
      </c>
      <c r="EV44">
        <v>19600</v>
      </c>
      <c r="EW44">
        <v>530</v>
      </c>
      <c r="EX44">
        <v>15740</v>
      </c>
      <c r="EY44">
        <v>400</v>
      </c>
      <c r="EZ44">
        <v>14920</v>
      </c>
      <c r="FA44">
        <v>340</v>
      </c>
      <c r="FB44">
        <v>5340</v>
      </c>
      <c r="FC44">
        <v>190</v>
      </c>
      <c r="FD44">
        <v>6300</v>
      </c>
      <c r="FE44">
        <v>220</v>
      </c>
      <c r="FF44">
        <v>3340</v>
      </c>
      <c r="FG44">
        <v>130</v>
      </c>
      <c r="FH44">
        <v>-6.3</v>
      </c>
      <c r="FI44">
        <v>8.6999999999999993</v>
      </c>
      <c r="FJ44">
        <v>37.299999999999997</v>
      </c>
      <c r="FK44">
        <v>6</v>
      </c>
      <c r="FL44">
        <v>11.2</v>
      </c>
      <c r="FM44">
        <v>4.0999999999999996</v>
      </c>
      <c r="FN44">
        <v>198</v>
      </c>
      <c r="FO44">
        <v>28</v>
      </c>
      <c r="FP44" s="2">
        <v>155900</v>
      </c>
      <c r="FQ44" s="2">
        <v>3300</v>
      </c>
      <c r="FR44">
        <v>8890</v>
      </c>
      <c r="FS44">
        <v>230</v>
      </c>
      <c r="FT44">
        <v>102</v>
      </c>
      <c r="FU44">
        <v>12</v>
      </c>
      <c r="FV44" t="s">
        <v>459</v>
      </c>
      <c r="FW44">
        <v>0</v>
      </c>
      <c r="FX44">
        <v>2.0522</v>
      </c>
      <c r="FY44">
        <v>2.0375999999999999</v>
      </c>
      <c r="FZ44">
        <v>463.84</v>
      </c>
      <c r="GA44">
        <v>0.76934999999999998</v>
      </c>
      <c r="GB44">
        <v>5.3711000000000002</v>
      </c>
      <c r="GC44">
        <v>0.51239000000000001</v>
      </c>
      <c r="GD44">
        <v>0.75746000000000002</v>
      </c>
      <c r="GE44">
        <v>1.0685</v>
      </c>
      <c r="GF44">
        <v>0</v>
      </c>
      <c r="GG44">
        <v>0</v>
      </c>
      <c r="GH44">
        <v>0</v>
      </c>
      <c r="GI44">
        <v>0</v>
      </c>
      <c r="GJ44">
        <v>0.26346000000000003</v>
      </c>
      <c r="GK44">
        <v>3.5586E-2</v>
      </c>
      <c r="GL44">
        <v>0.13911000000000001</v>
      </c>
      <c r="GM44">
        <v>0</v>
      </c>
      <c r="GN44">
        <v>0.12731999999999999</v>
      </c>
      <c r="GO44">
        <v>0</v>
      </c>
      <c r="GP44">
        <v>0</v>
      </c>
      <c r="GQ44">
        <v>3.2159E-2</v>
      </c>
      <c r="GR44">
        <v>321.58999999999997</v>
      </c>
      <c r="GS44">
        <v>4.8070000000000004</v>
      </c>
      <c r="GT44">
        <v>4.9112000000000003E-2</v>
      </c>
      <c r="GU44">
        <v>9.1371999999999995E-2</v>
      </c>
      <c r="GV44">
        <v>7.0054000000000005E-2</v>
      </c>
      <c r="GW44">
        <v>3.3570000000000003E-2</v>
      </c>
      <c r="GX44">
        <v>1.0325000000000001E-2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</row>
    <row r="45" spans="1:263" x14ac:dyDescent="0.25">
      <c r="A45" t="s">
        <v>576</v>
      </c>
      <c r="B45" t="s">
        <v>455</v>
      </c>
      <c r="C45" t="s">
        <v>577</v>
      </c>
      <c r="D45" t="s">
        <v>457</v>
      </c>
      <c r="E45" s="1">
        <v>0.33043275462962962</v>
      </c>
      <c r="F45">
        <v>39.158000000000001</v>
      </c>
      <c r="G45" t="s">
        <v>176</v>
      </c>
      <c r="H45" s="2">
        <v>5310000</v>
      </c>
      <c r="I45" s="2">
        <v>150000</v>
      </c>
      <c r="J45" s="2">
        <v>1047000</v>
      </c>
      <c r="K45" s="2">
        <v>37000</v>
      </c>
      <c r="L45">
        <v>16880</v>
      </c>
      <c r="M45">
        <v>210</v>
      </c>
      <c r="N45" s="2">
        <v>61500</v>
      </c>
      <c r="O45" s="2">
        <v>1800</v>
      </c>
      <c r="P45">
        <v>70630</v>
      </c>
      <c r="Q45">
        <v>860</v>
      </c>
      <c r="R45">
        <v>12310</v>
      </c>
      <c r="S45">
        <v>400</v>
      </c>
      <c r="T45" s="2">
        <v>215100</v>
      </c>
      <c r="U45" s="2">
        <v>6100</v>
      </c>
      <c r="V45" s="2">
        <v>1347000</v>
      </c>
      <c r="W45" s="2">
        <v>41000</v>
      </c>
      <c r="X45" s="2">
        <v>1896000</v>
      </c>
      <c r="Y45" s="2">
        <v>69000</v>
      </c>
      <c r="Z45" s="2">
        <v>216900</v>
      </c>
      <c r="AA45" s="2">
        <v>7400</v>
      </c>
      <c r="AB45" s="2">
        <v>133100</v>
      </c>
      <c r="AC45" s="2">
        <v>4400</v>
      </c>
      <c r="AD45">
        <v>16940</v>
      </c>
      <c r="AE45">
        <v>610</v>
      </c>
      <c r="AF45">
        <v>5380</v>
      </c>
      <c r="AG45">
        <v>190</v>
      </c>
      <c r="AH45">
        <v>16540</v>
      </c>
      <c r="AI45">
        <v>480</v>
      </c>
      <c r="AJ45">
        <v>14900</v>
      </c>
      <c r="AK45">
        <v>510</v>
      </c>
      <c r="AL45">
        <v>21410</v>
      </c>
      <c r="AM45">
        <v>760</v>
      </c>
      <c r="AN45">
        <v>17090</v>
      </c>
      <c r="AO45">
        <v>610</v>
      </c>
      <c r="AP45">
        <v>15590</v>
      </c>
      <c r="AQ45">
        <v>580</v>
      </c>
      <c r="AR45">
        <v>5830</v>
      </c>
      <c r="AS45">
        <v>250</v>
      </c>
      <c r="AT45">
        <v>6800</v>
      </c>
      <c r="AU45">
        <v>230</v>
      </c>
      <c r="AV45">
        <v>3700</v>
      </c>
      <c r="AW45">
        <v>180</v>
      </c>
      <c r="AX45">
        <v>192</v>
      </c>
      <c r="AY45">
        <v>15</v>
      </c>
      <c r="AZ45">
        <v>56.7</v>
      </c>
      <c r="BA45">
        <v>8.1999999999999993</v>
      </c>
      <c r="BB45">
        <v>48.9</v>
      </c>
      <c r="BC45">
        <v>7.1</v>
      </c>
      <c r="BD45">
        <v>11.3</v>
      </c>
      <c r="BE45">
        <v>4.0999999999999996</v>
      </c>
      <c r="BF45">
        <v>186</v>
      </c>
      <c r="BG45">
        <v>27</v>
      </c>
      <c r="BH45" s="2">
        <v>157300</v>
      </c>
      <c r="BI45" s="2">
        <v>4100</v>
      </c>
      <c r="BJ45">
        <v>9570</v>
      </c>
      <c r="BK45">
        <v>300</v>
      </c>
      <c r="BL45">
        <v>112</v>
      </c>
      <c r="BM45">
        <v>13</v>
      </c>
      <c r="BN45" s="2">
        <v>-42600</v>
      </c>
      <c r="BO45" s="2">
        <v>1700</v>
      </c>
      <c r="BP45">
        <v>184</v>
      </c>
      <c r="BQ45">
        <v>54</v>
      </c>
      <c r="BR45" s="2">
        <v>913000</v>
      </c>
      <c r="BS45" s="2">
        <v>27000</v>
      </c>
      <c r="BT45">
        <v>107.4</v>
      </c>
      <c r="BU45">
        <v>6.1</v>
      </c>
      <c r="BV45">
        <v>1602</v>
      </c>
      <c r="BW45">
        <v>52</v>
      </c>
      <c r="BX45">
        <v>1956</v>
      </c>
      <c r="BY45">
        <v>55</v>
      </c>
      <c r="BZ45">
        <v>9590</v>
      </c>
      <c r="CA45">
        <v>290</v>
      </c>
      <c r="CB45">
        <v>14470</v>
      </c>
      <c r="CC45">
        <v>520</v>
      </c>
      <c r="CD45">
        <v>1104</v>
      </c>
      <c r="CE45">
        <v>37</v>
      </c>
      <c r="CF45">
        <v>3830</v>
      </c>
      <c r="CG45">
        <v>120</v>
      </c>
      <c r="CH45">
        <v>512</v>
      </c>
      <c r="CI45">
        <v>18</v>
      </c>
      <c r="CJ45">
        <v>42.6</v>
      </c>
      <c r="CK45">
        <v>1.5</v>
      </c>
      <c r="CL45">
        <v>490</v>
      </c>
      <c r="CM45">
        <v>14</v>
      </c>
      <c r="CN45">
        <v>60.3</v>
      </c>
      <c r="CO45">
        <v>2</v>
      </c>
      <c r="CP45">
        <v>337</v>
      </c>
      <c r="CQ45">
        <v>12</v>
      </c>
      <c r="CR45">
        <v>63.5</v>
      </c>
      <c r="CS45">
        <v>2.2999999999999998</v>
      </c>
      <c r="CT45">
        <v>235.5</v>
      </c>
      <c r="CU45">
        <v>8.6</v>
      </c>
      <c r="CV45">
        <v>21.18</v>
      </c>
      <c r="CW45">
        <v>0.9</v>
      </c>
      <c r="CX45">
        <v>111.8</v>
      </c>
      <c r="CY45">
        <v>3.7</v>
      </c>
      <c r="CZ45">
        <v>13.28</v>
      </c>
      <c r="DA45">
        <v>0.65</v>
      </c>
      <c r="DB45">
        <v>9</v>
      </c>
      <c r="DC45">
        <v>15</v>
      </c>
      <c r="DD45">
        <v>0.7</v>
      </c>
      <c r="DE45">
        <v>1.9</v>
      </c>
      <c r="DF45">
        <v>0.79</v>
      </c>
      <c r="DG45">
        <v>0.12</v>
      </c>
      <c r="DH45">
        <v>0.20799999999999999</v>
      </c>
      <c r="DI45">
        <v>7.5999999999999998E-2</v>
      </c>
      <c r="DJ45">
        <v>1.45</v>
      </c>
      <c r="DK45">
        <v>0.21</v>
      </c>
      <c r="DL45">
        <v>588</v>
      </c>
      <c r="DM45">
        <v>15</v>
      </c>
      <c r="DN45">
        <v>32</v>
      </c>
      <c r="DO45">
        <v>1</v>
      </c>
      <c r="DP45">
        <v>1050</v>
      </c>
      <c r="DQ45">
        <v>120</v>
      </c>
      <c r="DR45">
        <v>3.5049999999999998E-5</v>
      </c>
      <c r="DS45">
        <v>7.5000000000000002E-7</v>
      </c>
      <c r="DT45" s="2">
        <v>61200</v>
      </c>
      <c r="DU45" s="2">
        <v>1800</v>
      </c>
      <c r="DV45" s="2">
        <v>1020000</v>
      </c>
      <c r="DW45" s="2">
        <v>37000</v>
      </c>
      <c r="DX45">
        <v>610</v>
      </c>
      <c r="DY45">
        <v>180</v>
      </c>
      <c r="DZ45">
        <v>15120</v>
      </c>
      <c r="EA45">
        <v>860</v>
      </c>
      <c r="EB45">
        <v>11930</v>
      </c>
      <c r="EC45">
        <v>400</v>
      </c>
      <c r="ED45" s="2">
        <v>215100</v>
      </c>
      <c r="EE45" s="2">
        <v>6100</v>
      </c>
      <c r="EF45" s="2">
        <v>1347000</v>
      </c>
      <c r="EG45" s="2">
        <v>41000</v>
      </c>
      <c r="EH45" s="2">
        <v>1896000</v>
      </c>
      <c r="EI45" s="2">
        <v>69000</v>
      </c>
      <c r="EJ45" s="2">
        <v>216900</v>
      </c>
      <c r="EK45" s="2">
        <v>7400</v>
      </c>
      <c r="EL45" s="2">
        <v>133100</v>
      </c>
      <c r="EM45" s="2">
        <v>4400</v>
      </c>
      <c r="EN45">
        <v>16940</v>
      </c>
      <c r="EO45">
        <v>610</v>
      </c>
      <c r="EP45">
        <v>5380</v>
      </c>
      <c r="EQ45">
        <v>190</v>
      </c>
      <c r="ER45">
        <v>16540</v>
      </c>
      <c r="ES45">
        <v>480</v>
      </c>
      <c r="ET45">
        <v>14900</v>
      </c>
      <c r="EU45">
        <v>510</v>
      </c>
      <c r="EV45">
        <v>21410</v>
      </c>
      <c r="EW45">
        <v>760</v>
      </c>
      <c r="EX45">
        <v>17090</v>
      </c>
      <c r="EY45">
        <v>610</v>
      </c>
      <c r="EZ45">
        <v>15590</v>
      </c>
      <c r="FA45">
        <v>580</v>
      </c>
      <c r="FB45">
        <v>5830</v>
      </c>
      <c r="FC45">
        <v>250</v>
      </c>
      <c r="FD45">
        <v>6800</v>
      </c>
      <c r="FE45">
        <v>230</v>
      </c>
      <c r="FF45">
        <v>3700</v>
      </c>
      <c r="FG45">
        <v>180</v>
      </c>
      <c r="FH45">
        <v>3.2</v>
      </c>
      <c r="FI45">
        <v>8.1999999999999993</v>
      </c>
      <c r="FJ45">
        <v>46.9</v>
      </c>
      <c r="FK45">
        <v>7.1</v>
      </c>
      <c r="FL45">
        <v>11.2</v>
      </c>
      <c r="FM45">
        <v>4.0999999999999996</v>
      </c>
      <c r="FN45">
        <v>186</v>
      </c>
      <c r="FO45">
        <v>27</v>
      </c>
      <c r="FP45" s="2">
        <v>157300</v>
      </c>
      <c r="FQ45" s="2">
        <v>4100</v>
      </c>
      <c r="FR45">
        <v>9570</v>
      </c>
      <c r="FS45">
        <v>300</v>
      </c>
      <c r="FT45">
        <v>112</v>
      </c>
      <c r="FU45">
        <v>13</v>
      </c>
      <c r="FV45" t="s">
        <v>459</v>
      </c>
      <c r="FW45">
        <v>0</v>
      </c>
      <c r="FX45">
        <v>1.8854</v>
      </c>
      <c r="FY45">
        <v>1.8507</v>
      </c>
      <c r="FZ45">
        <v>424.09</v>
      </c>
      <c r="GA45">
        <v>0.70238999999999996</v>
      </c>
      <c r="GB45">
        <v>5.0037000000000003</v>
      </c>
      <c r="GC45">
        <v>0.46890999999999999</v>
      </c>
      <c r="GD45">
        <v>0.70203000000000004</v>
      </c>
      <c r="GE45">
        <v>0.98865999999999998</v>
      </c>
      <c r="GF45">
        <v>0</v>
      </c>
      <c r="GG45">
        <v>0</v>
      </c>
      <c r="GH45">
        <v>0</v>
      </c>
      <c r="GI45">
        <v>0</v>
      </c>
      <c r="GJ45">
        <v>0.24476999999999999</v>
      </c>
      <c r="GK45">
        <v>3.3101999999999999E-2</v>
      </c>
      <c r="GL45">
        <v>0.12767999999999999</v>
      </c>
      <c r="GM45">
        <v>0</v>
      </c>
      <c r="GN45">
        <v>0.11951000000000001</v>
      </c>
      <c r="GO45">
        <v>0</v>
      </c>
      <c r="GP45">
        <v>0</v>
      </c>
      <c r="GQ45">
        <v>2.963E-2</v>
      </c>
      <c r="GR45">
        <v>296.3</v>
      </c>
      <c r="GS45">
        <v>4.4259000000000004</v>
      </c>
      <c r="GT45">
        <v>4.4937999999999999E-2</v>
      </c>
      <c r="GU45">
        <v>8.3871000000000001E-2</v>
      </c>
      <c r="GV45">
        <v>6.4163999999999999E-2</v>
      </c>
      <c r="GW45">
        <v>3.0866000000000001E-2</v>
      </c>
      <c r="GX45">
        <v>9.4473000000000005E-3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</row>
    <row r="46" spans="1:263" x14ac:dyDescent="0.25">
      <c r="A46" t="s">
        <v>578</v>
      </c>
      <c r="B46" t="s">
        <v>455</v>
      </c>
      <c r="C46" t="s">
        <v>579</v>
      </c>
      <c r="D46" t="s">
        <v>457</v>
      </c>
      <c r="E46" s="1">
        <v>0.3311880787037037</v>
      </c>
      <c r="F46">
        <v>38.941000000000003</v>
      </c>
      <c r="G46" t="s">
        <v>178</v>
      </c>
      <c r="H46" s="2">
        <v>5240000</v>
      </c>
      <c r="I46" s="2">
        <v>120000</v>
      </c>
      <c r="J46" s="2">
        <v>1064000</v>
      </c>
      <c r="K46" s="2">
        <v>33000</v>
      </c>
      <c r="L46">
        <v>15180</v>
      </c>
      <c r="M46">
        <v>140</v>
      </c>
      <c r="N46" s="2">
        <v>62900</v>
      </c>
      <c r="O46" s="2">
        <v>1600</v>
      </c>
      <c r="P46">
        <v>70740</v>
      </c>
      <c r="Q46">
        <v>610</v>
      </c>
      <c r="R46">
        <v>12480</v>
      </c>
      <c r="S46">
        <v>330</v>
      </c>
      <c r="T46" s="2">
        <v>204700</v>
      </c>
      <c r="U46" s="2">
        <v>6300</v>
      </c>
      <c r="V46" s="2">
        <v>1293000</v>
      </c>
      <c r="W46" s="2">
        <v>36000</v>
      </c>
      <c r="X46" s="2">
        <v>1850000</v>
      </c>
      <c r="Y46" s="2">
        <v>51000</v>
      </c>
      <c r="Z46" s="2">
        <v>216800</v>
      </c>
      <c r="AA46" s="2">
        <v>6100</v>
      </c>
      <c r="AB46" s="2">
        <v>137800</v>
      </c>
      <c r="AC46" s="2">
        <v>4800</v>
      </c>
      <c r="AD46">
        <v>17790</v>
      </c>
      <c r="AE46">
        <v>520</v>
      </c>
      <c r="AF46">
        <v>5620</v>
      </c>
      <c r="AG46">
        <v>210</v>
      </c>
      <c r="AH46">
        <v>16680</v>
      </c>
      <c r="AI46">
        <v>510</v>
      </c>
      <c r="AJ46">
        <v>14560</v>
      </c>
      <c r="AK46">
        <v>460</v>
      </c>
      <c r="AL46">
        <v>21080</v>
      </c>
      <c r="AM46">
        <v>620</v>
      </c>
      <c r="AN46">
        <v>16750</v>
      </c>
      <c r="AO46">
        <v>390</v>
      </c>
      <c r="AP46">
        <v>15570</v>
      </c>
      <c r="AQ46">
        <v>440</v>
      </c>
      <c r="AR46">
        <v>5790</v>
      </c>
      <c r="AS46">
        <v>210</v>
      </c>
      <c r="AT46">
        <v>6550</v>
      </c>
      <c r="AU46">
        <v>230</v>
      </c>
      <c r="AV46">
        <v>3640</v>
      </c>
      <c r="AW46">
        <v>150</v>
      </c>
      <c r="AX46">
        <v>178</v>
      </c>
      <c r="AY46">
        <v>15</v>
      </c>
      <c r="AZ46">
        <v>52.3</v>
      </c>
      <c r="BA46">
        <v>9.1999999999999993</v>
      </c>
      <c r="BB46">
        <v>46.4</v>
      </c>
      <c r="BC46">
        <v>7.6</v>
      </c>
      <c r="BD46">
        <v>23.5</v>
      </c>
      <c r="BE46">
        <v>6.3</v>
      </c>
      <c r="BF46">
        <v>191</v>
      </c>
      <c r="BG46">
        <v>29</v>
      </c>
      <c r="BH46" s="2">
        <v>154100</v>
      </c>
      <c r="BI46" s="2">
        <v>3600</v>
      </c>
      <c r="BJ46">
        <v>8870</v>
      </c>
      <c r="BK46">
        <v>250</v>
      </c>
      <c r="BL46">
        <v>93</v>
      </c>
      <c r="BM46">
        <v>11</v>
      </c>
      <c r="BN46" s="2">
        <v>-38400</v>
      </c>
      <c r="BO46" s="2">
        <v>1400</v>
      </c>
      <c r="BP46">
        <v>114</v>
      </c>
      <c r="BQ46">
        <v>33</v>
      </c>
      <c r="BR46" s="2">
        <v>936000</v>
      </c>
      <c r="BS46" s="2">
        <v>24000</v>
      </c>
      <c r="BT46">
        <v>106.6</v>
      </c>
      <c r="BU46">
        <v>4.4000000000000004</v>
      </c>
      <c r="BV46">
        <v>1684</v>
      </c>
      <c r="BW46">
        <v>44</v>
      </c>
      <c r="BX46">
        <v>1866</v>
      </c>
      <c r="BY46">
        <v>58</v>
      </c>
      <c r="BZ46">
        <v>9360</v>
      </c>
      <c r="CA46">
        <v>260</v>
      </c>
      <c r="CB46">
        <v>14350</v>
      </c>
      <c r="CC46">
        <v>390</v>
      </c>
      <c r="CD46">
        <v>1126</v>
      </c>
      <c r="CE46">
        <v>32</v>
      </c>
      <c r="CF46">
        <v>4020</v>
      </c>
      <c r="CG46">
        <v>140</v>
      </c>
      <c r="CH46">
        <v>565</v>
      </c>
      <c r="CI46">
        <v>16</v>
      </c>
      <c r="CJ46">
        <v>44.8</v>
      </c>
      <c r="CK46">
        <v>1.6</v>
      </c>
      <c r="CL46">
        <v>504</v>
      </c>
      <c r="CM46">
        <v>15</v>
      </c>
      <c r="CN46">
        <v>60.3</v>
      </c>
      <c r="CO46">
        <v>1.9</v>
      </c>
      <c r="CP46">
        <v>334.8</v>
      </c>
      <c r="CQ46">
        <v>9.6999999999999993</v>
      </c>
      <c r="CR46">
        <v>62.4</v>
      </c>
      <c r="CS46">
        <v>1.5</v>
      </c>
      <c r="CT46">
        <v>242.4</v>
      </c>
      <c r="CU46">
        <v>6.6</v>
      </c>
      <c r="CV46">
        <v>21.23</v>
      </c>
      <c r="CW46">
        <v>0.76</v>
      </c>
      <c r="CX46">
        <v>108.4</v>
      </c>
      <c r="CY46">
        <v>3.8</v>
      </c>
      <c r="CZ46">
        <v>13.2</v>
      </c>
      <c r="DA46">
        <v>0.53</v>
      </c>
      <c r="DB46">
        <v>-4</v>
      </c>
      <c r="DC46">
        <v>15</v>
      </c>
      <c r="DD46">
        <v>-0.3</v>
      </c>
      <c r="DE46">
        <v>2.1</v>
      </c>
      <c r="DF46">
        <v>0.75</v>
      </c>
      <c r="DG46">
        <v>0.13</v>
      </c>
      <c r="DH46">
        <v>0.44</v>
      </c>
      <c r="DI46">
        <v>0.12</v>
      </c>
      <c r="DJ46">
        <v>1.5</v>
      </c>
      <c r="DK46">
        <v>0.23</v>
      </c>
      <c r="DL46">
        <v>580</v>
      </c>
      <c r="DM46">
        <v>13</v>
      </c>
      <c r="DN46">
        <v>29.7</v>
      </c>
      <c r="DO46">
        <v>0.85</v>
      </c>
      <c r="DP46">
        <v>850</v>
      </c>
      <c r="DQ46">
        <v>100</v>
      </c>
      <c r="DR46">
        <v>3.18E-5</v>
      </c>
      <c r="DS46">
        <v>6.3E-7</v>
      </c>
      <c r="DT46" s="2">
        <v>62600</v>
      </c>
      <c r="DU46" s="2">
        <v>1600</v>
      </c>
      <c r="DV46" s="2">
        <v>1038000</v>
      </c>
      <c r="DW46" s="2">
        <v>33000</v>
      </c>
      <c r="DX46">
        <v>410</v>
      </c>
      <c r="DY46">
        <v>130</v>
      </c>
      <c r="DZ46">
        <v>14860</v>
      </c>
      <c r="EA46">
        <v>620</v>
      </c>
      <c r="EB46">
        <v>12100</v>
      </c>
      <c r="EC46">
        <v>330</v>
      </c>
      <c r="ED46" s="2">
        <v>204700</v>
      </c>
      <c r="EE46" s="2">
        <v>6300</v>
      </c>
      <c r="EF46" s="2">
        <v>1293000</v>
      </c>
      <c r="EG46" s="2">
        <v>36000</v>
      </c>
      <c r="EH46" s="2">
        <v>1850000</v>
      </c>
      <c r="EI46" s="2">
        <v>51000</v>
      </c>
      <c r="EJ46" s="2">
        <v>216800</v>
      </c>
      <c r="EK46" s="2">
        <v>6100</v>
      </c>
      <c r="EL46" s="2">
        <v>137800</v>
      </c>
      <c r="EM46" s="2">
        <v>4800</v>
      </c>
      <c r="EN46">
        <v>17790</v>
      </c>
      <c r="EO46">
        <v>520</v>
      </c>
      <c r="EP46">
        <v>5620</v>
      </c>
      <c r="EQ46">
        <v>210</v>
      </c>
      <c r="ER46">
        <v>16680</v>
      </c>
      <c r="ES46">
        <v>510</v>
      </c>
      <c r="ET46">
        <v>14560</v>
      </c>
      <c r="EU46">
        <v>460</v>
      </c>
      <c r="EV46">
        <v>21080</v>
      </c>
      <c r="EW46">
        <v>620</v>
      </c>
      <c r="EX46">
        <v>16750</v>
      </c>
      <c r="EY46">
        <v>390</v>
      </c>
      <c r="EZ46">
        <v>15570</v>
      </c>
      <c r="FA46">
        <v>440</v>
      </c>
      <c r="FB46">
        <v>5790</v>
      </c>
      <c r="FC46">
        <v>210</v>
      </c>
      <c r="FD46">
        <v>6550</v>
      </c>
      <c r="FE46">
        <v>230</v>
      </c>
      <c r="FF46">
        <v>3640</v>
      </c>
      <c r="FG46">
        <v>150</v>
      </c>
      <c r="FH46">
        <v>-1.3</v>
      </c>
      <c r="FI46">
        <v>9.1999999999999993</v>
      </c>
      <c r="FJ46">
        <v>44.4</v>
      </c>
      <c r="FK46">
        <v>7.6</v>
      </c>
      <c r="FL46">
        <v>23.4</v>
      </c>
      <c r="FM46">
        <v>6.3</v>
      </c>
      <c r="FN46">
        <v>191</v>
      </c>
      <c r="FO46">
        <v>29</v>
      </c>
      <c r="FP46" s="2">
        <v>154100</v>
      </c>
      <c r="FQ46" s="2">
        <v>3600</v>
      </c>
      <c r="FR46">
        <v>8870</v>
      </c>
      <c r="FS46">
        <v>250</v>
      </c>
      <c r="FT46">
        <v>92</v>
      </c>
      <c r="FU46">
        <v>11</v>
      </c>
      <c r="FV46" t="s">
        <v>459</v>
      </c>
      <c r="FW46">
        <v>0</v>
      </c>
      <c r="FX46">
        <v>1.8018000000000001</v>
      </c>
      <c r="FY46">
        <v>2.4297</v>
      </c>
      <c r="FZ46">
        <v>646.07000000000005</v>
      </c>
      <c r="GA46">
        <v>0.61458999999999997</v>
      </c>
      <c r="GB46">
        <v>5.0247000000000002</v>
      </c>
      <c r="GC46">
        <v>0</v>
      </c>
      <c r="GD46">
        <v>3.3142999999999998</v>
      </c>
      <c r="GE46">
        <v>1.0536000000000001</v>
      </c>
      <c r="GF46">
        <v>0.50892000000000004</v>
      </c>
      <c r="GG46">
        <v>3.3065000000000002</v>
      </c>
      <c r="GH46">
        <v>0</v>
      </c>
      <c r="GI46">
        <v>0</v>
      </c>
      <c r="GJ46">
        <v>0</v>
      </c>
      <c r="GK46">
        <v>4.7316999999999998E-2</v>
      </c>
      <c r="GL46">
        <v>0.17999000000000001</v>
      </c>
      <c r="GM46">
        <v>4.2993999999999997E-2</v>
      </c>
      <c r="GN46">
        <v>0.17230000000000001</v>
      </c>
      <c r="GO46">
        <v>0</v>
      </c>
      <c r="GP46">
        <v>0.26035000000000003</v>
      </c>
      <c r="GQ46">
        <v>4.1931999999999997E-2</v>
      </c>
      <c r="GR46">
        <v>419.32</v>
      </c>
      <c r="GS46">
        <v>3.0716000000000001</v>
      </c>
      <c r="GT46">
        <v>0.10823000000000001</v>
      </c>
      <c r="GU46">
        <v>0.11649</v>
      </c>
      <c r="GV46">
        <v>0.1222</v>
      </c>
      <c r="GW46">
        <v>4.3594000000000001E-2</v>
      </c>
      <c r="GX46">
        <v>1.3077999999999999E-2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</row>
    <row r="47" spans="1:263" x14ac:dyDescent="0.25">
      <c r="A47" t="s">
        <v>580</v>
      </c>
      <c r="B47" t="s">
        <v>455</v>
      </c>
      <c r="C47" t="s">
        <v>581</v>
      </c>
      <c r="D47" t="s">
        <v>457</v>
      </c>
      <c r="E47" s="1">
        <v>0.35850127314814811</v>
      </c>
      <c r="F47">
        <v>38.941000000000003</v>
      </c>
      <c r="G47" t="s">
        <v>180</v>
      </c>
      <c r="H47" s="2">
        <v>5070000</v>
      </c>
      <c r="I47" s="2">
        <v>140000</v>
      </c>
      <c r="J47" s="2">
        <v>1048000</v>
      </c>
      <c r="K47" s="2">
        <v>39000</v>
      </c>
      <c r="L47">
        <v>19890</v>
      </c>
      <c r="M47">
        <v>180</v>
      </c>
      <c r="N47" s="2">
        <v>60800</v>
      </c>
      <c r="O47" s="2">
        <v>1900</v>
      </c>
      <c r="P47">
        <v>72950</v>
      </c>
      <c r="Q47">
        <v>740</v>
      </c>
      <c r="R47">
        <v>11810</v>
      </c>
      <c r="S47">
        <v>370</v>
      </c>
      <c r="T47" s="2">
        <v>203400</v>
      </c>
      <c r="U47" s="2">
        <v>6100</v>
      </c>
      <c r="V47" s="2">
        <v>1256000</v>
      </c>
      <c r="W47" s="2">
        <v>40000</v>
      </c>
      <c r="X47" s="2">
        <v>1771000</v>
      </c>
      <c r="Y47" s="2">
        <v>53000</v>
      </c>
      <c r="Z47" s="2">
        <v>211100</v>
      </c>
      <c r="AA47" s="2">
        <v>6400</v>
      </c>
      <c r="AB47" s="2">
        <v>133200</v>
      </c>
      <c r="AC47" s="2">
        <v>3900</v>
      </c>
      <c r="AD47">
        <v>16610</v>
      </c>
      <c r="AE47">
        <v>500</v>
      </c>
      <c r="AF47">
        <v>5550</v>
      </c>
      <c r="AG47">
        <v>240</v>
      </c>
      <c r="AH47">
        <v>15790</v>
      </c>
      <c r="AI47">
        <v>490</v>
      </c>
      <c r="AJ47">
        <v>14020</v>
      </c>
      <c r="AK47">
        <v>460</v>
      </c>
      <c r="AL47">
        <v>19600</v>
      </c>
      <c r="AM47">
        <v>540</v>
      </c>
      <c r="AN47">
        <v>16060</v>
      </c>
      <c r="AO47">
        <v>450</v>
      </c>
      <c r="AP47">
        <v>14550</v>
      </c>
      <c r="AQ47">
        <v>480</v>
      </c>
      <c r="AR47">
        <v>5500</v>
      </c>
      <c r="AS47">
        <v>220</v>
      </c>
      <c r="AT47">
        <v>6340</v>
      </c>
      <c r="AU47">
        <v>220</v>
      </c>
      <c r="AV47">
        <v>3440</v>
      </c>
      <c r="AW47">
        <v>150</v>
      </c>
      <c r="AX47">
        <v>220</v>
      </c>
      <c r="AY47">
        <v>21</v>
      </c>
      <c r="AZ47">
        <v>65</v>
      </c>
      <c r="BA47">
        <v>11</v>
      </c>
      <c r="BB47">
        <v>48.8</v>
      </c>
      <c r="BC47">
        <v>6.2</v>
      </c>
      <c r="BD47">
        <v>12.8</v>
      </c>
      <c r="BE47">
        <v>4.3</v>
      </c>
      <c r="BF47">
        <v>185</v>
      </c>
      <c r="BG47">
        <v>34</v>
      </c>
      <c r="BH47" s="2">
        <v>145300</v>
      </c>
      <c r="BI47" s="2">
        <v>3500</v>
      </c>
      <c r="BJ47">
        <v>8290</v>
      </c>
      <c r="BK47">
        <v>210</v>
      </c>
      <c r="BL47">
        <v>78</v>
      </c>
      <c r="BM47">
        <v>10</v>
      </c>
      <c r="BN47" s="2">
        <v>36900</v>
      </c>
      <c r="BO47" s="2">
        <v>1300</v>
      </c>
      <c r="BP47">
        <v>69</v>
      </c>
      <c r="BQ47">
        <v>23</v>
      </c>
      <c r="BR47" s="2">
        <v>943000</v>
      </c>
      <c r="BS47" s="2">
        <v>30000</v>
      </c>
      <c r="BT47">
        <v>174.1</v>
      </c>
      <c r="BU47">
        <v>9</v>
      </c>
      <c r="BV47">
        <v>976</v>
      </c>
      <c r="BW47">
        <v>32</v>
      </c>
      <c r="BX47">
        <v>2019</v>
      </c>
      <c r="BY47">
        <v>61</v>
      </c>
      <c r="BZ47">
        <v>7750</v>
      </c>
      <c r="CA47">
        <v>250</v>
      </c>
      <c r="CB47">
        <v>10620</v>
      </c>
      <c r="CC47">
        <v>320</v>
      </c>
      <c r="CD47">
        <v>959</v>
      </c>
      <c r="CE47">
        <v>29</v>
      </c>
      <c r="CF47">
        <v>3400</v>
      </c>
      <c r="CG47">
        <v>100</v>
      </c>
      <c r="CH47">
        <v>492</v>
      </c>
      <c r="CI47">
        <v>15</v>
      </c>
      <c r="CJ47">
        <v>46.2</v>
      </c>
      <c r="CK47">
        <v>2</v>
      </c>
      <c r="CL47">
        <v>420</v>
      </c>
      <c r="CM47">
        <v>13</v>
      </c>
      <c r="CN47">
        <v>44.5</v>
      </c>
      <c r="CO47">
        <v>1.5</v>
      </c>
      <c r="CP47">
        <v>309.10000000000002</v>
      </c>
      <c r="CQ47">
        <v>8.6</v>
      </c>
      <c r="CR47">
        <v>64.900000000000006</v>
      </c>
      <c r="CS47">
        <v>1.8</v>
      </c>
      <c r="CT47">
        <v>139.6</v>
      </c>
      <c r="CU47">
        <v>4.5999999999999996</v>
      </c>
      <c r="CV47">
        <v>19.98</v>
      </c>
      <c r="CW47">
        <v>0.79</v>
      </c>
      <c r="CX47">
        <v>116.8</v>
      </c>
      <c r="CY47">
        <v>4</v>
      </c>
      <c r="CZ47">
        <v>12.17</v>
      </c>
      <c r="DA47">
        <v>0.52</v>
      </c>
      <c r="DB47">
        <v>37</v>
      </c>
      <c r="DC47">
        <v>21</v>
      </c>
      <c r="DD47">
        <v>11.4</v>
      </c>
      <c r="DE47">
        <v>6.4</v>
      </c>
      <c r="DF47">
        <v>0.84</v>
      </c>
      <c r="DG47">
        <v>0.11</v>
      </c>
      <c r="DH47">
        <v>0.254</v>
      </c>
      <c r="DI47">
        <v>8.6999999999999994E-2</v>
      </c>
      <c r="DJ47">
        <v>1.6</v>
      </c>
      <c r="DK47">
        <v>0.28999999999999998</v>
      </c>
      <c r="DL47">
        <v>577</v>
      </c>
      <c r="DM47">
        <v>14</v>
      </c>
      <c r="DN47">
        <v>29.77</v>
      </c>
      <c r="DO47">
        <v>0.77</v>
      </c>
      <c r="DP47">
        <v>225</v>
      </c>
      <c r="DQ47">
        <v>29</v>
      </c>
      <c r="DR47">
        <v>3.1439999999999997E-5</v>
      </c>
      <c r="DS47">
        <v>5.4000000000000002E-7</v>
      </c>
      <c r="DT47" s="2">
        <v>60500</v>
      </c>
      <c r="DU47" s="2">
        <v>1900</v>
      </c>
      <c r="DV47" s="2">
        <v>1025000</v>
      </c>
      <c r="DW47" s="2">
        <v>39000</v>
      </c>
      <c r="DX47">
        <v>540</v>
      </c>
      <c r="DY47">
        <v>180</v>
      </c>
      <c r="DZ47">
        <v>14340</v>
      </c>
      <c r="EA47">
        <v>740</v>
      </c>
      <c r="EB47">
        <v>11440</v>
      </c>
      <c r="EC47">
        <v>370</v>
      </c>
      <c r="ED47" s="2">
        <v>203400</v>
      </c>
      <c r="EE47" s="2">
        <v>6100</v>
      </c>
      <c r="EF47" s="2">
        <v>1256000</v>
      </c>
      <c r="EG47" s="2">
        <v>40000</v>
      </c>
      <c r="EH47" s="2">
        <v>1771000</v>
      </c>
      <c r="EI47" s="2">
        <v>53000</v>
      </c>
      <c r="EJ47" s="2">
        <v>211100</v>
      </c>
      <c r="EK47" s="2">
        <v>6400</v>
      </c>
      <c r="EL47" s="2">
        <v>133200</v>
      </c>
      <c r="EM47" s="2">
        <v>3900</v>
      </c>
      <c r="EN47">
        <v>16610</v>
      </c>
      <c r="EO47">
        <v>500</v>
      </c>
      <c r="EP47">
        <v>5550</v>
      </c>
      <c r="EQ47">
        <v>240</v>
      </c>
      <c r="ER47">
        <v>15790</v>
      </c>
      <c r="ES47">
        <v>490</v>
      </c>
      <c r="ET47">
        <v>14020</v>
      </c>
      <c r="EU47">
        <v>460</v>
      </c>
      <c r="EV47">
        <v>19600</v>
      </c>
      <c r="EW47">
        <v>540</v>
      </c>
      <c r="EX47">
        <v>16060</v>
      </c>
      <c r="EY47">
        <v>450</v>
      </c>
      <c r="EZ47">
        <v>14550</v>
      </c>
      <c r="FA47">
        <v>480</v>
      </c>
      <c r="FB47">
        <v>5500</v>
      </c>
      <c r="FC47">
        <v>220</v>
      </c>
      <c r="FD47">
        <v>6340</v>
      </c>
      <c r="FE47">
        <v>220</v>
      </c>
      <c r="FF47">
        <v>3440</v>
      </c>
      <c r="FG47">
        <v>150</v>
      </c>
      <c r="FH47">
        <v>19</v>
      </c>
      <c r="FI47">
        <v>11</v>
      </c>
      <c r="FJ47">
        <v>47</v>
      </c>
      <c r="FK47">
        <v>6.2</v>
      </c>
      <c r="FL47">
        <v>12.7</v>
      </c>
      <c r="FM47">
        <v>4.3</v>
      </c>
      <c r="FN47">
        <v>185</v>
      </c>
      <c r="FO47">
        <v>34</v>
      </c>
      <c r="FP47" s="2">
        <v>145300</v>
      </c>
      <c r="FQ47" s="2">
        <v>3500</v>
      </c>
      <c r="FR47">
        <v>8290</v>
      </c>
      <c r="FS47">
        <v>210</v>
      </c>
      <c r="FT47">
        <v>78</v>
      </c>
      <c r="FU47">
        <v>10</v>
      </c>
      <c r="FV47" t="s">
        <v>459</v>
      </c>
      <c r="FW47">
        <v>0</v>
      </c>
      <c r="FX47">
        <v>2.2090000000000001</v>
      </c>
      <c r="FY47">
        <v>2.7843</v>
      </c>
      <c r="FZ47">
        <v>654.91999999999996</v>
      </c>
      <c r="GA47">
        <v>0.62731999999999999</v>
      </c>
      <c r="GB47">
        <v>1.9422999999999999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3.8725999999999997E-2</v>
      </c>
      <c r="GL47">
        <v>0.19778000000000001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6.7522000000000002</v>
      </c>
      <c r="GT47">
        <v>7.7210000000000001E-2</v>
      </c>
      <c r="GU47">
        <v>0</v>
      </c>
      <c r="GV47">
        <v>0.10357</v>
      </c>
      <c r="GW47">
        <v>4.8235E-2</v>
      </c>
      <c r="GX47">
        <v>1.4560999999999999E-2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</row>
    <row r="48" spans="1:263" x14ac:dyDescent="0.25">
      <c r="A48" t="s">
        <v>582</v>
      </c>
      <c r="B48" t="s">
        <v>455</v>
      </c>
      <c r="C48" t="s">
        <v>583</v>
      </c>
      <c r="D48" t="s">
        <v>457</v>
      </c>
      <c r="E48" s="1">
        <v>0.35931458333333333</v>
      </c>
      <c r="F48">
        <v>33.72</v>
      </c>
      <c r="G48" t="s">
        <v>181</v>
      </c>
      <c r="H48" s="2">
        <v>5170000</v>
      </c>
      <c r="I48" s="2">
        <v>130000</v>
      </c>
      <c r="J48" s="2">
        <v>1080000</v>
      </c>
      <c r="K48" s="2">
        <v>34000</v>
      </c>
      <c r="L48">
        <v>19670</v>
      </c>
      <c r="M48">
        <v>210</v>
      </c>
      <c r="N48" s="2">
        <v>61500</v>
      </c>
      <c r="O48" s="2">
        <v>1500</v>
      </c>
      <c r="P48">
        <v>73280</v>
      </c>
      <c r="Q48">
        <v>690</v>
      </c>
      <c r="R48">
        <v>12090</v>
      </c>
      <c r="S48">
        <v>330</v>
      </c>
      <c r="T48" s="2">
        <v>206600</v>
      </c>
      <c r="U48" s="2">
        <v>5900</v>
      </c>
      <c r="V48" s="2">
        <v>1252000</v>
      </c>
      <c r="W48" s="2">
        <v>39000</v>
      </c>
      <c r="X48" s="2">
        <v>1814000</v>
      </c>
      <c r="Y48" s="2">
        <v>62000</v>
      </c>
      <c r="Z48" s="2">
        <v>217700</v>
      </c>
      <c r="AA48" s="2">
        <v>5700</v>
      </c>
      <c r="AB48" s="2">
        <v>135400</v>
      </c>
      <c r="AC48" s="2">
        <v>3600</v>
      </c>
      <c r="AD48">
        <v>16650</v>
      </c>
      <c r="AE48">
        <v>530</v>
      </c>
      <c r="AF48">
        <v>5640</v>
      </c>
      <c r="AG48">
        <v>230</v>
      </c>
      <c r="AH48">
        <v>16350</v>
      </c>
      <c r="AI48">
        <v>380</v>
      </c>
      <c r="AJ48">
        <v>14120</v>
      </c>
      <c r="AK48">
        <v>400</v>
      </c>
      <c r="AL48">
        <v>20000</v>
      </c>
      <c r="AM48">
        <v>480</v>
      </c>
      <c r="AN48">
        <v>15820</v>
      </c>
      <c r="AO48">
        <v>450</v>
      </c>
      <c r="AP48">
        <v>14960</v>
      </c>
      <c r="AQ48">
        <v>450</v>
      </c>
      <c r="AR48">
        <v>5520</v>
      </c>
      <c r="AS48">
        <v>210</v>
      </c>
      <c r="AT48">
        <v>6830</v>
      </c>
      <c r="AU48">
        <v>250</v>
      </c>
      <c r="AV48">
        <v>3570</v>
      </c>
      <c r="AW48">
        <v>120</v>
      </c>
      <c r="AX48">
        <v>198</v>
      </c>
      <c r="AY48">
        <v>19</v>
      </c>
      <c r="AZ48">
        <v>62</v>
      </c>
      <c r="BA48">
        <v>12</v>
      </c>
      <c r="BB48">
        <v>36.200000000000003</v>
      </c>
      <c r="BC48">
        <v>5.9</v>
      </c>
      <c r="BD48">
        <v>10.3</v>
      </c>
      <c r="BE48">
        <v>4.3</v>
      </c>
      <c r="BF48">
        <v>175</v>
      </c>
      <c r="BG48">
        <v>27</v>
      </c>
      <c r="BH48" s="2">
        <v>142600</v>
      </c>
      <c r="BI48" s="2">
        <v>2700</v>
      </c>
      <c r="BJ48">
        <v>8490</v>
      </c>
      <c r="BK48">
        <v>170</v>
      </c>
      <c r="BL48">
        <v>79</v>
      </c>
      <c r="BM48">
        <v>11</v>
      </c>
      <c r="BN48" s="2">
        <v>43400</v>
      </c>
      <c r="BO48" s="2">
        <v>1300</v>
      </c>
      <c r="BP48">
        <v>96</v>
      </c>
      <c r="BQ48">
        <v>24</v>
      </c>
      <c r="BR48" s="2">
        <v>954000</v>
      </c>
      <c r="BS48" s="2">
        <v>24000</v>
      </c>
      <c r="BT48">
        <v>175.8</v>
      </c>
      <c r="BU48">
        <v>8.4</v>
      </c>
      <c r="BV48">
        <v>1007</v>
      </c>
      <c r="BW48">
        <v>28</v>
      </c>
      <c r="BX48">
        <v>2056</v>
      </c>
      <c r="BY48">
        <v>58</v>
      </c>
      <c r="BZ48">
        <v>7710</v>
      </c>
      <c r="CA48">
        <v>240</v>
      </c>
      <c r="CB48">
        <v>10840</v>
      </c>
      <c r="CC48">
        <v>370</v>
      </c>
      <c r="CD48">
        <v>986</v>
      </c>
      <c r="CE48">
        <v>26</v>
      </c>
      <c r="CF48">
        <v>3437</v>
      </c>
      <c r="CG48">
        <v>92</v>
      </c>
      <c r="CH48">
        <v>499</v>
      </c>
      <c r="CI48">
        <v>16</v>
      </c>
      <c r="CJ48">
        <v>46.9</v>
      </c>
      <c r="CK48">
        <v>1.9</v>
      </c>
      <c r="CL48">
        <v>437</v>
      </c>
      <c r="CM48">
        <v>10</v>
      </c>
      <c r="CN48">
        <v>44.7</v>
      </c>
      <c r="CO48">
        <v>1.3</v>
      </c>
      <c r="CP48">
        <v>314.89999999999998</v>
      </c>
      <c r="CQ48">
        <v>7.5</v>
      </c>
      <c r="CR48">
        <v>64</v>
      </c>
      <c r="CS48">
        <v>1.8</v>
      </c>
      <c r="CT48">
        <v>144.1</v>
      </c>
      <c r="CU48">
        <v>4.3</v>
      </c>
      <c r="CV48">
        <v>20.010000000000002</v>
      </c>
      <c r="CW48">
        <v>0.75</v>
      </c>
      <c r="CX48">
        <v>125.6</v>
      </c>
      <c r="CY48">
        <v>4.5</v>
      </c>
      <c r="CZ48">
        <v>12.6</v>
      </c>
      <c r="DA48">
        <v>0.42</v>
      </c>
      <c r="DB48">
        <v>7</v>
      </c>
      <c r="DC48">
        <v>19</v>
      </c>
      <c r="DD48">
        <v>10.1</v>
      </c>
      <c r="DE48">
        <v>7.1</v>
      </c>
      <c r="DF48">
        <v>0.62</v>
      </c>
      <c r="DG48">
        <v>0.11</v>
      </c>
      <c r="DH48">
        <v>0.20499999999999999</v>
      </c>
      <c r="DI48">
        <v>8.6999999999999994E-2</v>
      </c>
      <c r="DJ48">
        <v>1.51</v>
      </c>
      <c r="DK48">
        <v>0.23</v>
      </c>
      <c r="DL48">
        <v>566</v>
      </c>
      <c r="DM48">
        <v>11</v>
      </c>
      <c r="DN48">
        <v>30.56</v>
      </c>
      <c r="DO48">
        <v>0.62</v>
      </c>
      <c r="DP48">
        <v>212</v>
      </c>
      <c r="DQ48">
        <v>29</v>
      </c>
      <c r="DR48">
        <v>3.1989999999999997E-5</v>
      </c>
      <c r="DS48">
        <v>6.3E-7</v>
      </c>
      <c r="DT48" s="2">
        <v>61200</v>
      </c>
      <c r="DU48" s="2">
        <v>1500</v>
      </c>
      <c r="DV48" s="2">
        <v>1057000</v>
      </c>
      <c r="DW48" s="2">
        <v>34000</v>
      </c>
      <c r="DX48">
        <v>820</v>
      </c>
      <c r="DY48">
        <v>200</v>
      </c>
      <c r="DZ48">
        <v>14540</v>
      </c>
      <c r="EA48">
        <v>690</v>
      </c>
      <c r="EB48">
        <v>11720</v>
      </c>
      <c r="EC48">
        <v>330</v>
      </c>
      <c r="ED48" s="2">
        <v>206600</v>
      </c>
      <c r="EE48" s="2">
        <v>5900</v>
      </c>
      <c r="EF48" s="2">
        <v>1252000</v>
      </c>
      <c r="EG48" s="2">
        <v>39000</v>
      </c>
      <c r="EH48" s="2">
        <v>1814000</v>
      </c>
      <c r="EI48" s="2">
        <v>62000</v>
      </c>
      <c r="EJ48" s="2">
        <v>217700</v>
      </c>
      <c r="EK48" s="2">
        <v>5700</v>
      </c>
      <c r="EL48" s="2">
        <v>135400</v>
      </c>
      <c r="EM48" s="2">
        <v>3600</v>
      </c>
      <c r="EN48">
        <v>16650</v>
      </c>
      <c r="EO48">
        <v>530</v>
      </c>
      <c r="EP48">
        <v>5640</v>
      </c>
      <c r="EQ48">
        <v>230</v>
      </c>
      <c r="ER48">
        <v>16350</v>
      </c>
      <c r="ES48">
        <v>380</v>
      </c>
      <c r="ET48">
        <v>14120</v>
      </c>
      <c r="EU48">
        <v>400</v>
      </c>
      <c r="EV48">
        <v>20000</v>
      </c>
      <c r="EW48">
        <v>480</v>
      </c>
      <c r="EX48">
        <v>15820</v>
      </c>
      <c r="EY48">
        <v>450</v>
      </c>
      <c r="EZ48">
        <v>14960</v>
      </c>
      <c r="FA48">
        <v>450</v>
      </c>
      <c r="FB48">
        <v>5520</v>
      </c>
      <c r="FC48">
        <v>210</v>
      </c>
      <c r="FD48">
        <v>6830</v>
      </c>
      <c r="FE48">
        <v>250</v>
      </c>
      <c r="FF48">
        <v>3570</v>
      </c>
      <c r="FG48">
        <v>120</v>
      </c>
      <c r="FH48">
        <v>16</v>
      </c>
      <c r="FI48">
        <v>12</v>
      </c>
      <c r="FJ48">
        <v>34.4</v>
      </c>
      <c r="FK48">
        <v>5.9</v>
      </c>
      <c r="FL48">
        <v>10.199999999999999</v>
      </c>
      <c r="FM48">
        <v>4.3</v>
      </c>
      <c r="FN48">
        <v>175</v>
      </c>
      <c r="FO48">
        <v>27</v>
      </c>
      <c r="FP48" s="2">
        <v>142600</v>
      </c>
      <c r="FQ48" s="2">
        <v>2700</v>
      </c>
      <c r="FR48">
        <v>8490</v>
      </c>
      <c r="FS48">
        <v>170</v>
      </c>
      <c r="FT48">
        <v>79</v>
      </c>
      <c r="FU48">
        <v>11</v>
      </c>
      <c r="FV48" t="s">
        <v>459</v>
      </c>
      <c r="FW48">
        <v>0</v>
      </c>
      <c r="FX48">
        <v>1.3833</v>
      </c>
      <c r="FY48">
        <v>2.2172999999999998</v>
      </c>
      <c r="FZ48">
        <v>508.18</v>
      </c>
      <c r="GA48">
        <v>0.52778000000000003</v>
      </c>
      <c r="GB48">
        <v>2.7107000000000001</v>
      </c>
      <c r="GC48">
        <v>0</v>
      </c>
      <c r="GD48">
        <v>0.22827</v>
      </c>
      <c r="GE48">
        <v>0.40083999999999997</v>
      </c>
      <c r="GF48">
        <v>0.23369000000000001</v>
      </c>
      <c r="GG48">
        <v>0</v>
      </c>
      <c r="GH48">
        <v>0.18260000000000001</v>
      </c>
      <c r="GI48">
        <v>0</v>
      </c>
      <c r="GJ48">
        <v>0</v>
      </c>
      <c r="GK48">
        <v>0</v>
      </c>
      <c r="GL48">
        <v>0.10122</v>
      </c>
      <c r="GM48">
        <v>4.9849999999999998E-2</v>
      </c>
      <c r="GN48">
        <v>0.12206</v>
      </c>
      <c r="GO48">
        <v>3.1677999999999998E-2</v>
      </c>
      <c r="GP48">
        <v>0</v>
      </c>
      <c r="GQ48">
        <v>2.1819000000000002E-2</v>
      </c>
      <c r="GR48">
        <v>218.19</v>
      </c>
      <c r="GS48">
        <v>4.0487000000000002</v>
      </c>
      <c r="GT48">
        <v>6.9570999999999994E-2</v>
      </c>
      <c r="GU48">
        <v>0.10993</v>
      </c>
      <c r="GV48">
        <v>0.13272</v>
      </c>
      <c r="GW48">
        <v>4.9307999999999998E-2</v>
      </c>
      <c r="GX48">
        <v>5.5347E-3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</row>
    <row r="49" spans="1:263" x14ac:dyDescent="0.25">
      <c r="A49" t="s">
        <v>584</v>
      </c>
      <c r="B49" t="s">
        <v>455</v>
      </c>
      <c r="C49" t="s">
        <v>585</v>
      </c>
      <c r="D49" t="s">
        <v>457</v>
      </c>
      <c r="E49" s="1">
        <v>0.35999687499999999</v>
      </c>
      <c r="F49">
        <v>39.375999999999998</v>
      </c>
      <c r="G49" t="s">
        <v>182</v>
      </c>
      <c r="H49" s="2">
        <v>5150000</v>
      </c>
      <c r="I49" s="2">
        <v>140000</v>
      </c>
      <c r="J49" s="2">
        <v>1057000</v>
      </c>
      <c r="K49" s="2">
        <v>39000</v>
      </c>
      <c r="L49">
        <v>19050</v>
      </c>
      <c r="M49">
        <v>170</v>
      </c>
      <c r="N49" s="2">
        <v>61200</v>
      </c>
      <c r="O49" s="2">
        <v>1800</v>
      </c>
      <c r="P49">
        <v>73820</v>
      </c>
      <c r="Q49">
        <v>780</v>
      </c>
      <c r="R49">
        <v>11820</v>
      </c>
      <c r="S49">
        <v>350</v>
      </c>
      <c r="T49" s="2">
        <v>203600</v>
      </c>
      <c r="U49" s="2">
        <v>6400</v>
      </c>
      <c r="V49" s="2">
        <v>1269000</v>
      </c>
      <c r="W49" s="2">
        <v>39000</v>
      </c>
      <c r="X49" s="2">
        <v>1839000</v>
      </c>
      <c r="Y49" s="2">
        <v>54000</v>
      </c>
      <c r="Z49" s="2">
        <v>213500</v>
      </c>
      <c r="AA49" s="2">
        <v>6400</v>
      </c>
      <c r="AB49" s="2">
        <v>134100</v>
      </c>
      <c r="AC49" s="2">
        <v>4400</v>
      </c>
      <c r="AD49">
        <v>16880</v>
      </c>
      <c r="AE49">
        <v>470</v>
      </c>
      <c r="AF49">
        <v>5500</v>
      </c>
      <c r="AG49">
        <v>210</v>
      </c>
      <c r="AH49">
        <v>16210</v>
      </c>
      <c r="AI49">
        <v>530</v>
      </c>
      <c r="AJ49">
        <v>14170</v>
      </c>
      <c r="AK49">
        <v>450</v>
      </c>
      <c r="AL49">
        <v>19640</v>
      </c>
      <c r="AM49">
        <v>650</v>
      </c>
      <c r="AN49">
        <v>16210</v>
      </c>
      <c r="AO49">
        <v>490</v>
      </c>
      <c r="AP49">
        <v>15160</v>
      </c>
      <c r="AQ49">
        <v>500</v>
      </c>
      <c r="AR49">
        <v>5560</v>
      </c>
      <c r="AS49">
        <v>220</v>
      </c>
      <c r="AT49">
        <v>6380</v>
      </c>
      <c r="AU49">
        <v>230</v>
      </c>
      <c r="AV49">
        <v>3460</v>
      </c>
      <c r="AW49">
        <v>140</v>
      </c>
      <c r="AX49">
        <v>194</v>
      </c>
      <c r="AY49">
        <v>19</v>
      </c>
      <c r="AZ49">
        <v>50.1</v>
      </c>
      <c r="BA49">
        <v>8.9</v>
      </c>
      <c r="BB49">
        <v>46.8</v>
      </c>
      <c r="BC49">
        <v>6.7</v>
      </c>
      <c r="BD49">
        <v>16.3</v>
      </c>
      <c r="BE49">
        <v>5.6</v>
      </c>
      <c r="BF49">
        <v>205</v>
      </c>
      <c r="BG49">
        <v>30</v>
      </c>
      <c r="BH49" s="2">
        <v>146000</v>
      </c>
      <c r="BI49" s="2">
        <v>4000</v>
      </c>
      <c r="BJ49">
        <v>8410</v>
      </c>
      <c r="BK49">
        <v>220</v>
      </c>
      <c r="BL49">
        <v>105</v>
      </c>
      <c r="BM49">
        <v>13</v>
      </c>
      <c r="BN49" s="2">
        <v>50900</v>
      </c>
      <c r="BO49" s="2">
        <v>1600</v>
      </c>
      <c r="BP49">
        <v>50</v>
      </c>
      <c r="BQ49">
        <v>18</v>
      </c>
      <c r="BR49" s="2">
        <v>951000</v>
      </c>
      <c r="BS49" s="2">
        <v>28000</v>
      </c>
      <c r="BT49">
        <v>179.4</v>
      </c>
      <c r="BU49">
        <v>9.5</v>
      </c>
      <c r="BV49">
        <v>993</v>
      </c>
      <c r="BW49">
        <v>30</v>
      </c>
      <c r="BX49">
        <v>2030</v>
      </c>
      <c r="BY49">
        <v>64</v>
      </c>
      <c r="BZ49">
        <v>7810</v>
      </c>
      <c r="CA49">
        <v>240</v>
      </c>
      <c r="CB49">
        <v>10980</v>
      </c>
      <c r="CC49">
        <v>320</v>
      </c>
      <c r="CD49">
        <v>967</v>
      </c>
      <c r="CE49">
        <v>29</v>
      </c>
      <c r="CF49">
        <v>3390</v>
      </c>
      <c r="CG49">
        <v>110</v>
      </c>
      <c r="CH49">
        <v>512</v>
      </c>
      <c r="CI49">
        <v>14</v>
      </c>
      <c r="CJ49">
        <v>45.8</v>
      </c>
      <c r="CK49">
        <v>1.8</v>
      </c>
      <c r="CL49">
        <v>436</v>
      </c>
      <c r="CM49">
        <v>14</v>
      </c>
      <c r="CN49">
        <v>44.7</v>
      </c>
      <c r="CO49">
        <v>1.4</v>
      </c>
      <c r="CP49">
        <v>309</v>
      </c>
      <c r="CQ49">
        <v>10</v>
      </c>
      <c r="CR49">
        <v>65.7</v>
      </c>
      <c r="CS49">
        <v>2</v>
      </c>
      <c r="CT49">
        <v>147.1</v>
      </c>
      <c r="CU49">
        <v>4.8</v>
      </c>
      <c r="CV49">
        <v>20.16</v>
      </c>
      <c r="CW49">
        <v>0.81</v>
      </c>
      <c r="CX49">
        <v>117.4</v>
      </c>
      <c r="CY49">
        <v>4.2</v>
      </c>
      <c r="CZ49">
        <v>12.18</v>
      </c>
      <c r="DA49">
        <v>0.49</v>
      </c>
      <c r="DB49">
        <v>-3</v>
      </c>
      <c r="DC49">
        <v>19</v>
      </c>
      <c r="DD49">
        <v>2.8</v>
      </c>
      <c r="DE49">
        <v>5.7</v>
      </c>
      <c r="DF49">
        <v>0.81</v>
      </c>
      <c r="DG49">
        <v>0.12</v>
      </c>
      <c r="DH49">
        <v>0.33</v>
      </c>
      <c r="DI49">
        <v>0.11</v>
      </c>
      <c r="DJ49">
        <v>1.78</v>
      </c>
      <c r="DK49">
        <v>0.26</v>
      </c>
      <c r="DL49">
        <v>579</v>
      </c>
      <c r="DM49">
        <v>16</v>
      </c>
      <c r="DN49">
        <v>30.31</v>
      </c>
      <c r="DO49">
        <v>0.81</v>
      </c>
      <c r="DP49">
        <v>269</v>
      </c>
      <c r="DQ49">
        <v>33</v>
      </c>
      <c r="DR49">
        <v>3.205E-5</v>
      </c>
      <c r="DS49">
        <v>6.0999999999999998E-7</v>
      </c>
      <c r="DT49" s="2">
        <v>60900</v>
      </c>
      <c r="DU49" s="2">
        <v>1800</v>
      </c>
      <c r="DV49" s="2">
        <v>1034000</v>
      </c>
      <c r="DW49" s="2">
        <v>39000</v>
      </c>
      <c r="DX49">
        <v>450</v>
      </c>
      <c r="DY49">
        <v>170</v>
      </c>
      <c r="DZ49">
        <v>14860</v>
      </c>
      <c r="EA49">
        <v>790</v>
      </c>
      <c r="EB49">
        <v>11450</v>
      </c>
      <c r="EC49">
        <v>350</v>
      </c>
      <c r="ED49" s="2">
        <v>203600</v>
      </c>
      <c r="EE49" s="2">
        <v>6400</v>
      </c>
      <c r="EF49" s="2">
        <v>1269000</v>
      </c>
      <c r="EG49" s="2">
        <v>39000</v>
      </c>
      <c r="EH49" s="2">
        <v>1839000</v>
      </c>
      <c r="EI49" s="2">
        <v>54000</v>
      </c>
      <c r="EJ49" s="2">
        <v>213500</v>
      </c>
      <c r="EK49" s="2">
        <v>6400</v>
      </c>
      <c r="EL49" s="2">
        <v>134100</v>
      </c>
      <c r="EM49" s="2">
        <v>4400</v>
      </c>
      <c r="EN49">
        <v>16880</v>
      </c>
      <c r="EO49">
        <v>470</v>
      </c>
      <c r="EP49">
        <v>5500</v>
      </c>
      <c r="EQ49">
        <v>210</v>
      </c>
      <c r="ER49">
        <v>16210</v>
      </c>
      <c r="ES49">
        <v>530</v>
      </c>
      <c r="ET49">
        <v>14170</v>
      </c>
      <c r="EU49">
        <v>450</v>
      </c>
      <c r="EV49">
        <v>19640</v>
      </c>
      <c r="EW49">
        <v>650</v>
      </c>
      <c r="EX49">
        <v>16210</v>
      </c>
      <c r="EY49">
        <v>490</v>
      </c>
      <c r="EZ49">
        <v>15160</v>
      </c>
      <c r="FA49">
        <v>500</v>
      </c>
      <c r="FB49">
        <v>5560</v>
      </c>
      <c r="FC49">
        <v>220</v>
      </c>
      <c r="FD49">
        <v>6380</v>
      </c>
      <c r="FE49">
        <v>230</v>
      </c>
      <c r="FF49">
        <v>3460</v>
      </c>
      <c r="FG49">
        <v>140</v>
      </c>
      <c r="FH49">
        <v>4.4000000000000004</v>
      </c>
      <c r="FI49">
        <v>8.9</v>
      </c>
      <c r="FJ49">
        <v>45.1</v>
      </c>
      <c r="FK49">
        <v>6.7</v>
      </c>
      <c r="FL49">
        <v>16.2</v>
      </c>
      <c r="FM49">
        <v>5.6</v>
      </c>
      <c r="FN49">
        <v>205</v>
      </c>
      <c r="FO49">
        <v>30</v>
      </c>
      <c r="FP49" s="2">
        <v>146000</v>
      </c>
      <c r="FQ49" s="2">
        <v>4000</v>
      </c>
      <c r="FR49">
        <v>8410</v>
      </c>
      <c r="FS49">
        <v>220</v>
      </c>
      <c r="FT49">
        <v>105</v>
      </c>
      <c r="FU49">
        <v>13</v>
      </c>
      <c r="FV49" t="s">
        <v>459</v>
      </c>
      <c r="FW49">
        <v>0</v>
      </c>
      <c r="FX49">
        <v>1.3846000000000001</v>
      </c>
      <c r="FY49">
        <v>2.1995</v>
      </c>
      <c r="FZ49">
        <v>506.64</v>
      </c>
      <c r="GA49">
        <v>0.52534999999999998</v>
      </c>
      <c r="GB49">
        <v>2.7164999999999999</v>
      </c>
      <c r="GC49">
        <v>0</v>
      </c>
      <c r="GD49">
        <v>0.22733</v>
      </c>
      <c r="GE49">
        <v>0.39885999999999999</v>
      </c>
      <c r="GF49">
        <v>0.23268</v>
      </c>
      <c r="GG49">
        <v>0</v>
      </c>
      <c r="GH49">
        <v>0.18398999999999999</v>
      </c>
      <c r="GI49">
        <v>0</v>
      </c>
      <c r="GJ49">
        <v>0</v>
      </c>
      <c r="GK49">
        <v>0</v>
      </c>
      <c r="GL49">
        <v>0.10087</v>
      </c>
      <c r="GM49">
        <v>4.9734E-2</v>
      </c>
      <c r="GN49">
        <v>0.12229</v>
      </c>
      <c r="GO49">
        <v>3.1545999999999998E-2</v>
      </c>
      <c r="GP49">
        <v>0</v>
      </c>
      <c r="GQ49">
        <v>2.1691999999999999E-2</v>
      </c>
      <c r="GR49">
        <v>216.92</v>
      </c>
      <c r="GS49">
        <v>4.0983999999999998</v>
      </c>
      <c r="GT49">
        <v>6.9403999999999993E-2</v>
      </c>
      <c r="GU49">
        <v>0.10977000000000001</v>
      </c>
      <c r="GV49">
        <v>0.13241</v>
      </c>
      <c r="GW49">
        <v>4.9074E-2</v>
      </c>
      <c r="GX49">
        <v>5.5214000000000001E-3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</row>
    <row r="50" spans="1:263" x14ac:dyDescent="0.25">
      <c r="A50" t="s">
        <v>586</v>
      </c>
      <c r="B50" t="s">
        <v>455</v>
      </c>
      <c r="C50" t="s">
        <v>587</v>
      </c>
      <c r="D50" t="s">
        <v>457</v>
      </c>
      <c r="E50" s="1">
        <v>0.3607900462962963</v>
      </c>
      <c r="F50">
        <v>35.46</v>
      </c>
      <c r="G50" t="s">
        <v>183</v>
      </c>
      <c r="H50" s="2">
        <v>5230000</v>
      </c>
      <c r="I50" s="2">
        <v>130000</v>
      </c>
      <c r="J50" s="2">
        <v>1037000</v>
      </c>
      <c r="K50" s="2">
        <v>34000</v>
      </c>
      <c r="L50">
        <v>18480</v>
      </c>
      <c r="M50">
        <v>160</v>
      </c>
      <c r="N50" s="2">
        <v>61600</v>
      </c>
      <c r="O50" s="2">
        <v>1700</v>
      </c>
      <c r="P50">
        <v>74480</v>
      </c>
      <c r="Q50">
        <v>680</v>
      </c>
      <c r="R50">
        <v>12160</v>
      </c>
      <c r="S50">
        <v>320</v>
      </c>
      <c r="T50" s="2">
        <v>215000</v>
      </c>
      <c r="U50" s="2">
        <v>4700</v>
      </c>
      <c r="V50" s="2">
        <v>1321000</v>
      </c>
      <c r="W50" s="2">
        <v>38000</v>
      </c>
      <c r="X50" s="2">
        <v>1836000</v>
      </c>
      <c r="Y50" s="2">
        <v>57000</v>
      </c>
      <c r="Z50" s="2">
        <v>216900</v>
      </c>
      <c r="AA50" s="2">
        <v>5800</v>
      </c>
      <c r="AB50" s="2">
        <v>133100</v>
      </c>
      <c r="AC50" s="2">
        <v>3900</v>
      </c>
      <c r="AD50">
        <v>16520</v>
      </c>
      <c r="AE50">
        <v>530</v>
      </c>
      <c r="AF50">
        <v>5210</v>
      </c>
      <c r="AG50">
        <v>190</v>
      </c>
      <c r="AH50">
        <v>16370</v>
      </c>
      <c r="AI50">
        <v>550</v>
      </c>
      <c r="AJ50">
        <v>14770</v>
      </c>
      <c r="AK50">
        <v>440</v>
      </c>
      <c r="AL50">
        <v>20400</v>
      </c>
      <c r="AM50">
        <v>610</v>
      </c>
      <c r="AN50">
        <v>16890</v>
      </c>
      <c r="AO50">
        <v>570</v>
      </c>
      <c r="AP50">
        <v>15190</v>
      </c>
      <c r="AQ50">
        <v>460</v>
      </c>
      <c r="AR50">
        <v>5920</v>
      </c>
      <c r="AS50">
        <v>210</v>
      </c>
      <c r="AT50">
        <v>6400</v>
      </c>
      <c r="AU50">
        <v>190</v>
      </c>
      <c r="AV50">
        <v>3570</v>
      </c>
      <c r="AW50">
        <v>150</v>
      </c>
      <c r="AX50">
        <v>179</v>
      </c>
      <c r="AY50">
        <v>17</v>
      </c>
      <c r="AZ50">
        <v>47</v>
      </c>
      <c r="BA50">
        <v>11</v>
      </c>
      <c r="BB50">
        <v>42.8</v>
      </c>
      <c r="BC50">
        <v>6.5</v>
      </c>
      <c r="BD50">
        <v>17.2</v>
      </c>
      <c r="BE50">
        <v>5.4</v>
      </c>
      <c r="BF50">
        <v>215</v>
      </c>
      <c r="BG50">
        <v>33</v>
      </c>
      <c r="BH50" s="2">
        <v>162500</v>
      </c>
      <c r="BI50" s="2">
        <v>3900</v>
      </c>
      <c r="BJ50">
        <v>9440</v>
      </c>
      <c r="BK50">
        <v>260</v>
      </c>
      <c r="BL50">
        <v>106</v>
      </c>
      <c r="BM50">
        <v>13</v>
      </c>
      <c r="BN50" s="2">
        <v>64500</v>
      </c>
      <c r="BO50" s="2">
        <v>1700</v>
      </c>
      <c r="BP50">
        <v>29</v>
      </c>
      <c r="BQ50">
        <v>17</v>
      </c>
      <c r="BR50" s="2">
        <v>957000</v>
      </c>
      <c r="BS50" s="2">
        <v>26000</v>
      </c>
      <c r="BT50">
        <v>184.4</v>
      </c>
      <c r="BU50">
        <v>8.3000000000000007</v>
      </c>
      <c r="BV50">
        <v>1037</v>
      </c>
      <c r="BW50">
        <v>28</v>
      </c>
      <c r="BX50">
        <v>2149</v>
      </c>
      <c r="BY50">
        <v>47</v>
      </c>
      <c r="BZ50">
        <v>8150</v>
      </c>
      <c r="CA50">
        <v>240</v>
      </c>
      <c r="CB50">
        <v>10970</v>
      </c>
      <c r="CC50">
        <v>340</v>
      </c>
      <c r="CD50">
        <v>984</v>
      </c>
      <c r="CE50">
        <v>26</v>
      </c>
      <c r="CF50">
        <v>3359</v>
      </c>
      <c r="CG50">
        <v>97</v>
      </c>
      <c r="CH50">
        <v>509</v>
      </c>
      <c r="CI50">
        <v>16</v>
      </c>
      <c r="CJ50">
        <v>43.5</v>
      </c>
      <c r="CK50">
        <v>1.6</v>
      </c>
      <c r="CL50">
        <v>444</v>
      </c>
      <c r="CM50">
        <v>15</v>
      </c>
      <c r="CN50">
        <v>46.6</v>
      </c>
      <c r="CO50">
        <v>1.4</v>
      </c>
      <c r="CP50">
        <v>321.2</v>
      </c>
      <c r="CQ50">
        <v>9.5</v>
      </c>
      <c r="CR50">
        <v>68.599999999999994</v>
      </c>
      <c r="CS50">
        <v>2.2999999999999998</v>
      </c>
      <c r="CT50">
        <v>148.80000000000001</v>
      </c>
      <c r="CU50">
        <v>4.4000000000000004</v>
      </c>
      <c r="CV50">
        <v>21.45</v>
      </c>
      <c r="CW50">
        <v>0.77</v>
      </c>
      <c r="CX50">
        <v>117.6</v>
      </c>
      <c r="CY50">
        <v>3.4</v>
      </c>
      <c r="CZ50">
        <v>12.55</v>
      </c>
      <c r="DA50">
        <v>0.54</v>
      </c>
      <c r="DB50">
        <v>-23</v>
      </c>
      <c r="DC50">
        <v>17</v>
      </c>
      <c r="DD50">
        <v>0.9</v>
      </c>
      <c r="DE50">
        <v>7.3</v>
      </c>
      <c r="DF50">
        <v>0.74</v>
      </c>
      <c r="DG50">
        <v>0.12</v>
      </c>
      <c r="DH50">
        <v>0.35</v>
      </c>
      <c r="DI50">
        <v>0.11</v>
      </c>
      <c r="DJ50">
        <v>1.87</v>
      </c>
      <c r="DK50">
        <v>0.28999999999999998</v>
      </c>
      <c r="DL50">
        <v>644</v>
      </c>
      <c r="DM50">
        <v>16</v>
      </c>
      <c r="DN50">
        <v>34.090000000000003</v>
      </c>
      <c r="DO50">
        <v>0.93</v>
      </c>
      <c r="DP50">
        <v>257</v>
      </c>
      <c r="DQ50">
        <v>31</v>
      </c>
      <c r="DR50">
        <v>3.5979999999999998E-5</v>
      </c>
      <c r="DS50">
        <v>6.6000000000000003E-7</v>
      </c>
      <c r="DT50" s="2">
        <v>61300</v>
      </c>
      <c r="DU50" s="2">
        <v>1700</v>
      </c>
      <c r="DV50" s="2">
        <v>1014000</v>
      </c>
      <c r="DW50" s="2">
        <v>34000</v>
      </c>
      <c r="DX50">
        <v>280</v>
      </c>
      <c r="DY50">
        <v>160</v>
      </c>
      <c r="DZ50">
        <v>15250</v>
      </c>
      <c r="EA50">
        <v>690</v>
      </c>
      <c r="EB50">
        <v>11780</v>
      </c>
      <c r="EC50">
        <v>320</v>
      </c>
      <c r="ED50" s="2">
        <v>215000</v>
      </c>
      <c r="EE50" s="2">
        <v>4700</v>
      </c>
      <c r="EF50" s="2">
        <v>1321000</v>
      </c>
      <c r="EG50" s="2">
        <v>38000</v>
      </c>
      <c r="EH50" s="2">
        <v>1836000</v>
      </c>
      <c r="EI50" s="2">
        <v>57000</v>
      </c>
      <c r="EJ50" s="2">
        <v>216900</v>
      </c>
      <c r="EK50" s="2">
        <v>5800</v>
      </c>
      <c r="EL50" s="2">
        <v>133100</v>
      </c>
      <c r="EM50" s="2">
        <v>3900</v>
      </c>
      <c r="EN50">
        <v>16520</v>
      </c>
      <c r="EO50">
        <v>530</v>
      </c>
      <c r="EP50">
        <v>5210</v>
      </c>
      <c r="EQ50">
        <v>190</v>
      </c>
      <c r="ER50">
        <v>16370</v>
      </c>
      <c r="ES50">
        <v>550</v>
      </c>
      <c r="ET50">
        <v>14770</v>
      </c>
      <c r="EU50">
        <v>440</v>
      </c>
      <c r="EV50">
        <v>20400</v>
      </c>
      <c r="EW50">
        <v>610</v>
      </c>
      <c r="EX50">
        <v>16890</v>
      </c>
      <c r="EY50">
        <v>570</v>
      </c>
      <c r="EZ50">
        <v>15190</v>
      </c>
      <c r="FA50">
        <v>460</v>
      </c>
      <c r="FB50">
        <v>5920</v>
      </c>
      <c r="FC50">
        <v>210</v>
      </c>
      <c r="FD50">
        <v>6400</v>
      </c>
      <c r="FE50">
        <v>190</v>
      </c>
      <c r="FF50">
        <v>3570</v>
      </c>
      <c r="FG50">
        <v>150</v>
      </c>
      <c r="FH50">
        <v>1</v>
      </c>
      <c r="FI50">
        <v>11</v>
      </c>
      <c r="FJ50">
        <v>41.1</v>
      </c>
      <c r="FK50">
        <v>6.5</v>
      </c>
      <c r="FL50">
        <v>17.100000000000001</v>
      </c>
      <c r="FM50">
        <v>5.4</v>
      </c>
      <c r="FN50">
        <v>215</v>
      </c>
      <c r="FO50">
        <v>33</v>
      </c>
      <c r="FP50" s="2">
        <v>162500</v>
      </c>
      <c r="FQ50" s="2">
        <v>3900</v>
      </c>
      <c r="FR50">
        <v>9440</v>
      </c>
      <c r="FS50">
        <v>260</v>
      </c>
      <c r="FT50">
        <v>106</v>
      </c>
      <c r="FU50">
        <v>13</v>
      </c>
      <c r="FV50" t="s">
        <v>459</v>
      </c>
      <c r="FW50">
        <v>0</v>
      </c>
      <c r="FX50">
        <v>1.4117999999999999</v>
      </c>
      <c r="FY50">
        <v>1.7870999999999999</v>
      </c>
      <c r="FZ50">
        <v>460.31</v>
      </c>
      <c r="GA50">
        <v>0.47741</v>
      </c>
      <c r="GB50">
        <v>2.1617999999999999</v>
      </c>
      <c r="GC50">
        <v>0.25705</v>
      </c>
      <c r="GD50">
        <v>0.87416000000000005</v>
      </c>
      <c r="GE50">
        <v>0.43529000000000001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2.0492E-2</v>
      </c>
      <c r="GL50">
        <v>0.10564999999999999</v>
      </c>
      <c r="GM50">
        <v>0</v>
      </c>
      <c r="GN50">
        <v>0</v>
      </c>
      <c r="GO50">
        <v>2.3855999999999999E-2</v>
      </c>
      <c r="GP50">
        <v>0</v>
      </c>
      <c r="GQ50">
        <v>0</v>
      </c>
      <c r="GR50">
        <v>0</v>
      </c>
      <c r="GS50">
        <v>6.9086999999999996</v>
      </c>
      <c r="GT50">
        <v>5.0278000000000003E-2</v>
      </c>
      <c r="GU50">
        <v>9.7775000000000001E-2</v>
      </c>
      <c r="GV50">
        <v>9.1891E-2</v>
      </c>
      <c r="GW50">
        <v>2.5662999999999998E-2</v>
      </c>
      <c r="GX50">
        <v>1.2715000000000001E-2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</row>
    <row r="51" spans="1:263" x14ac:dyDescent="0.25">
      <c r="A51" t="s">
        <v>588</v>
      </c>
      <c r="B51" t="s">
        <v>455</v>
      </c>
      <c r="C51" t="s">
        <v>589</v>
      </c>
      <c r="D51" t="s">
        <v>457</v>
      </c>
      <c r="E51" s="1">
        <v>0.38575891203703705</v>
      </c>
      <c r="F51">
        <v>40.463000000000001</v>
      </c>
      <c r="G51" t="s">
        <v>184</v>
      </c>
      <c r="H51" s="2">
        <v>5310000</v>
      </c>
      <c r="I51" s="2">
        <v>140000</v>
      </c>
      <c r="J51" s="2">
        <v>1139000</v>
      </c>
      <c r="K51" s="2">
        <v>39000</v>
      </c>
      <c r="L51">
        <v>19710</v>
      </c>
      <c r="M51">
        <v>170</v>
      </c>
      <c r="N51" s="2">
        <v>65200</v>
      </c>
      <c r="O51" s="2">
        <v>1900</v>
      </c>
      <c r="P51">
        <v>77520</v>
      </c>
      <c r="Q51">
        <v>670</v>
      </c>
      <c r="R51">
        <v>12730</v>
      </c>
      <c r="S51">
        <v>350</v>
      </c>
      <c r="T51" s="2">
        <v>210600</v>
      </c>
      <c r="U51" s="2">
        <v>6400</v>
      </c>
      <c r="V51" s="2">
        <v>1315000</v>
      </c>
      <c r="W51" s="2">
        <v>39000</v>
      </c>
      <c r="X51" s="2">
        <v>1804000</v>
      </c>
      <c r="Y51" s="2">
        <v>59000</v>
      </c>
      <c r="Z51" s="2">
        <v>201600</v>
      </c>
      <c r="AA51" s="2">
        <v>6000</v>
      </c>
      <c r="AB51" s="2">
        <v>126900</v>
      </c>
      <c r="AC51" s="2">
        <v>3600</v>
      </c>
      <c r="AD51">
        <v>15280</v>
      </c>
      <c r="AE51">
        <v>460</v>
      </c>
      <c r="AF51">
        <v>5570</v>
      </c>
      <c r="AG51">
        <v>220</v>
      </c>
      <c r="AH51">
        <v>15560</v>
      </c>
      <c r="AI51">
        <v>450</v>
      </c>
      <c r="AJ51">
        <v>13660</v>
      </c>
      <c r="AK51">
        <v>490</v>
      </c>
      <c r="AL51">
        <v>20110</v>
      </c>
      <c r="AM51">
        <v>570</v>
      </c>
      <c r="AN51">
        <v>16390</v>
      </c>
      <c r="AO51">
        <v>480</v>
      </c>
      <c r="AP51">
        <v>15040</v>
      </c>
      <c r="AQ51">
        <v>440</v>
      </c>
      <c r="AR51">
        <v>5790</v>
      </c>
      <c r="AS51">
        <v>200</v>
      </c>
      <c r="AT51">
        <v>6840</v>
      </c>
      <c r="AU51">
        <v>230</v>
      </c>
      <c r="AV51">
        <v>3860</v>
      </c>
      <c r="AW51">
        <v>150</v>
      </c>
      <c r="AX51">
        <v>218</v>
      </c>
      <c r="AY51">
        <v>18</v>
      </c>
      <c r="AZ51">
        <v>69</v>
      </c>
      <c r="BA51">
        <v>11</v>
      </c>
      <c r="BB51">
        <v>47.9</v>
      </c>
      <c r="BC51">
        <v>6.4</v>
      </c>
      <c r="BD51">
        <v>17.600000000000001</v>
      </c>
      <c r="BE51">
        <v>5.5</v>
      </c>
      <c r="BF51">
        <v>189</v>
      </c>
      <c r="BG51">
        <v>32</v>
      </c>
      <c r="BH51" s="2">
        <v>160100</v>
      </c>
      <c r="BI51" s="2">
        <v>3900</v>
      </c>
      <c r="BJ51">
        <v>8810</v>
      </c>
      <c r="BK51">
        <v>250</v>
      </c>
      <c r="BL51">
        <v>80</v>
      </c>
      <c r="BM51">
        <v>11</v>
      </c>
      <c r="BN51">
        <v>20430</v>
      </c>
      <c r="BO51">
        <v>730</v>
      </c>
      <c r="BP51">
        <v>-106</v>
      </c>
      <c r="BQ51">
        <v>28</v>
      </c>
      <c r="BR51" s="2">
        <v>1039000</v>
      </c>
      <c r="BS51" s="2">
        <v>30000</v>
      </c>
      <c r="BT51">
        <v>177.9</v>
      </c>
      <c r="BU51">
        <v>7.6</v>
      </c>
      <c r="BV51">
        <v>1205</v>
      </c>
      <c r="BW51">
        <v>35</v>
      </c>
      <c r="BX51">
        <v>2221</v>
      </c>
      <c r="BY51">
        <v>68</v>
      </c>
      <c r="BZ51">
        <v>10030</v>
      </c>
      <c r="CA51">
        <v>300</v>
      </c>
      <c r="CB51">
        <v>13750</v>
      </c>
      <c r="CC51">
        <v>450</v>
      </c>
      <c r="CD51">
        <v>1171</v>
      </c>
      <c r="CE51">
        <v>35</v>
      </c>
      <c r="CF51">
        <v>4430</v>
      </c>
      <c r="CG51">
        <v>120</v>
      </c>
      <c r="CH51">
        <v>412</v>
      </c>
      <c r="CI51">
        <v>12</v>
      </c>
      <c r="CJ51">
        <v>50.5</v>
      </c>
      <c r="CK51">
        <v>2</v>
      </c>
      <c r="CL51">
        <v>473</v>
      </c>
      <c r="CM51">
        <v>14</v>
      </c>
      <c r="CN51">
        <v>63.3</v>
      </c>
      <c r="CO51">
        <v>2.2999999999999998</v>
      </c>
      <c r="CP51">
        <v>372</v>
      </c>
      <c r="CQ51">
        <v>10</v>
      </c>
      <c r="CR51">
        <v>69</v>
      </c>
      <c r="CS51">
        <v>2</v>
      </c>
      <c r="CT51">
        <v>170.3</v>
      </c>
      <c r="CU51">
        <v>5</v>
      </c>
      <c r="CV51">
        <v>24.83</v>
      </c>
      <c r="CW51">
        <v>0.88</v>
      </c>
      <c r="CX51">
        <v>127.8</v>
      </c>
      <c r="CY51">
        <v>4.4000000000000004</v>
      </c>
      <c r="CZ51">
        <v>16.3</v>
      </c>
      <c r="DA51">
        <v>0.65</v>
      </c>
      <c r="DB51">
        <v>27</v>
      </c>
      <c r="DC51">
        <v>18</v>
      </c>
      <c r="DD51">
        <v>5.4</v>
      </c>
      <c r="DE51">
        <v>3.6</v>
      </c>
      <c r="DF51">
        <v>0.87</v>
      </c>
      <c r="DG51">
        <v>0.12</v>
      </c>
      <c r="DH51">
        <v>0.37</v>
      </c>
      <c r="DI51">
        <v>0.12</v>
      </c>
      <c r="DJ51">
        <v>1.68</v>
      </c>
      <c r="DK51">
        <v>0.28999999999999998</v>
      </c>
      <c r="DL51">
        <v>747</v>
      </c>
      <c r="DM51">
        <v>18</v>
      </c>
      <c r="DN51">
        <v>33.11</v>
      </c>
      <c r="DO51">
        <v>0.94</v>
      </c>
      <c r="DP51">
        <v>-209</v>
      </c>
      <c r="DQ51">
        <v>27</v>
      </c>
      <c r="DR51">
        <v>3.2159999999999997E-5</v>
      </c>
      <c r="DS51">
        <v>6.0999999999999998E-7</v>
      </c>
      <c r="DT51" s="2">
        <v>64900</v>
      </c>
      <c r="DU51" s="2">
        <v>1900</v>
      </c>
      <c r="DV51" s="2">
        <v>1117000</v>
      </c>
      <c r="DW51" s="2">
        <v>39000</v>
      </c>
      <c r="DX51">
        <v>640</v>
      </c>
      <c r="DY51">
        <v>170</v>
      </c>
      <c r="DZ51">
        <v>15700</v>
      </c>
      <c r="EA51">
        <v>670</v>
      </c>
      <c r="EB51">
        <v>12360</v>
      </c>
      <c r="EC51">
        <v>350</v>
      </c>
      <c r="ED51" s="2">
        <v>210600</v>
      </c>
      <c r="EE51" s="2">
        <v>6400</v>
      </c>
      <c r="EF51" s="2">
        <v>1315000</v>
      </c>
      <c r="EG51" s="2">
        <v>39000</v>
      </c>
      <c r="EH51" s="2">
        <v>1804000</v>
      </c>
      <c r="EI51" s="2">
        <v>59000</v>
      </c>
      <c r="EJ51" s="2">
        <v>201600</v>
      </c>
      <c r="EK51" s="2">
        <v>6000</v>
      </c>
      <c r="EL51" s="2">
        <v>126900</v>
      </c>
      <c r="EM51" s="2">
        <v>3600</v>
      </c>
      <c r="EN51">
        <v>15280</v>
      </c>
      <c r="EO51">
        <v>460</v>
      </c>
      <c r="EP51">
        <v>5570</v>
      </c>
      <c r="EQ51">
        <v>220</v>
      </c>
      <c r="ER51">
        <v>15560</v>
      </c>
      <c r="ES51">
        <v>450</v>
      </c>
      <c r="ET51">
        <v>13660</v>
      </c>
      <c r="EU51">
        <v>490</v>
      </c>
      <c r="EV51">
        <v>20110</v>
      </c>
      <c r="EW51">
        <v>570</v>
      </c>
      <c r="EX51">
        <v>16390</v>
      </c>
      <c r="EY51">
        <v>480</v>
      </c>
      <c r="EZ51">
        <v>15040</v>
      </c>
      <c r="FA51">
        <v>440</v>
      </c>
      <c r="FB51">
        <v>5790</v>
      </c>
      <c r="FC51">
        <v>200</v>
      </c>
      <c r="FD51">
        <v>6840</v>
      </c>
      <c r="FE51">
        <v>230</v>
      </c>
      <c r="FF51">
        <v>3860</v>
      </c>
      <c r="FG51">
        <v>150</v>
      </c>
      <c r="FH51">
        <v>17</v>
      </c>
      <c r="FI51">
        <v>11</v>
      </c>
      <c r="FJ51">
        <v>46.3</v>
      </c>
      <c r="FK51">
        <v>6.4</v>
      </c>
      <c r="FL51">
        <v>17.5</v>
      </c>
      <c r="FM51">
        <v>5.5</v>
      </c>
      <c r="FN51">
        <v>189</v>
      </c>
      <c r="FO51">
        <v>32</v>
      </c>
      <c r="FP51" s="2">
        <v>160100</v>
      </c>
      <c r="FQ51" s="2">
        <v>3900</v>
      </c>
      <c r="FR51">
        <v>8810</v>
      </c>
      <c r="FS51">
        <v>250</v>
      </c>
      <c r="FT51">
        <v>80</v>
      </c>
      <c r="FU51">
        <v>11</v>
      </c>
      <c r="FV51" t="s">
        <v>459</v>
      </c>
      <c r="FW51">
        <v>0</v>
      </c>
      <c r="FX51">
        <v>0.99641000000000002</v>
      </c>
      <c r="FY51">
        <v>2.0295000000000001</v>
      </c>
      <c r="FZ51">
        <v>356.13</v>
      </c>
      <c r="GA51">
        <v>0.28637000000000001</v>
      </c>
      <c r="GB51">
        <v>1.7592000000000001</v>
      </c>
      <c r="GC51">
        <v>0.78820000000000001</v>
      </c>
      <c r="GD51">
        <v>6.3212000000000004E-2</v>
      </c>
      <c r="GE51">
        <v>0.12609000000000001</v>
      </c>
      <c r="GF51">
        <v>9.6407000000000007E-2</v>
      </c>
      <c r="GG51">
        <v>0</v>
      </c>
      <c r="GH51">
        <v>0.1144</v>
      </c>
      <c r="GI51">
        <v>3.7595999999999997E-2</v>
      </c>
      <c r="GJ51">
        <v>0</v>
      </c>
      <c r="GK51">
        <v>3.8260000000000002E-2</v>
      </c>
      <c r="GL51">
        <v>7.5379000000000002E-2</v>
      </c>
      <c r="GM51">
        <v>0</v>
      </c>
      <c r="GN51">
        <v>4.6640000000000001E-2</v>
      </c>
      <c r="GO51">
        <v>0</v>
      </c>
      <c r="GP51">
        <v>0</v>
      </c>
      <c r="GQ51">
        <v>0</v>
      </c>
      <c r="GR51">
        <v>0</v>
      </c>
      <c r="GS51">
        <v>2.7303999999999999</v>
      </c>
      <c r="GT51">
        <v>5.5041E-2</v>
      </c>
      <c r="GU51">
        <v>6.6822000000000006E-2</v>
      </c>
      <c r="GV51">
        <v>8.1383999999999998E-2</v>
      </c>
      <c r="GW51">
        <v>0</v>
      </c>
      <c r="GX51">
        <v>5.4072E-3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</row>
    <row r="52" spans="1:263" x14ac:dyDescent="0.25">
      <c r="A52" t="s">
        <v>590</v>
      </c>
      <c r="B52" t="s">
        <v>455</v>
      </c>
      <c r="C52" t="s">
        <v>591</v>
      </c>
      <c r="D52" t="s">
        <v>457</v>
      </c>
      <c r="E52" s="1">
        <v>0.38659479166666672</v>
      </c>
      <c r="F52">
        <v>40.899000000000001</v>
      </c>
      <c r="G52" t="s">
        <v>185</v>
      </c>
      <c r="H52" s="2">
        <v>4930000</v>
      </c>
      <c r="I52" s="2">
        <v>150000</v>
      </c>
      <c r="J52" s="2">
        <v>1031000</v>
      </c>
      <c r="K52" s="2">
        <v>36000</v>
      </c>
      <c r="L52">
        <v>20070</v>
      </c>
      <c r="M52">
        <v>170</v>
      </c>
      <c r="N52" s="2">
        <v>60500</v>
      </c>
      <c r="O52" s="2">
        <v>1900</v>
      </c>
      <c r="P52">
        <v>75770</v>
      </c>
      <c r="Q52">
        <v>700</v>
      </c>
      <c r="R52">
        <v>11600</v>
      </c>
      <c r="S52">
        <v>380</v>
      </c>
      <c r="T52" s="2">
        <v>198600</v>
      </c>
      <c r="U52" s="2">
        <v>5600</v>
      </c>
      <c r="V52" s="2">
        <v>1254000</v>
      </c>
      <c r="W52" s="2">
        <v>41000</v>
      </c>
      <c r="X52" s="2">
        <v>1696000</v>
      </c>
      <c r="Y52" s="2">
        <v>59000</v>
      </c>
      <c r="Z52" s="2">
        <v>189200</v>
      </c>
      <c r="AA52" s="2">
        <v>5600</v>
      </c>
      <c r="AB52" s="2">
        <v>117900</v>
      </c>
      <c r="AC52" s="2">
        <v>3600</v>
      </c>
      <c r="AD52">
        <v>15040</v>
      </c>
      <c r="AE52">
        <v>550</v>
      </c>
      <c r="AF52">
        <v>4890</v>
      </c>
      <c r="AG52">
        <v>170</v>
      </c>
      <c r="AH52">
        <v>14540</v>
      </c>
      <c r="AI52">
        <v>450</v>
      </c>
      <c r="AJ52">
        <v>13140</v>
      </c>
      <c r="AK52">
        <v>420</v>
      </c>
      <c r="AL52">
        <v>18700</v>
      </c>
      <c r="AM52">
        <v>540</v>
      </c>
      <c r="AN52">
        <v>15350</v>
      </c>
      <c r="AO52">
        <v>460</v>
      </c>
      <c r="AP52">
        <v>13800</v>
      </c>
      <c r="AQ52">
        <v>490</v>
      </c>
      <c r="AR52">
        <v>5410</v>
      </c>
      <c r="AS52">
        <v>190</v>
      </c>
      <c r="AT52">
        <v>6360</v>
      </c>
      <c r="AU52">
        <v>240</v>
      </c>
      <c r="AV52">
        <v>3370</v>
      </c>
      <c r="AW52">
        <v>120</v>
      </c>
      <c r="AX52">
        <v>187</v>
      </c>
      <c r="AY52">
        <v>18</v>
      </c>
      <c r="AZ52">
        <v>67</v>
      </c>
      <c r="BA52">
        <v>10</v>
      </c>
      <c r="BB52">
        <v>46.7</v>
      </c>
      <c r="BC52">
        <v>6</v>
      </c>
      <c r="BD52">
        <v>8.9</v>
      </c>
      <c r="BE52">
        <v>3.8</v>
      </c>
      <c r="BF52">
        <v>176</v>
      </c>
      <c r="BG52">
        <v>25</v>
      </c>
      <c r="BH52" s="2">
        <v>141500</v>
      </c>
      <c r="BI52" s="2">
        <v>3900</v>
      </c>
      <c r="BJ52">
        <v>8510</v>
      </c>
      <c r="BK52">
        <v>250</v>
      </c>
      <c r="BL52">
        <v>81</v>
      </c>
      <c r="BM52">
        <v>12</v>
      </c>
      <c r="BN52">
        <v>18330</v>
      </c>
      <c r="BO52">
        <v>650</v>
      </c>
      <c r="BP52">
        <v>-95</v>
      </c>
      <c r="BQ52">
        <v>29</v>
      </c>
      <c r="BR52" s="2">
        <v>965000</v>
      </c>
      <c r="BS52" s="2">
        <v>31000</v>
      </c>
      <c r="BT52">
        <v>158.30000000000001</v>
      </c>
      <c r="BU52">
        <v>7.8</v>
      </c>
      <c r="BV52">
        <v>1094</v>
      </c>
      <c r="BW52">
        <v>37</v>
      </c>
      <c r="BX52">
        <v>2096</v>
      </c>
      <c r="BY52">
        <v>59</v>
      </c>
      <c r="BZ52">
        <v>9540</v>
      </c>
      <c r="CA52">
        <v>310</v>
      </c>
      <c r="CB52">
        <v>12910</v>
      </c>
      <c r="CC52">
        <v>450</v>
      </c>
      <c r="CD52">
        <v>1101</v>
      </c>
      <c r="CE52">
        <v>33</v>
      </c>
      <c r="CF52">
        <v>4160</v>
      </c>
      <c r="CG52">
        <v>130</v>
      </c>
      <c r="CH52">
        <v>403</v>
      </c>
      <c r="CI52">
        <v>15</v>
      </c>
      <c r="CJ52">
        <v>44.5</v>
      </c>
      <c r="CK52">
        <v>1.6</v>
      </c>
      <c r="CL52">
        <v>443</v>
      </c>
      <c r="CM52">
        <v>14</v>
      </c>
      <c r="CN52">
        <v>61.3</v>
      </c>
      <c r="CO52">
        <v>1.9</v>
      </c>
      <c r="CP52">
        <v>347</v>
      </c>
      <c r="CQ52">
        <v>10</v>
      </c>
      <c r="CR52">
        <v>64.7</v>
      </c>
      <c r="CS52">
        <v>1.9</v>
      </c>
      <c r="CT52">
        <v>155.9</v>
      </c>
      <c r="CU52">
        <v>5.5</v>
      </c>
      <c r="CV52">
        <v>23.25</v>
      </c>
      <c r="CW52">
        <v>0.83</v>
      </c>
      <c r="CX52">
        <v>118.7</v>
      </c>
      <c r="CY52">
        <v>4.4000000000000004</v>
      </c>
      <c r="CZ52">
        <v>14.29</v>
      </c>
      <c r="DA52">
        <v>0.52</v>
      </c>
      <c r="DB52">
        <v>-9</v>
      </c>
      <c r="DC52">
        <v>18</v>
      </c>
      <c r="DD52">
        <v>4.2</v>
      </c>
      <c r="DE52">
        <v>3.2</v>
      </c>
      <c r="DF52">
        <v>0.85</v>
      </c>
      <c r="DG52">
        <v>0.11</v>
      </c>
      <c r="DH52">
        <v>0.186</v>
      </c>
      <c r="DI52">
        <v>8.1000000000000003E-2</v>
      </c>
      <c r="DJ52">
        <v>1.56</v>
      </c>
      <c r="DK52">
        <v>0.22</v>
      </c>
      <c r="DL52">
        <v>663</v>
      </c>
      <c r="DM52">
        <v>18</v>
      </c>
      <c r="DN52">
        <v>32</v>
      </c>
      <c r="DO52">
        <v>0.93</v>
      </c>
      <c r="DP52">
        <v>-205</v>
      </c>
      <c r="DQ52">
        <v>30</v>
      </c>
      <c r="DR52">
        <v>3.2809999999999999E-5</v>
      </c>
      <c r="DS52">
        <v>6.4000000000000001E-7</v>
      </c>
      <c r="DT52" s="2">
        <v>60200</v>
      </c>
      <c r="DU52" s="2">
        <v>1900</v>
      </c>
      <c r="DV52" s="2">
        <v>1009000</v>
      </c>
      <c r="DW52" s="2">
        <v>36000</v>
      </c>
      <c r="DX52">
        <v>560</v>
      </c>
      <c r="DY52">
        <v>170</v>
      </c>
      <c r="DZ52">
        <v>14120</v>
      </c>
      <c r="EA52">
        <v>700</v>
      </c>
      <c r="EB52">
        <v>11230</v>
      </c>
      <c r="EC52">
        <v>380</v>
      </c>
      <c r="ED52" s="2">
        <v>198600</v>
      </c>
      <c r="EE52" s="2">
        <v>5600</v>
      </c>
      <c r="EF52" s="2">
        <v>1254000</v>
      </c>
      <c r="EG52" s="2">
        <v>41000</v>
      </c>
      <c r="EH52" s="2">
        <v>1696000</v>
      </c>
      <c r="EI52" s="2">
        <v>59000</v>
      </c>
      <c r="EJ52" s="2">
        <v>189200</v>
      </c>
      <c r="EK52" s="2">
        <v>5600</v>
      </c>
      <c r="EL52" s="2">
        <v>117900</v>
      </c>
      <c r="EM52" s="2">
        <v>3600</v>
      </c>
      <c r="EN52">
        <v>15040</v>
      </c>
      <c r="EO52">
        <v>550</v>
      </c>
      <c r="EP52">
        <v>4890</v>
      </c>
      <c r="EQ52">
        <v>170</v>
      </c>
      <c r="ER52">
        <v>14540</v>
      </c>
      <c r="ES52">
        <v>450</v>
      </c>
      <c r="ET52">
        <v>13140</v>
      </c>
      <c r="EU52">
        <v>420</v>
      </c>
      <c r="EV52">
        <v>18700</v>
      </c>
      <c r="EW52">
        <v>540</v>
      </c>
      <c r="EX52">
        <v>15350</v>
      </c>
      <c r="EY52">
        <v>460</v>
      </c>
      <c r="EZ52">
        <v>13800</v>
      </c>
      <c r="FA52">
        <v>490</v>
      </c>
      <c r="FB52">
        <v>5410</v>
      </c>
      <c r="FC52">
        <v>190</v>
      </c>
      <c r="FD52">
        <v>6360</v>
      </c>
      <c r="FE52">
        <v>240</v>
      </c>
      <c r="FF52">
        <v>3370</v>
      </c>
      <c r="FG52">
        <v>120</v>
      </c>
      <c r="FH52">
        <v>13</v>
      </c>
      <c r="FI52">
        <v>10</v>
      </c>
      <c r="FJ52">
        <v>45.1</v>
      </c>
      <c r="FK52">
        <v>6</v>
      </c>
      <c r="FL52">
        <v>8.8000000000000007</v>
      </c>
      <c r="FM52">
        <v>3.8</v>
      </c>
      <c r="FN52">
        <v>176</v>
      </c>
      <c r="FO52">
        <v>25</v>
      </c>
      <c r="FP52" s="2">
        <v>141500</v>
      </c>
      <c r="FQ52" s="2">
        <v>3900</v>
      </c>
      <c r="FR52">
        <v>8510</v>
      </c>
      <c r="FS52">
        <v>250</v>
      </c>
      <c r="FT52">
        <v>81</v>
      </c>
      <c r="FU52">
        <v>12</v>
      </c>
      <c r="FV52" t="s">
        <v>459</v>
      </c>
      <c r="FW52">
        <v>0</v>
      </c>
      <c r="FX52">
        <v>1.0718000000000001</v>
      </c>
      <c r="FY52">
        <v>2.1728999999999998</v>
      </c>
      <c r="FZ52">
        <v>382.25</v>
      </c>
      <c r="GA52">
        <v>0.30648999999999998</v>
      </c>
      <c r="GB52">
        <v>1.8859999999999999</v>
      </c>
      <c r="GC52">
        <v>0.84619</v>
      </c>
      <c r="GD52">
        <v>6.7640000000000006E-2</v>
      </c>
      <c r="GE52">
        <v>0.13500000000000001</v>
      </c>
      <c r="GF52">
        <v>0.10366</v>
      </c>
      <c r="GG52">
        <v>0</v>
      </c>
      <c r="GH52">
        <v>0.12214999999999999</v>
      </c>
      <c r="GI52">
        <v>4.0436E-2</v>
      </c>
      <c r="GJ52">
        <v>0</v>
      </c>
      <c r="GK52">
        <v>4.1356999999999998E-2</v>
      </c>
      <c r="GL52">
        <v>8.1129000000000007E-2</v>
      </c>
      <c r="GM52">
        <v>0</v>
      </c>
      <c r="GN52">
        <v>4.9764999999999997E-2</v>
      </c>
      <c r="GO52">
        <v>0</v>
      </c>
      <c r="GP52">
        <v>0</v>
      </c>
      <c r="GQ52">
        <v>0</v>
      </c>
      <c r="GR52">
        <v>0</v>
      </c>
      <c r="GS52">
        <v>2.9375</v>
      </c>
      <c r="GT52">
        <v>5.9103000000000003E-2</v>
      </c>
      <c r="GU52">
        <v>7.1613999999999997E-2</v>
      </c>
      <c r="GV52">
        <v>8.7345999999999993E-2</v>
      </c>
      <c r="GW52">
        <v>0</v>
      </c>
      <c r="GX52">
        <v>5.8066999999999997E-3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592</v>
      </c>
      <c r="B53" t="s">
        <v>455</v>
      </c>
      <c r="C53" t="s">
        <v>593</v>
      </c>
      <c r="D53" t="s">
        <v>457</v>
      </c>
      <c r="E53" s="1">
        <v>0.38737037037037036</v>
      </c>
      <c r="F53">
        <v>40.027999999999999</v>
      </c>
      <c r="G53" t="s">
        <v>186</v>
      </c>
      <c r="H53" s="2">
        <v>4880000</v>
      </c>
      <c r="I53" s="2">
        <v>150000</v>
      </c>
      <c r="J53" s="2">
        <v>1044000</v>
      </c>
      <c r="K53" s="2">
        <v>38000</v>
      </c>
      <c r="L53">
        <v>20340</v>
      </c>
      <c r="M53">
        <v>180</v>
      </c>
      <c r="N53" s="2">
        <v>60600</v>
      </c>
      <c r="O53" s="2">
        <v>2100</v>
      </c>
      <c r="P53">
        <v>75670</v>
      </c>
      <c r="Q53">
        <v>770</v>
      </c>
      <c r="R53">
        <v>11570</v>
      </c>
      <c r="S53">
        <v>400</v>
      </c>
      <c r="T53" s="2">
        <v>197400</v>
      </c>
      <c r="U53" s="2">
        <v>6400</v>
      </c>
      <c r="V53" s="2">
        <v>1201000</v>
      </c>
      <c r="W53" s="2">
        <v>40000</v>
      </c>
      <c r="X53" s="2">
        <v>1676000</v>
      </c>
      <c r="Y53" s="2">
        <v>66000</v>
      </c>
      <c r="Z53" s="2">
        <v>197400</v>
      </c>
      <c r="AA53" s="2">
        <v>7600</v>
      </c>
      <c r="AB53" s="2">
        <v>123800</v>
      </c>
      <c r="AC53" s="2">
        <v>4200</v>
      </c>
      <c r="AD53">
        <v>15600</v>
      </c>
      <c r="AE53">
        <v>550</v>
      </c>
      <c r="AF53">
        <v>5090</v>
      </c>
      <c r="AG53">
        <v>230</v>
      </c>
      <c r="AH53">
        <v>15380</v>
      </c>
      <c r="AI53">
        <v>620</v>
      </c>
      <c r="AJ53">
        <v>13280</v>
      </c>
      <c r="AK53">
        <v>470</v>
      </c>
      <c r="AL53">
        <v>18870</v>
      </c>
      <c r="AM53">
        <v>740</v>
      </c>
      <c r="AN53">
        <v>14960</v>
      </c>
      <c r="AO53">
        <v>600</v>
      </c>
      <c r="AP53">
        <v>13880</v>
      </c>
      <c r="AQ53">
        <v>480</v>
      </c>
      <c r="AR53">
        <v>5210</v>
      </c>
      <c r="AS53">
        <v>230</v>
      </c>
      <c r="AT53">
        <v>6070</v>
      </c>
      <c r="AU53">
        <v>230</v>
      </c>
      <c r="AV53">
        <v>3210</v>
      </c>
      <c r="AW53">
        <v>150</v>
      </c>
      <c r="AX53">
        <v>217</v>
      </c>
      <c r="AY53">
        <v>17</v>
      </c>
      <c r="AZ53">
        <v>63.7</v>
      </c>
      <c r="BA53">
        <v>9</v>
      </c>
      <c r="BB53">
        <v>41.7</v>
      </c>
      <c r="BC53">
        <v>5.7</v>
      </c>
      <c r="BD53">
        <v>17.3</v>
      </c>
      <c r="BE53">
        <v>5.2</v>
      </c>
      <c r="BF53">
        <v>173</v>
      </c>
      <c r="BG53">
        <v>25</v>
      </c>
      <c r="BH53" s="2">
        <v>142300</v>
      </c>
      <c r="BI53" s="2">
        <v>4600</v>
      </c>
      <c r="BJ53">
        <v>8200</v>
      </c>
      <c r="BK53">
        <v>270</v>
      </c>
      <c r="BL53">
        <v>80</v>
      </c>
      <c r="BM53">
        <v>10</v>
      </c>
      <c r="BN53">
        <v>18700</v>
      </c>
      <c r="BO53">
        <v>690</v>
      </c>
      <c r="BP53">
        <v>-55</v>
      </c>
      <c r="BQ53">
        <v>32</v>
      </c>
      <c r="BR53" s="2">
        <v>967000</v>
      </c>
      <c r="BS53" s="2">
        <v>33000</v>
      </c>
      <c r="BT53">
        <v>158.9</v>
      </c>
      <c r="BU53">
        <v>8.5</v>
      </c>
      <c r="BV53">
        <v>1092</v>
      </c>
      <c r="BW53">
        <v>39</v>
      </c>
      <c r="BX53">
        <v>2084</v>
      </c>
      <c r="BY53">
        <v>68</v>
      </c>
      <c r="BZ53">
        <v>9120</v>
      </c>
      <c r="CA53">
        <v>300</v>
      </c>
      <c r="CB53">
        <v>12720</v>
      </c>
      <c r="CC53">
        <v>500</v>
      </c>
      <c r="CD53">
        <v>1151</v>
      </c>
      <c r="CE53">
        <v>44</v>
      </c>
      <c r="CF53">
        <v>4400</v>
      </c>
      <c r="CG53">
        <v>150</v>
      </c>
      <c r="CH53">
        <v>417</v>
      </c>
      <c r="CI53">
        <v>15</v>
      </c>
      <c r="CJ53">
        <v>46.4</v>
      </c>
      <c r="CK53">
        <v>2.1</v>
      </c>
      <c r="CL53">
        <v>470</v>
      </c>
      <c r="CM53">
        <v>19</v>
      </c>
      <c r="CN53">
        <v>62.4</v>
      </c>
      <c r="CO53">
        <v>2.2000000000000002</v>
      </c>
      <c r="CP53">
        <v>352</v>
      </c>
      <c r="CQ53">
        <v>14</v>
      </c>
      <c r="CR53">
        <v>63.1</v>
      </c>
      <c r="CS53">
        <v>2.5</v>
      </c>
      <c r="CT53">
        <v>156.80000000000001</v>
      </c>
      <c r="CU53">
        <v>5.4</v>
      </c>
      <c r="CV53">
        <v>22.45</v>
      </c>
      <c r="CW53">
        <v>0.98</v>
      </c>
      <c r="CX53">
        <v>113.2</v>
      </c>
      <c r="CY53">
        <v>4.4000000000000004</v>
      </c>
      <c r="CZ53">
        <v>13.68</v>
      </c>
      <c r="DA53">
        <v>0.63</v>
      </c>
      <c r="DB53">
        <v>19</v>
      </c>
      <c r="DC53">
        <v>17</v>
      </c>
      <c r="DD53">
        <v>2.6</v>
      </c>
      <c r="DE53">
        <v>2.9</v>
      </c>
      <c r="DF53">
        <v>0.76</v>
      </c>
      <c r="DG53">
        <v>0.11</v>
      </c>
      <c r="DH53">
        <v>0.36</v>
      </c>
      <c r="DI53">
        <v>0.11</v>
      </c>
      <c r="DJ53">
        <v>1.54</v>
      </c>
      <c r="DK53">
        <v>0.22</v>
      </c>
      <c r="DL53">
        <v>670</v>
      </c>
      <c r="DM53">
        <v>22</v>
      </c>
      <c r="DN53">
        <v>30.9</v>
      </c>
      <c r="DO53">
        <v>1</v>
      </c>
      <c r="DP53">
        <v>-200</v>
      </c>
      <c r="DQ53">
        <v>25</v>
      </c>
      <c r="DR53">
        <v>3.1980000000000002E-5</v>
      </c>
      <c r="DS53">
        <v>7.3E-7</v>
      </c>
      <c r="DT53" s="2">
        <v>60300</v>
      </c>
      <c r="DU53" s="2">
        <v>2100</v>
      </c>
      <c r="DV53" s="2">
        <v>1021000</v>
      </c>
      <c r="DW53" s="2">
        <v>38000</v>
      </c>
      <c r="DX53">
        <v>310</v>
      </c>
      <c r="DY53">
        <v>180</v>
      </c>
      <c r="DZ53">
        <v>14160</v>
      </c>
      <c r="EA53">
        <v>750</v>
      </c>
      <c r="EB53">
        <v>11200</v>
      </c>
      <c r="EC53">
        <v>400</v>
      </c>
      <c r="ED53" s="2">
        <v>197400</v>
      </c>
      <c r="EE53" s="2">
        <v>6400</v>
      </c>
      <c r="EF53" s="2">
        <v>1201000</v>
      </c>
      <c r="EG53" s="2">
        <v>40000</v>
      </c>
      <c r="EH53" s="2">
        <v>1676000</v>
      </c>
      <c r="EI53" s="2">
        <v>66000</v>
      </c>
      <c r="EJ53" s="2">
        <v>197400</v>
      </c>
      <c r="EK53" s="2">
        <v>7600</v>
      </c>
      <c r="EL53" s="2">
        <v>123800</v>
      </c>
      <c r="EM53" s="2">
        <v>4200</v>
      </c>
      <c r="EN53">
        <v>15600</v>
      </c>
      <c r="EO53">
        <v>550</v>
      </c>
      <c r="EP53">
        <v>5090</v>
      </c>
      <c r="EQ53">
        <v>230</v>
      </c>
      <c r="ER53">
        <v>15380</v>
      </c>
      <c r="ES53">
        <v>620</v>
      </c>
      <c r="ET53">
        <v>13280</v>
      </c>
      <c r="EU53">
        <v>470</v>
      </c>
      <c r="EV53">
        <v>18870</v>
      </c>
      <c r="EW53">
        <v>740</v>
      </c>
      <c r="EX53">
        <v>14960</v>
      </c>
      <c r="EY53">
        <v>600</v>
      </c>
      <c r="EZ53">
        <v>13880</v>
      </c>
      <c r="FA53">
        <v>480</v>
      </c>
      <c r="FB53">
        <v>5210</v>
      </c>
      <c r="FC53">
        <v>230</v>
      </c>
      <c r="FD53">
        <v>6070</v>
      </c>
      <c r="FE53">
        <v>230</v>
      </c>
      <c r="FF53">
        <v>3210</v>
      </c>
      <c r="FG53">
        <v>150</v>
      </c>
      <c r="FH53">
        <v>8.1</v>
      </c>
      <c r="FI53">
        <v>9</v>
      </c>
      <c r="FJ53">
        <v>40.200000000000003</v>
      </c>
      <c r="FK53">
        <v>5.7</v>
      </c>
      <c r="FL53">
        <v>17.2</v>
      </c>
      <c r="FM53">
        <v>5.2</v>
      </c>
      <c r="FN53">
        <v>173</v>
      </c>
      <c r="FO53">
        <v>25</v>
      </c>
      <c r="FP53" s="2">
        <v>142300</v>
      </c>
      <c r="FQ53" s="2">
        <v>4600</v>
      </c>
      <c r="FR53">
        <v>8200</v>
      </c>
      <c r="FS53">
        <v>270</v>
      </c>
      <c r="FT53">
        <v>80</v>
      </c>
      <c r="FU53">
        <v>10</v>
      </c>
      <c r="FV53" t="s">
        <v>459</v>
      </c>
      <c r="FW53">
        <v>0</v>
      </c>
      <c r="FX53">
        <v>1.2177</v>
      </c>
      <c r="FY53">
        <v>1.5385</v>
      </c>
      <c r="FZ53">
        <v>384.01</v>
      </c>
      <c r="GA53">
        <v>0.60436000000000001</v>
      </c>
      <c r="GB53">
        <v>3.2587999999999999</v>
      </c>
      <c r="GC53">
        <v>0.17077000000000001</v>
      </c>
      <c r="GD53">
        <v>3.3332000000000002</v>
      </c>
      <c r="GE53">
        <v>15.226000000000001</v>
      </c>
      <c r="GF53">
        <v>0.48071000000000003</v>
      </c>
      <c r="GG53">
        <v>1.8913</v>
      </c>
      <c r="GH53">
        <v>0.36479</v>
      </c>
      <c r="GI53">
        <v>7.4440000000000006E-2</v>
      </c>
      <c r="GJ53">
        <v>0.40567999999999999</v>
      </c>
      <c r="GK53">
        <v>8.8854000000000002E-2</v>
      </c>
      <c r="GL53">
        <v>0.20499000000000001</v>
      </c>
      <c r="GM53">
        <v>0</v>
      </c>
      <c r="GN53">
        <v>9.1146000000000005E-2</v>
      </c>
      <c r="GO53">
        <v>0</v>
      </c>
      <c r="GP53">
        <v>0.15284</v>
      </c>
      <c r="GQ53">
        <v>0</v>
      </c>
      <c r="GR53">
        <v>0</v>
      </c>
      <c r="GS53">
        <v>5.9779999999999998</v>
      </c>
      <c r="GT53">
        <v>4.9940999999999999E-2</v>
      </c>
      <c r="GU53">
        <v>0.112</v>
      </c>
      <c r="GV53">
        <v>7.2641999999999998E-2</v>
      </c>
      <c r="GW53">
        <v>0.22373999999999999</v>
      </c>
      <c r="GX53">
        <v>1.3906999999999999E-2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594</v>
      </c>
      <c r="B54" t="s">
        <v>455</v>
      </c>
      <c r="C54" t="s">
        <v>595</v>
      </c>
      <c r="D54" t="s">
        <v>457</v>
      </c>
      <c r="E54" s="1">
        <v>0.38811307870370371</v>
      </c>
      <c r="F54">
        <v>38.287999999999997</v>
      </c>
      <c r="G54" t="s">
        <v>187</v>
      </c>
      <c r="H54" s="2">
        <v>5040000</v>
      </c>
      <c r="I54" s="2">
        <v>150000</v>
      </c>
      <c r="J54" s="2">
        <v>1060000</v>
      </c>
      <c r="K54" s="2">
        <v>45000</v>
      </c>
      <c r="L54">
        <v>20630</v>
      </c>
      <c r="M54">
        <v>170</v>
      </c>
      <c r="N54" s="2">
        <v>61800</v>
      </c>
      <c r="O54" s="2">
        <v>1800</v>
      </c>
      <c r="P54">
        <v>76130</v>
      </c>
      <c r="Q54">
        <v>900</v>
      </c>
      <c r="R54">
        <v>11840</v>
      </c>
      <c r="S54">
        <v>410</v>
      </c>
      <c r="T54" s="2">
        <v>196600</v>
      </c>
      <c r="U54" s="2">
        <v>6600</v>
      </c>
      <c r="V54" s="2">
        <v>1240000</v>
      </c>
      <c r="W54" s="2">
        <v>36000</v>
      </c>
      <c r="X54" s="2">
        <v>1727000</v>
      </c>
      <c r="Y54" s="2">
        <v>70000</v>
      </c>
      <c r="Z54" s="2">
        <v>193000</v>
      </c>
      <c r="AA54" s="2">
        <v>7500</v>
      </c>
      <c r="AB54" s="2">
        <v>116700</v>
      </c>
      <c r="AC54" s="2">
        <v>4200</v>
      </c>
      <c r="AD54">
        <v>14800</v>
      </c>
      <c r="AE54">
        <v>520</v>
      </c>
      <c r="AF54">
        <v>5090</v>
      </c>
      <c r="AG54">
        <v>200</v>
      </c>
      <c r="AH54">
        <v>14820</v>
      </c>
      <c r="AI54">
        <v>500</v>
      </c>
      <c r="AJ54">
        <v>13430</v>
      </c>
      <c r="AK54">
        <v>410</v>
      </c>
      <c r="AL54">
        <v>18720</v>
      </c>
      <c r="AM54">
        <v>540</v>
      </c>
      <c r="AN54">
        <v>15280</v>
      </c>
      <c r="AO54">
        <v>560</v>
      </c>
      <c r="AP54">
        <v>14440</v>
      </c>
      <c r="AQ54">
        <v>450</v>
      </c>
      <c r="AR54">
        <v>5460</v>
      </c>
      <c r="AS54">
        <v>230</v>
      </c>
      <c r="AT54">
        <v>6550</v>
      </c>
      <c r="AU54">
        <v>270</v>
      </c>
      <c r="AV54">
        <v>3530</v>
      </c>
      <c r="AW54">
        <v>160</v>
      </c>
      <c r="AX54">
        <v>218</v>
      </c>
      <c r="AY54">
        <v>19</v>
      </c>
      <c r="AZ54">
        <v>68</v>
      </c>
      <c r="BA54">
        <v>10</v>
      </c>
      <c r="BB54">
        <v>45.4</v>
      </c>
      <c r="BC54">
        <v>6.7</v>
      </c>
      <c r="BD54">
        <v>11.2</v>
      </c>
      <c r="BE54">
        <v>4.2</v>
      </c>
      <c r="BF54">
        <v>226</v>
      </c>
      <c r="BG54">
        <v>34</v>
      </c>
      <c r="BH54" s="2">
        <v>151900</v>
      </c>
      <c r="BI54" s="2">
        <v>4400</v>
      </c>
      <c r="BJ54">
        <v>8330</v>
      </c>
      <c r="BK54">
        <v>260</v>
      </c>
      <c r="BL54">
        <v>117</v>
      </c>
      <c r="BM54">
        <v>14</v>
      </c>
      <c r="BN54">
        <v>19340</v>
      </c>
      <c r="BO54">
        <v>830</v>
      </c>
      <c r="BP54">
        <v>-12</v>
      </c>
      <c r="BQ54">
        <v>33</v>
      </c>
      <c r="BR54" s="2">
        <v>987000</v>
      </c>
      <c r="BS54" s="2">
        <v>30000</v>
      </c>
      <c r="BT54">
        <v>166.6</v>
      </c>
      <c r="BU54">
        <v>9.9</v>
      </c>
      <c r="BV54">
        <v>1121</v>
      </c>
      <c r="BW54">
        <v>40</v>
      </c>
      <c r="BX54">
        <v>2077</v>
      </c>
      <c r="BY54">
        <v>70</v>
      </c>
      <c r="BZ54">
        <v>9390</v>
      </c>
      <c r="CA54">
        <v>280</v>
      </c>
      <c r="CB54">
        <v>13080</v>
      </c>
      <c r="CC54">
        <v>530</v>
      </c>
      <c r="CD54">
        <v>1126</v>
      </c>
      <c r="CE54">
        <v>44</v>
      </c>
      <c r="CF54">
        <v>4170</v>
      </c>
      <c r="CG54">
        <v>150</v>
      </c>
      <c r="CH54">
        <v>396</v>
      </c>
      <c r="CI54">
        <v>14</v>
      </c>
      <c r="CJ54">
        <v>46.6</v>
      </c>
      <c r="CK54">
        <v>1.9</v>
      </c>
      <c r="CL54">
        <v>454</v>
      </c>
      <c r="CM54">
        <v>15</v>
      </c>
      <c r="CN54">
        <v>63.5</v>
      </c>
      <c r="CO54">
        <v>1.9</v>
      </c>
      <c r="CP54">
        <v>351</v>
      </c>
      <c r="CQ54">
        <v>10</v>
      </c>
      <c r="CR54">
        <v>64.5</v>
      </c>
      <c r="CS54">
        <v>2.4</v>
      </c>
      <c r="CT54">
        <v>163.30000000000001</v>
      </c>
      <c r="CU54">
        <v>5.0999999999999996</v>
      </c>
      <c r="CV54">
        <v>23.6</v>
      </c>
      <c r="CW54">
        <v>0.99</v>
      </c>
      <c r="CX54">
        <v>122.2</v>
      </c>
      <c r="CY54">
        <v>5.0999999999999996</v>
      </c>
      <c r="CZ54">
        <v>15.08</v>
      </c>
      <c r="DA54">
        <v>0.66</v>
      </c>
      <c r="DB54">
        <v>19</v>
      </c>
      <c r="DC54">
        <v>19</v>
      </c>
      <c r="DD54">
        <v>3.6</v>
      </c>
      <c r="DE54">
        <v>3.4</v>
      </c>
      <c r="DF54">
        <v>0.83</v>
      </c>
      <c r="DG54">
        <v>0.13</v>
      </c>
      <c r="DH54">
        <v>0.23300000000000001</v>
      </c>
      <c r="DI54">
        <v>8.7999999999999995E-2</v>
      </c>
      <c r="DJ54">
        <v>2.0099999999999998</v>
      </c>
      <c r="DK54">
        <v>0.3</v>
      </c>
      <c r="DL54">
        <v>717</v>
      </c>
      <c r="DM54">
        <v>21</v>
      </c>
      <c r="DN54">
        <v>31.4</v>
      </c>
      <c r="DO54">
        <v>1</v>
      </c>
      <c r="DP54">
        <v>-291</v>
      </c>
      <c r="DQ54">
        <v>34</v>
      </c>
      <c r="DR54">
        <v>3.2339999999999999E-5</v>
      </c>
      <c r="DS54">
        <v>6.9999999999999997E-7</v>
      </c>
      <c r="DT54" s="2">
        <v>61500</v>
      </c>
      <c r="DU54" s="2">
        <v>1800</v>
      </c>
      <c r="DV54" s="2">
        <v>1036000</v>
      </c>
      <c r="DW54" s="2">
        <v>45000</v>
      </c>
      <c r="DX54">
        <v>60</v>
      </c>
      <c r="DY54">
        <v>170</v>
      </c>
      <c r="DZ54">
        <v>14980</v>
      </c>
      <c r="EA54">
        <v>890</v>
      </c>
      <c r="EB54">
        <v>11460</v>
      </c>
      <c r="EC54">
        <v>410</v>
      </c>
      <c r="ED54" s="2">
        <v>196600</v>
      </c>
      <c r="EE54" s="2">
        <v>6600</v>
      </c>
      <c r="EF54" s="2">
        <v>1240000</v>
      </c>
      <c r="EG54" s="2">
        <v>36000</v>
      </c>
      <c r="EH54" s="2">
        <v>1727000</v>
      </c>
      <c r="EI54" s="2">
        <v>70000</v>
      </c>
      <c r="EJ54" s="2">
        <v>193000</v>
      </c>
      <c r="EK54" s="2">
        <v>7500</v>
      </c>
      <c r="EL54" s="2">
        <v>116700</v>
      </c>
      <c r="EM54" s="2">
        <v>4200</v>
      </c>
      <c r="EN54">
        <v>14800</v>
      </c>
      <c r="EO54">
        <v>520</v>
      </c>
      <c r="EP54">
        <v>5090</v>
      </c>
      <c r="EQ54">
        <v>200</v>
      </c>
      <c r="ER54">
        <v>14820</v>
      </c>
      <c r="ES54">
        <v>500</v>
      </c>
      <c r="ET54">
        <v>13430</v>
      </c>
      <c r="EU54">
        <v>410</v>
      </c>
      <c r="EV54">
        <v>18720</v>
      </c>
      <c r="EW54">
        <v>540</v>
      </c>
      <c r="EX54">
        <v>15280</v>
      </c>
      <c r="EY54">
        <v>560</v>
      </c>
      <c r="EZ54">
        <v>14440</v>
      </c>
      <c r="FA54">
        <v>450</v>
      </c>
      <c r="FB54">
        <v>5460</v>
      </c>
      <c r="FC54">
        <v>230</v>
      </c>
      <c r="FD54">
        <v>6550</v>
      </c>
      <c r="FE54">
        <v>270</v>
      </c>
      <c r="FF54">
        <v>3530</v>
      </c>
      <c r="FG54">
        <v>160</v>
      </c>
      <c r="FH54">
        <v>11</v>
      </c>
      <c r="FI54">
        <v>10</v>
      </c>
      <c r="FJ54">
        <v>43.8</v>
      </c>
      <c r="FK54">
        <v>6.7</v>
      </c>
      <c r="FL54">
        <v>11.1</v>
      </c>
      <c r="FM54">
        <v>4.2</v>
      </c>
      <c r="FN54">
        <v>226</v>
      </c>
      <c r="FO54">
        <v>34</v>
      </c>
      <c r="FP54" s="2">
        <v>151900</v>
      </c>
      <c r="FQ54" s="2">
        <v>4400</v>
      </c>
      <c r="FR54">
        <v>8330</v>
      </c>
      <c r="FS54">
        <v>260</v>
      </c>
      <c r="FT54">
        <v>117</v>
      </c>
      <c r="FU54">
        <v>14</v>
      </c>
      <c r="FV54" t="s">
        <v>459</v>
      </c>
      <c r="FW54">
        <v>0</v>
      </c>
      <c r="FX54">
        <v>1.4054</v>
      </c>
      <c r="FY54">
        <v>1.1428</v>
      </c>
      <c r="FZ54">
        <v>714.09</v>
      </c>
      <c r="GA54">
        <v>0.39650999999999997</v>
      </c>
      <c r="GB54">
        <v>2.3761000000000001</v>
      </c>
      <c r="GC54">
        <v>0</v>
      </c>
      <c r="GD54">
        <v>1.6639999999999999</v>
      </c>
      <c r="GE54">
        <v>0.22205</v>
      </c>
      <c r="GF54">
        <v>0</v>
      </c>
      <c r="GG54">
        <v>0.52544000000000002</v>
      </c>
      <c r="GH54">
        <v>0.20193</v>
      </c>
      <c r="GI54">
        <v>0</v>
      </c>
      <c r="GJ54">
        <v>0</v>
      </c>
      <c r="GK54">
        <v>3.4521000000000003E-2</v>
      </c>
      <c r="GL54">
        <v>0.18540000000000001</v>
      </c>
      <c r="GM54">
        <v>0</v>
      </c>
      <c r="GN54">
        <v>8.1812999999999997E-2</v>
      </c>
      <c r="GO54">
        <v>0</v>
      </c>
      <c r="GP54">
        <v>0.13747999999999999</v>
      </c>
      <c r="GQ54">
        <v>0</v>
      </c>
      <c r="GR54">
        <v>0</v>
      </c>
      <c r="GS54">
        <v>4.9085999999999999</v>
      </c>
      <c r="GT54">
        <v>6.0457999999999998E-2</v>
      </c>
      <c r="GU54">
        <v>8.5169999999999996E-2</v>
      </c>
      <c r="GV54">
        <v>0.10707</v>
      </c>
      <c r="GW54">
        <v>8.0770999999999996E-2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596</v>
      </c>
      <c r="B55" t="s">
        <v>455</v>
      </c>
      <c r="C55" t="s">
        <v>597</v>
      </c>
      <c r="D55" t="s">
        <v>457</v>
      </c>
      <c r="E55" s="1">
        <v>0.41544085648148149</v>
      </c>
      <c r="F55">
        <v>34.590000000000003</v>
      </c>
      <c r="G55" t="s">
        <v>102</v>
      </c>
      <c r="H55" s="2">
        <v>4850000</v>
      </c>
      <c r="I55" s="2">
        <v>110000</v>
      </c>
      <c r="J55" s="2">
        <v>1032000</v>
      </c>
      <c r="K55" s="2">
        <v>34000</v>
      </c>
      <c r="L55">
        <v>18180</v>
      </c>
      <c r="M55">
        <v>160</v>
      </c>
      <c r="N55" s="2">
        <v>59600</v>
      </c>
      <c r="O55" s="2">
        <v>1400</v>
      </c>
      <c r="P55">
        <v>76240</v>
      </c>
      <c r="Q55">
        <v>860</v>
      </c>
      <c r="R55">
        <v>11650</v>
      </c>
      <c r="S55">
        <v>290</v>
      </c>
      <c r="T55" s="2">
        <v>187900</v>
      </c>
      <c r="U55" s="2">
        <v>5100</v>
      </c>
      <c r="V55" s="2">
        <v>1239000</v>
      </c>
      <c r="W55" s="2">
        <v>29000</v>
      </c>
      <c r="X55" s="2">
        <v>1643000</v>
      </c>
      <c r="Y55" s="2">
        <v>45000</v>
      </c>
      <c r="Z55" s="2">
        <v>186700</v>
      </c>
      <c r="AA55" s="2">
        <v>5000</v>
      </c>
      <c r="AB55" s="2">
        <v>112600</v>
      </c>
      <c r="AC55" s="2">
        <v>3400</v>
      </c>
      <c r="AD55">
        <v>14310</v>
      </c>
      <c r="AE55">
        <v>380</v>
      </c>
      <c r="AF55">
        <v>5030</v>
      </c>
      <c r="AG55">
        <v>200</v>
      </c>
      <c r="AH55">
        <v>14000</v>
      </c>
      <c r="AI55">
        <v>410</v>
      </c>
      <c r="AJ55">
        <v>12500</v>
      </c>
      <c r="AK55">
        <v>350</v>
      </c>
      <c r="AL55">
        <v>18180</v>
      </c>
      <c r="AM55">
        <v>460</v>
      </c>
      <c r="AN55">
        <v>14800</v>
      </c>
      <c r="AO55">
        <v>450</v>
      </c>
      <c r="AP55">
        <v>13230</v>
      </c>
      <c r="AQ55">
        <v>350</v>
      </c>
      <c r="AR55">
        <v>5200</v>
      </c>
      <c r="AS55">
        <v>170</v>
      </c>
      <c r="AT55">
        <v>6120</v>
      </c>
      <c r="AU55">
        <v>200</v>
      </c>
      <c r="AV55">
        <v>3370</v>
      </c>
      <c r="AW55">
        <v>150</v>
      </c>
      <c r="AX55">
        <v>226</v>
      </c>
      <c r="AY55">
        <v>19</v>
      </c>
      <c r="AZ55">
        <v>74</v>
      </c>
      <c r="BA55">
        <v>10</v>
      </c>
      <c r="BB55">
        <v>38.1</v>
      </c>
      <c r="BC55">
        <v>5.6</v>
      </c>
      <c r="BD55">
        <v>11.8</v>
      </c>
      <c r="BE55">
        <v>4.5</v>
      </c>
      <c r="BF55">
        <v>164</v>
      </c>
      <c r="BG55">
        <v>30</v>
      </c>
      <c r="BH55" s="2">
        <v>143400</v>
      </c>
      <c r="BI55" s="2">
        <v>3200</v>
      </c>
      <c r="BJ55">
        <v>7880</v>
      </c>
      <c r="BK55">
        <v>210</v>
      </c>
      <c r="BL55">
        <v>69</v>
      </c>
      <c r="BM55">
        <v>9</v>
      </c>
      <c r="BN55" s="2">
        <v>283500</v>
      </c>
      <c r="BO55" s="2">
        <v>9100</v>
      </c>
      <c r="BP55">
        <v>26</v>
      </c>
      <c r="BQ55">
        <v>19</v>
      </c>
      <c r="BR55" s="2">
        <v>964000</v>
      </c>
      <c r="BS55" s="2">
        <v>23000</v>
      </c>
      <c r="BT55">
        <v>-1362</v>
      </c>
      <c r="BU55">
        <v>82</v>
      </c>
      <c r="BV55">
        <v>1173</v>
      </c>
      <c r="BW55">
        <v>30</v>
      </c>
      <c r="BX55">
        <v>1958</v>
      </c>
      <c r="BY55">
        <v>53</v>
      </c>
      <c r="BZ55">
        <v>9350</v>
      </c>
      <c r="CA55">
        <v>220</v>
      </c>
      <c r="CB55">
        <v>13440</v>
      </c>
      <c r="CC55">
        <v>360</v>
      </c>
      <c r="CD55">
        <v>981</v>
      </c>
      <c r="CE55">
        <v>26</v>
      </c>
      <c r="CF55">
        <v>3520</v>
      </c>
      <c r="CG55">
        <v>110</v>
      </c>
      <c r="CH55">
        <v>340.8</v>
      </c>
      <c r="CI55">
        <v>9.1</v>
      </c>
      <c r="CJ55">
        <v>43.2</v>
      </c>
      <c r="CK55">
        <v>1.7</v>
      </c>
      <c r="CL55">
        <v>415</v>
      </c>
      <c r="CM55">
        <v>12</v>
      </c>
      <c r="CN55">
        <v>47.8</v>
      </c>
      <c r="CO55">
        <v>1.3</v>
      </c>
      <c r="CP55">
        <v>304.3</v>
      </c>
      <c r="CQ55">
        <v>7.8</v>
      </c>
      <c r="CR55">
        <v>63</v>
      </c>
      <c r="CS55">
        <v>1.9</v>
      </c>
      <c r="CT55">
        <v>180.5</v>
      </c>
      <c r="CU55">
        <v>4.7</v>
      </c>
      <c r="CV55">
        <v>20.8</v>
      </c>
      <c r="CW55">
        <v>0.68</v>
      </c>
      <c r="CX55">
        <v>120.4</v>
      </c>
      <c r="CY55">
        <v>3.9</v>
      </c>
      <c r="CZ55">
        <v>12.76</v>
      </c>
      <c r="DA55">
        <v>0.56000000000000005</v>
      </c>
      <c r="DB55">
        <v>36</v>
      </c>
      <c r="DC55">
        <v>19</v>
      </c>
      <c r="DD55">
        <v>6.4</v>
      </c>
      <c r="DE55">
        <v>5.4</v>
      </c>
      <c r="DF55">
        <v>0.7</v>
      </c>
      <c r="DG55">
        <v>0.11</v>
      </c>
      <c r="DH55">
        <v>0.24299999999999999</v>
      </c>
      <c r="DI55">
        <v>9.2999999999999999E-2</v>
      </c>
      <c r="DJ55">
        <v>1.47</v>
      </c>
      <c r="DK55">
        <v>0.27</v>
      </c>
      <c r="DL55">
        <v>592</v>
      </c>
      <c r="DM55">
        <v>13</v>
      </c>
      <c r="DN55">
        <v>30.32</v>
      </c>
      <c r="DO55">
        <v>0.82</v>
      </c>
      <c r="DP55">
        <v>387</v>
      </c>
      <c r="DQ55">
        <v>51</v>
      </c>
      <c r="DR55">
        <v>3.146E-5</v>
      </c>
      <c r="DS55">
        <v>4.9999999999999998E-7</v>
      </c>
      <c r="DT55" s="2">
        <v>59300</v>
      </c>
      <c r="DU55" s="2">
        <v>1400</v>
      </c>
      <c r="DV55" s="2">
        <v>1009000</v>
      </c>
      <c r="DW55" s="2">
        <v>34000</v>
      </c>
      <c r="DX55">
        <v>200</v>
      </c>
      <c r="DY55">
        <v>140</v>
      </c>
      <c r="DZ55">
        <v>14070</v>
      </c>
      <c r="EA55">
        <v>860</v>
      </c>
      <c r="EB55">
        <v>11280</v>
      </c>
      <c r="EC55">
        <v>290</v>
      </c>
      <c r="ED55" s="2">
        <v>187900</v>
      </c>
      <c r="EE55" s="2">
        <v>5100</v>
      </c>
      <c r="EF55" s="2">
        <v>1239000</v>
      </c>
      <c r="EG55" s="2">
        <v>29000</v>
      </c>
      <c r="EH55" s="2">
        <v>1643000</v>
      </c>
      <c r="EI55" s="2">
        <v>45000</v>
      </c>
      <c r="EJ55" s="2">
        <v>186700</v>
      </c>
      <c r="EK55" s="2">
        <v>5000</v>
      </c>
      <c r="EL55" s="2">
        <v>112600</v>
      </c>
      <c r="EM55" s="2">
        <v>3400</v>
      </c>
      <c r="EN55">
        <v>14310</v>
      </c>
      <c r="EO55">
        <v>380</v>
      </c>
      <c r="EP55">
        <v>5030</v>
      </c>
      <c r="EQ55">
        <v>200</v>
      </c>
      <c r="ER55">
        <v>14000</v>
      </c>
      <c r="ES55">
        <v>410</v>
      </c>
      <c r="ET55">
        <v>12500</v>
      </c>
      <c r="EU55">
        <v>350</v>
      </c>
      <c r="EV55">
        <v>18180</v>
      </c>
      <c r="EW55">
        <v>460</v>
      </c>
      <c r="EX55">
        <v>14800</v>
      </c>
      <c r="EY55">
        <v>450</v>
      </c>
      <c r="EZ55">
        <v>13230</v>
      </c>
      <c r="FA55">
        <v>350</v>
      </c>
      <c r="FB55">
        <v>5200</v>
      </c>
      <c r="FC55">
        <v>170</v>
      </c>
      <c r="FD55">
        <v>6120</v>
      </c>
      <c r="FE55">
        <v>200</v>
      </c>
      <c r="FF55">
        <v>3370</v>
      </c>
      <c r="FG55">
        <v>150</v>
      </c>
      <c r="FH55">
        <v>12</v>
      </c>
      <c r="FI55">
        <v>10</v>
      </c>
      <c r="FJ55">
        <v>36.700000000000003</v>
      </c>
      <c r="FK55">
        <v>5.6</v>
      </c>
      <c r="FL55">
        <v>11.6</v>
      </c>
      <c r="FM55">
        <v>4.5</v>
      </c>
      <c r="FN55">
        <v>164</v>
      </c>
      <c r="FO55">
        <v>30</v>
      </c>
      <c r="FP55" s="2">
        <v>143400</v>
      </c>
      <c r="FQ55" s="2">
        <v>3200</v>
      </c>
      <c r="FR55">
        <v>7880</v>
      </c>
      <c r="FS55">
        <v>210</v>
      </c>
      <c r="FT55">
        <v>69</v>
      </c>
      <c r="FU55">
        <v>9</v>
      </c>
      <c r="FV55" t="s">
        <v>459</v>
      </c>
      <c r="FW55">
        <v>0</v>
      </c>
      <c r="FX55">
        <v>2.0777999999999999</v>
      </c>
      <c r="FY55">
        <v>3.2477999999999998</v>
      </c>
      <c r="FZ55">
        <v>672.55</v>
      </c>
      <c r="GA55">
        <v>0.60289999999999999</v>
      </c>
      <c r="GB55">
        <v>3.4794</v>
      </c>
      <c r="GC55">
        <v>0</v>
      </c>
      <c r="GD55">
        <v>0.20397999999999999</v>
      </c>
      <c r="GE55">
        <v>0.64614000000000005</v>
      </c>
      <c r="GF55">
        <v>0.20802000000000001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0.19164</v>
      </c>
      <c r="GO55">
        <v>7.9655000000000004E-2</v>
      </c>
      <c r="GP55">
        <v>0</v>
      </c>
      <c r="GQ55">
        <v>3.7538000000000002E-2</v>
      </c>
      <c r="GR55">
        <v>375.38</v>
      </c>
      <c r="GS55">
        <v>7.7850000000000001</v>
      </c>
      <c r="GT55">
        <v>6.0953E-2</v>
      </c>
      <c r="GU55">
        <v>0</v>
      </c>
      <c r="GV55">
        <v>0</v>
      </c>
      <c r="GW55">
        <v>5.5976999999999999E-2</v>
      </c>
      <c r="GX55">
        <v>9.5285000000000005E-3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598</v>
      </c>
      <c r="B56" t="s">
        <v>455</v>
      </c>
      <c r="C56" t="s">
        <v>599</v>
      </c>
      <c r="D56" t="s">
        <v>457</v>
      </c>
      <c r="E56" s="1">
        <v>0.41616099537037038</v>
      </c>
      <c r="F56">
        <v>37.853000000000002</v>
      </c>
      <c r="G56" t="s">
        <v>103</v>
      </c>
      <c r="H56" s="2">
        <v>4940000</v>
      </c>
      <c r="I56" s="2">
        <v>100000</v>
      </c>
      <c r="J56" s="2">
        <v>1035000</v>
      </c>
      <c r="K56" s="2">
        <v>29000</v>
      </c>
      <c r="L56">
        <v>17150</v>
      </c>
      <c r="M56">
        <v>160</v>
      </c>
      <c r="N56" s="2">
        <v>58700</v>
      </c>
      <c r="O56" s="2">
        <v>1300</v>
      </c>
      <c r="P56">
        <v>77520</v>
      </c>
      <c r="Q56">
        <v>720</v>
      </c>
      <c r="R56">
        <v>11440</v>
      </c>
      <c r="S56">
        <v>280</v>
      </c>
      <c r="T56" s="2">
        <v>197500</v>
      </c>
      <c r="U56" s="2">
        <v>5100</v>
      </c>
      <c r="V56" s="2">
        <v>1200000</v>
      </c>
      <c r="W56" s="2">
        <v>31000</v>
      </c>
      <c r="X56" s="2">
        <v>1726000</v>
      </c>
      <c r="Y56" s="2">
        <v>39000</v>
      </c>
      <c r="Z56" s="2">
        <v>200700</v>
      </c>
      <c r="AA56" s="2">
        <v>4400</v>
      </c>
      <c r="AB56" s="2">
        <v>127700</v>
      </c>
      <c r="AC56" s="2">
        <v>3100</v>
      </c>
      <c r="AD56">
        <v>16370</v>
      </c>
      <c r="AE56">
        <v>420</v>
      </c>
      <c r="AF56">
        <v>5290</v>
      </c>
      <c r="AG56">
        <v>180</v>
      </c>
      <c r="AH56">
        <v>15090</v>
      </c>
      <c r="AI56">
        <v>370</v>
      </c>
      <c r="AJ56">
        <v>13560</v>
      </c>
      <c r="AK56">
        <v>340</v>
      </c>
      <c r="AL56">
        <v>18480</v>
      </c>
      <c r="AM56">
        <v>490</v>
      </c>
      <c r="AN56">
        <v>14890</v>
      </c>
      <c r="AO56">
        <v>400</v>
      </c>
      <c r="AP56">
        <v>14110</v>
      </c>
      <c r="AQ56">
        <v>360</v>
      </c>
      <c r="AR56">
        <v>5120</v>
      </c>
      <c r="AS56">
        <v>180</v>
      </c>
      <c r="AT56">
        <v>5950</v>
      </c>
      <c r="AU56">
        <v>220</v>
      </c>
      <c r="AV56">
        <v>3260</v>
      </c>
      <c r="AW56">
        <v>130</v>
      </c>
      <c r="AX56">
        <v>219</v>
      </c>
      <c r="AY56">
        <v>20</v>
      </c>
      <c r="AZ56">
        <v>56.9</v>
      </c>
      <c r="BA56">
        <v>9.8000000000000007</v>
      </c>
      <c r="BB56">
        <v>42.8</v>
      </c>
      <c r="BC56">
        <v>6.3</v>
      </c>
      <c r="BD56">
        <v>11.4</v>
      </c>
      <c r="BE56">
        <v>4.0999999999999996</v>
      </c>
      <c r="BF56">
        <v>197</v>
      </c>
      <c r="BG56">
        <v>28</v>
      </c>
      <c r="BH56" s="2">
        <v>135900</v>
      </c>
      <c r="BI56" s="2">
        <v>2800</v>
      </c>
      <c r="BJ56">
        <v>7700</v>
      </c>
      <c r="BK56">
        <v>170</v>
      </c>
      <c r="BL56">
        <v>61.4</v>
      </c>
      <c r="BM56">
        <v>8.9</v>
      </c>
      <c r="BN56" s="2">
        <v>303900</v>
      </c>
      <c r="BO56" s="2">
        <v>7900</v>
      </c>
      <c r="BP56">
        <v>58</v>
      </c>
      <c r="BQ56">
        <v>19</v>
      </c>
      <c r="BR56" s="2">
        <v>950000</v>
      </c>
      <c r="BS56" s="2">
        <v>22000</v>
      </c>
      <c r="BT56">
        <v>-1702</v>
      </c>
      <c r="BU56">
        <v>75</v>
      </c>
      <c r="BV56">
        <v>1164</v>
      </c>
      <c r="BW56">
        <v>29</v>
      </c>
      <c r="BX56">
        <v>2055</v>
      </c>
      <c r="BY56">
        <v>53</v>
      </c>
      <c r="BZ56">
        <v>9070</v>
      </c>
      <c r="CA56">
        <v>230</v>
      </c>
      <c r="CB56">
        <v>14220</v>
      </c>
      <c r="CC56">
        <v>320</v>
      </c>
      <c r="CD56">
        <v>1058</v>
      </c>
      <c r="CE56">
        <v>23</v>
      </c>
      <c r="CF56">
        <v>3987</v>
      </c>
      <c r="CG56">
        <v>97</v>
      </c>
      <c r="CH56">
        <v>384</v>
      </c>
      <c r="CI56">
        <v>10</v>
      </c>
      <c r="CJ56">
        <v>45.4</v>
      </c>
      <c r="CK56">
        <v>1.5</v>
      </c>
      <c r="CL56">
        <v>450</v>
      </c>
      <c r="CM56">
        <v>11</v>
      </c>
      <c r="CN56">
        <v>51.6</v>
      </c>
      <c r="CO56">
        <v>1.3</v>
      </c>
      <c r="CP56">
        <v>308.5</v>
      </c>
      <c r="CQ56">
        <v>8.1999999999999993</v>
      </c>
      <c r="CR56">
        <v>63.4</v>
      </c>
      <c r="CS56">
        <v>1.7</v>
      </c>
      <c r="CT56">
        <v>195</v>
      </c>
      <c r="CU56">
        <v>4.9000000000000004</v>
      </c>
      <c r="CV56">
        <v>20.5</v>
      </c>
      <c r="CW56">
        <v>0.74</v>
      </c>
      <c r="CX56">
        <v>117.4</v>
      </c>
      <c r="CY56">
        <v>4.3</v>
      </c>
      <c r="CZ56">
        <v>12.32</v>
      </c>
      <c r="DA56">
        <v>0.48</v>
      </c>
      <c r="DB56">
        <v>26</v>
      </c>
      <c r="DC56">
        <v>20</v>
      </c>
      <c r="DD56">
        <v>-3.3</v>
      </c>
      <c r="DE56">
        <v>5.3</v>
      </c>
      <c r="DF56">
        <v>0.8</v>
      </c>
      <c r="DG56">
        <v>0.12</v>
      </c>
      <c r="DH56">
        <v>0.23599999999999999</v>
      </c>
      <c r="DI56">
        <v>8.6999999999999994E-2</v>
      </c>
      <c r="DJ56">
        <v>1.77</v>
      </c>
      <c r="DK56">
        <v>0.25</v>
      </c>
      <c r="DL56">
        <v>561</v>
      </c>
      <c r="DM56">
        <v>11</v>
      </c>
      <c r="DN56">
        <v>29.63</v>
      </c>
      <c r="DO56">
        <v>0.66</v>
      </c>
      <c r="DP56">
        <v>338</v>
      </c>
      <c r="DQ56">
        <v>49</v>
      </c>
      <c r="DR56">
        <v>3.1680000000000002E-5</v>
      </c>
      <c r="DS56">
        <v>5.5000000000000003E-7</v>
      </c>
      <c r="DT56" s="2">
        <v>58400</v>
      </c>
      <c r="DU56" s="2">
        <v>1300</v>
      </c>
      <c r="DV56" s="2">
        <v>1013000</v>
      </c>
      <c r="DW56" s="2">
        <v>29000</v>
      </c>
      <c r="DX56">
        <v>480</v>
      </c>
      <c r="DY56">
        <v>150</v>
      </c>
      <c r="DZ56">
        <v>15250</v>
      </c>
      <c r="EA56">
        <v>720</v>
      </c>
      <c r="EB56">
        <v>11070</v>
      </c>
      <c r="EC56">
        <v>280</v>
      </c>
      <c r="ED56" s="2">
        <v>197500</v>
      </c>
      <c r="EE56" s="2">
        <v>5100</v>
      </c>
      <c r="EF56" s="2">
        <v>1200000</v>
      </c>
      <c r="EG56" s="2">
        <v>31000</v>
      </c>
      <c r="EH56" s="2">
        <v>1726000</v>
      </c>
      <c r="EI56" s="2">
        <v>39000</v>
      </c>
      <c r="EJ56" s="2">
        <v>200700</v>
      </c>
      <c r="EK56" s="2">
        <v>4400</v>
      </c>
      <c r="EL56" s="2">
        <v>127700</v>
      </c>
      <c r="EM56" s="2">
        <v>3100</v>
      </c>
      <c r="EN56">
        <v>16370</v>
      </c>
      <c r="EO56">
        <v>420</v>
      </c>
      <c r="EP56">
        <v>5290</v>
      </c>
      <c r="EQ56">
        <v>180</v>
      </c>
      <c r="ER56">
        <v>15090</v>
      </c>
      <c r="ES56">
        <v>370</v>
      </c>
      <c r="ET56">
        <v>13560</v>
      </c>
      <c r="EU56">
        <v>340</v>
      </c>
      <c r="EV56">
        <v>18480</v>
      </c>
      <c r="EW56">
        <v>490</v>
      </c>
      <c r="EX56">
        <v>14890</v>
      </c>
      <c r="EY56">
        <v>400</v>
      </c>
      <c r="EZ56">
        <v>14110</v>
      </c>
      <c r="FA56">
        <v>360</v>
      </c>
      <c r="FB56">
        <v>5120</v>
      </c>
      <c r="FC56">
        <v>180</v>
      </c>
      <c r="FD56">
        <v>5950</v>
      </c>
      <c r="FE56">
        <v>220</v>
      </c>
      <c r="FF56">
        <v>3260</v>
      </c>
      <c r="FG56">
        <v>130</v>
      </c>
      <c r="FH56">
        <v>-6.1</v>
      </c>
      <c r="FI56">
        <v>9.9</v>
      </c>
      <c r="FJ56">
        <v>41.4</v>
      </c>
      <c r="FK56">
        <v>6.3</v>
      </c>
      <c r="FL56">
        <v>11.3</v>
      </c>
      <c r="FM56">
        <v>4.0999999999999996</v>
      </c>
      <c r="FN56">
        <v>197</v>
      </c>
      <c r="FO56">
        <v>28</v>
      </c>
      <c r="FP56" s="2">
        <v>135900</v>
      </c>
      <c r="FQ56" s="2">
        <v>2800</v>
      </c>
      <c r="FR56">
        <v>7700</v>
      </c>
      <c r="FS56">
        <v>170</v>
      </c>
      <c r="FT56">
        <v>61.4</v>
      </c>
      <c r="FU56">
        <v>8.9</v>
      </c>
      <c r="FV56" t="s">
        <v>459</v>
      </c>
      <c r="FW56">
        <v>0</v>
      </c>
      <c r="FX56">
        <v>2.1042000000000001</v>
      </c>
      <c r="FY56">
        <v>3.3355999999999999</v>
      </c>
      <c r="FZ56">
        <v>679.27</v>
      </c>
      <c r="GA56">
        <v>0.60807999999999995</v>
      </c>
      <c r="GB56">
        <v>3.5392999999999999</v>
      </c>
      <c r="GC56">
        <v>0</v>
      </c>
      <c r="GD56">
        <v>0.20633000000000001</v>
      </c>
      <c r="GE56">
        <v>0.65669999999999995</v>
      </c>
      <c r="GF56">
        <v>0.21060000000000001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0.19603000000000001</v>
      </c>
      <c r="GO56">
        <v>8.0437999999999996E-2</v>
      </c>
      <c r="GP56">
        <v>0</v>
      </c>
      <c r="GQ56">
        <v>3.7834E-2</v>
      </c>
      <c r="GR56">
        <v>378.34</v>
      </c>
      <c r="GS56">
        <v>8.0047999999999995</v>
      </c>
      <c r="GT56">
        <v>6.1573999999999997E-2</v>
      </c>
      <c r="GU56">
        <v>0</v>
      </c>
      <c r="GV56">
        <v>0</v>
      </c>
      <c r="GW56">
        <v>5.6451000000000001E-2</v>
      </c>
      <c r="GX56">
        <v>9.6267999999999996E-3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600</v>
      </c>
      <c r="B57" t="s">
        <v>455</v>
      </c>
      <c r="C57" t="s">
        <v>601</v>
      </c>
      <c r="D57" t="s">
        <v>457</v>
      </c>
      <c r="E57" s="1">
        <v>0.41691886574074077</v>
      </c>
      <c r="F57">
        <v>38.287999999999997</v>
      </c>
      <c r="G57" t="s">
        <v>104</v>
      </c>
      <c r="H57" s="2">
        <v>5370000</v>
      </c>
      <c r="I57" s="2">
        <v>150000</v>
      </c>
      <c r="J57" s="2">
        <v>1148000</v>
      </c>
      <c r="K57" s="2">
        <v>40000</v>
      </c>
      <c r="L57">
        <v>16500</v>
      </c>
      <c r="M57">
        <v>170</v>
      </c>
      <c r="N57" s="2">
        <v>64900</v>
      </c>
      <c r="O57" s="2">
        <v>1900</v>
      </c>
      <c r="P57">
        <v>78880</v>
      </c>
      <c r="Q57">
        <v>700</v>
      </c>
      <c r="R57">
        <v>12620</v>
      </c>
      <c r="S57">
        <v>360</v>
      </c>
      <c r="T57" s="2">
        <v>216600</v>
      </c>
      <c r="U57" s="2">
        <v>5800</v>
      </c>
      <c r="V57" s="2">
        <v>1330000</v>
      </c>
      <c r="W57" s="2">
        <v>39000</v>
      </c>
      <c r="X57" s="2">
        <v>1859000</v>
      </c>
      <c r="Y57" s="2">
        <v>57000</v>
      </c>
      <c r="Z57" s="2">
        <v>216200</v>
      </c>
      <c r="AA57" s="2">
        <v>6100</v>
      </c>
      <c r="AB57" s="2">
        <v>132200</v>
      </c>
      <c r="AC57" s="2">
        <v>4000</v>
      </c>
      <c r="AD57">
        <v>17070</v>
      </c>
      <c r="AE57">
        <v>490</v>
      </c>
      <c r="AF57">
        <v>5260</v>
      </c>
      <c r="AG57">
        <v>230</v>
      </c>
      <c r="AH57">
        <v>16110</v>
      </c>
      <c r="AI57">
        <v>520</v>
      </c>
      <c r="AJ57">
        <v>15010</v>
      </c>
      <c r="AK57">
        <v>470</v>
      </c>
      <c r="AL57">
        <v>20310</v>
      </c>
      <c r="AM57">
        <v>620</v>
      </c>
      <c r="AN57">
        <v>16860</v>
      </c>
      <c r="AO57">
        <v>500</v>
      </c>
      <c r="AP57">
        <v>15490</v>
      </c>
      <c r="AQ57">
        <v>480</v>
      </c>
      <c r="AR57">
        <v>5650</v>
      </c>
      <c r="AS57">
        <v>240</v>
      </c>
      <c r="AT57">
        <v>6440</v>
      </c>
      <c r="AU57">
        <v>230</v>
      </c>
      <c r="AV57">
        <v>3490</v>
      </c>
      <c r="AW57">
        <v>130</v>
      </c>
      <c r="AX57">
        <v>254</v>
      </c>
      <c r="AY57">
        <v>19</v>
      </c>
      <c r="AZ57">
        <v>73</v>
      </c>
      <c r="BA57">
        <v>12</v>
      </c>
      <c r="BB57">
        <v>49.5</v>
      </c>
      <c r="BC57">
        <v>7.3</v>
      </c>
      <c r="BD57">
        <v>20</v>
      </c>
      <c r="BE57">
        <v>5.9</v>
      </c>
      <c r="BF57">
        <v>177</v>
      </c>
      <c r="BG57">
        <v>29</v>
      </c>
      <c r="BH57" s="2">
        <v>161000</v>
      </c>
      <c r="BI57" s="2">
        <v>4100</v>
      </c>
      <c r="BJ57">
        <v>9590</v>
      </c>
      <c r="BK57">
        <v>260</v>
      </c>
      <c r="BL57">
        <v>87</v>
      </c>
      <c r="BM57">
        <v>11</v>
      </c>
      <c r="BN57" s="2">
        <v>380000</v>
      </c>
      <c r="BO57" s="2">
        <v>12000</v>
      </c>
      <c r="BP57">
        <v>72</v>
      </c>
      <c r="BQ57">
        <v>19</v>
      </c>
      <c r="BR57" s="2">
        <v>1050000</v>
      </c>
      <c r="BS57" s="2">
        <v>31000</v>
      </c>
      <c r="BT57">
        <v>-2562</v>
      </c>
      <c r="BU57">
        <v>96</v>
      </c>
      <c r="BV57">
        <v>1307</v>
      </c>
      <c r="BW57">
        <v>38</v>
      </c>
      <c r="BX57">
        <v>2252</v>
      </c>
      <c r="BY57">
        <v>60</v>
      </c>
      <c r="BZ57">
        <v>10070</v>
      </c>
      <c r="CA57">
        <v>300</v>
      </c>
      <c r="CB57">
        <v>15420</v>
      </c>
      <c r="CC57">
        <v>470</v>
      </c>
      <c r="CD57">
        <v>1144</v>
      </c>
      <c r="CE57">
        <v>32</v>
      </c>
      <c r="CF57">
        <v>4130</v>
      </c>
      <c r="CG57">
        <v>120</v>
      </c>
      <c r="CH57">
        <v>396</v>
      </c>
      <c r="CI57">
        <v>11</v>
      </c>
      <c r="CJ57">
        <v>45.1</v>
      </c>
      <c r="CK57">
        <v>1.9</v>
      </c>
      <c r="CL57">
        <v>485</v>
      </c>
      <c r="CM57">
        <v>15</v>
      </c>
      <c r="CN57">
        <v>56.8</v>
      </c>
      <c r="CO57">
        <v>1.8</v>
      </c>
      <c r="CP57">
        <v>338</v>
      </c>
      <c r="CQ57">
        <v>10</v>
      </c>
      <c r="CR57">
        <v>71.8</v>
      </c>
      <c r="CS57">
        <v>2.1</v>
      </c>
      <c r="CT57">
        <v>217.1</v>
      </c>
      <c r="CU57">
        <v>6.6</v>
      </c>
      <c r="CV57">
        <v>22.62</v>
      </c>
      <c r="CW57">
        <v>0.97</v>
      </c>
      <c r="CX57">
        <v>127.1</v>
      </c>
      <c r="CY57">
        <v>4.5</v>
      </c>
      <c r="CZ57">
        <v>13.17</v>
      </c>
      <c r="DA57">
        <v>0.5</v>
      </c>
      <c r="DB57">
        <v>58</v>
      </c>
      <c r="DC57">
        <v>19</v>
      </c>
      <c r="DD57">
        <v>5.2</v>
      </c>
      <c r="DE57">
        <v>6.6</v>
      </c>
      <c r="DF57">
        <v>0.93</v>
      </c>
      <c r="DG57">
        <v>0.14000000000000001</v>
      </c>
      <c r="DH57">
        <v>0.42</v>
      </c>
      <c r="DI57">
        <v>0.12</v>
      </c>
      <c r="DJ57">
        <v>1.59</v>
      </c>
      <c r="DK57">
        <v>0.26</v>
      </c>
      <c r="DL57">
        <v>664</v>
      </c>
      <c r="DM57">
        <v>17</v>
      </c>
      <c r="DN57">
        <v>36.9</v>
      </c>
      <c r="DO57">
        <v>1</v>
      </c>
      <c r="DP57">
        <v>470</v>
      </c>
      <c r="DQ57">
        <v>61</v>
      </c>
      <c r="DR57">
        <v>3.4789999999999997E-5</v>
      </c>
      <c r="DS57">
        <v>6.7000000000000004E-7</v>
      </c>
      <c r="DT57" s="2">
        <v>64600</v>
      </c>
      <c r="DU57" s="2">
        <v>1900</v>
      </c>
      <c r="DV57" s="2">
        <v>1126000</v>
      </c>
      <c r="DW57" s="2">
        <v>40000</v>
      </c>
      <c r="DX57">
        <v>640</v>
      </c>
      <c r="DY57">
        <v>170</v>
      </c>
      <c r="DZ57">
        <v>16510</v>
      </c>
      <c r="EA57">
        <v>700</v>
      </c>
      <c r="EB57">
        <v>12250</v>
      </c>
      <c r="EC57">
        <v>360</v>
      </c>
      <c r="ED57" s="2">
        <v>216600</v>
      </c>
      <c r="EE57" s="2">
        <v>5800</v>
      </c>
      <c r="EF57" s="2">
        <v>1330000</v>
      </c>
      <c r="EG57" s="2">
        <v>39000</v>
      </c>
      <c r="EH57" s="2">
        <v>1859000</v>
      </c>
      <c r="EI57" s="2">
        <v>57000</v>
      </c>
      <c r="EJ57" s="2">
        <v>216200</v>
      </c>
      <c r="EK57" s="2">
        <v>6100</v>
      </c>
      <c r="EL57" s="2">
        <v>132200</v>
      </c>
      <c r="EM57" s="2">
        <v>4000</v>
      </c>
      <c r="EN57">
        <v>17070</v>
      </c>
      <c r="EO57">
        <v>490</v>
      </c>
      <c r="EP57">
        <v>5260</v>
      </c>
      <c r="EQ57">
        <v>230</v>
      </c>
      <c r="ER57">
        <v>16110</v>
      </c>
      <c r="ES57">
        <v>520</v>
      </c>
      <c r="ET57">
        <v>15010</v>
      </c>
      <c r="EU57">
        <v>470</v>
      </c>
      <c r="EV57">
        <v>20310</v>
      </c>
      <c r="EW57">
        <v>620</v>
      </c>
      <c r="EX57">
        <v>16860</v>
      </c>
      <c r="EY57">
        <v>500</v>
      </c>
      <c r="EZ57">
        <v>15490</v>
      </c>
      <c r="FA57">
        <v>480</v>
      </c>
      <c r="FB57">
        <v>5650</v>
      </c>
      <c r="FC57">
        <v>240</v>
      </c>
      <c r="FD57">
        <v>6440</v>
      </c>
      <c r="FE57">
        <v>230</v>
      </c>
      <c r="FF57">
        <v>3490</v>
      </c>
      <c r="FG57">
        <v>130</v>
      </c>
      <c r="FH57">
        <v>9</v>
      </c>
      <c r="FI57">
        <v>12</v>
      </c>
      <c r="FJ57">
        <v>48.1</v>
      </c>
      <c r="FK57">
        <v>7.3</v>
      </c>
      <c r="FL57">
        <v>19.899999999999999</v>
      </c>
      <c r="FM57">
        <v>5.9</v>
      </c>
      <c r="FN57">
        <v>177</v>
      </c>
      <c r="FO57">
        <v>29</v>
      </c>
      <c r="FP57" s="2">
        <v>161000</v>
      </c>
      <c r="FQ57" s="2">
        <v>4100</v>
      </c>
      <c r="FR57">
        <v>9590</v>
      </c>
      <c r="FS57">
        <v>260</v>
      </c>
      <c r="FT57">
        <v>87</v>
      </c>
      <c r="FU57">
        <v>11</v>
      </c>
      <c r="FV57" t="s">
        <v>459</v>
      </c>
      <c r="FW57">
        <v>0</v>
      </c>
      <c r="FX57">
        <v>1.8754</v>
      </c>
      <c r="FY57">
        <v>2.2671999999999999</v>
      </c>
      <c r="FZ57">
        <v>658.34</v>
      </c>
      <c r="GA57">
        <v>0.60794999999999999</v>
      </c>
      <c r="GB57">
        <v>3.9838</v>
      </c>
      <c r="GC57">
        <v>0</v>
      </c>
      <c r="GD57">
        <v>0.17462</v>
      </c>
      <c r="GE57">
        <v>2.9293999999999998</v>
      </c>
      <c r="GF57">
        <v>0</v>
      </c>
      <c r="GG57">
        <v>0</v>
      </c>
      <c r="GH57">
        <v>0.19892000000000001</v>
      </c>
      <c r="GI57">
        <v>0</v>
      </c>
      <c r="GJ57">
        <v>0.25208999999999998</v>
      </c>
      <c r="GK57">
        <v>3.2133000000000002E-2</v>
      </c>
      <c r="GL57">
        <v>0</v>
      </c>
      <c r="GM57">
        <v>3.5929999999999997E-2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4.6487999999999996</v>
      </c>
      <c r="GT57">
        <v>8.0180000000000001E-2</v>
      </c>
      <c r="GU57">
        <v>9.6654000000000004E-2</v>
      </c>
      <c r="GV57">
        <v>0.13572999999999999</v>
      </c>
      <c r="GW57">
        <v>7.5893000000000002E-2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602</v>
      </c>
      <c r="B58" t="s">
        <v>455</v>
      </c>
      <c r="C58" t="s">
        <v>603</v>
      </c>
      <c r="D58" t="s">
        <v>457</v>
      </c>
      <c r="E58" s="1">
        <v>0.41764652777777783</v>
      </c>
      <c r="F58">
        <v>38.07</v>
      </c>
      <c r="G58" t="s">
        <v>105</v>
      </c>
      <c r="H58" s="2">
        <v>4750000</v>
      </c>
      <c r="I58" s="2">
        <v>110000</v>
      </c>
      <c r="J58" s="2">
        <v>1010000</v>
      </c>
      <c r="K58" s="2">
        <v>27000</v>
      </c>
      <c r="L58">
        <v>15960</v>
      </c>
      <c r="M58">
        <v>180</v>
      </c>
      <c r="N58" s="2">
        <v>58700</v>
      </c>
      <c r="O58" s="2">
        <v>1200</v>
      </c>
      <c r="P58">
        <v>77260</v>
      </c>
      <c r="Q58">
        <v>680</v>
      </c>
      <c r="R58">
        <v>11180</v>
      </c>
      <c r="S58">
        <v>300</v>
      </c>
      <c r="T58" s="2">
        <v>192300</v>
      </c>
      <c r="U58" s="2">
        <v>4800</v>
      </c>
      <c r="V58" s="2">
        <v>1171000</v>
      </c>
      <c r="W58" s="2">
        <v>30000</v>
      </c>
      <c r="X58" s="2">
        <v>1633000</v>
      </c>
      <c r="Y58" s="2">
        <v>43000</v>
      </c>
      <c r="Z58" s="2">
        <v>194000</v>
      </c>
      <c r="AA58" s="2">
        <v>4600</v>
      </c>
      <c r="AB58" s="2">
        <v>120100</v>
      </c>
      <c r="AC58" s="2">
        <v>3100</v>
      </c>
      <c r="AD58">
        <v>15270</v>
      </c>
      <c r="AE58">
        <v>370</v>
      </c>
      <c r="AF58">
        <v>4720</v>
      </c>
      <c r="AG58">
        <v>170</v>
      </c>
      <c r="AH58">
        <v>14750</v>
      </c>
      <c r="AI58">
        <v>350</v>
      </c>
      <c r="AJ58">
        <v>12890</v>
      </c>
      <c r="AK58">
        <v>380</v>
      </c>
      <c r="AL58">
        <v>18420</v>
      </c>
      <c r="AM58">
        <v>400</v>
      </c>
      <c r="AN58">
        <v>14770</v>
      </c>
      <c r="AO58">
        <v>360</v>
      </c>
      <c r="AP58">
        <v>13520</v>
      </c>
      <c r="AQ58">
        <v>390</v>
      </c>
      <c r="AR58">
        <v>5120</v>
      </c>
      <c r="AS58">
        <v>190</v>
      </c>
      <c r="AT58">
        <v>5960</v>
      </c>
      <c r="AU58">
        <v>190</v>
      </c>
      <c r="AV58">
        <v>3120</v>
      </c>
      <c r="AW58">
        <v>120</v>
      </c>
      <c r="AX58">
        <v>203</v>
      </c>
      <c r="AY58">
        <v>20</v>
      </c>
      <c r="AZ58">
        <v>62</v>
      </c>
      <c r="BA58">
        <v>11</v>
      </c>
      <c r="BB58">
        <v>40.5</v>
      </c>
      <c r="BC58">
        <v>6.1</v>
      </c>
      <c r="BD58">
        <v>15.2</v>
      </c>
      <c r="BE58">
        <v>5.6</v>
      </c>
      <c r="BF58">
        <v>154</v>
      </c>
      <c r="BG58">
        <v>25</v>
      </c>
      <c r="BH58" s="2">
        <v>137700</v>
      </c>
      <c r="BI58" s="2">
        <v>3000</v>
      </c>
      <c r="BJ58">
        <v>8090</v>
      </c>
      <c r="BK58">
        <v>190</v>
      </c>
      <c r="BL58">
        <v>79</v>
      </c>
      <c r="BM58">
        <v>11</v>
      </c>
      <c r="BN58" s="2">
        <v>395500</v>
      </c>
      <c r="BO58" s="2">
        <v>8800</v>
      </c>
      <c r="BP58">
        <v>48</v>
      </c>
      <c r="BQ58">
        <v>18</v>
      </c>
      <c r="BR58" s="2">
        <v>949000</v>
      </c>
      <c r="BS58" s="2">
        <v>19000</v>
      </c>
      <c r="BT58">
        <v>-4880</v>
      </c>
      <c r="BU58">
        <v>220</v>
      </c>
      <c r="BV58">
        <v>1170</v>
      </c>
      <c r="BW58">
        <v>32</v>
      </c>
      <c r="BX58">
        <v>1998</v>
      </c>
      <c r="BY58">
        <v>50</v>
      </c>
      <c r="BZ58">
        <v>8870</v>
      </c>
      <c r="CA58">
        <v>220</v>
      </c>
      <c r="CB58">
        <v>13630</v>
      </c>
      <c r="CC58">
        <v>360</v>
      </c>
      <c r="CD58">
        <v>1031</v>
      </c>
      <c r="CE58">
        <v>24</v>
      </c>
      <c r="CF58">
        <v>3751</v>
      </c>
      <c r="CG58">
        <v>96</v>
      </c>
      <c r="CH58">
        <v>351.4</v>
      </c>
      <c r="CI58">
        <v>8.5</v>
      </c>
      <c r="CJ58">
        <v>40.4</v>
      </c>
      <c r="CK58">
        <v>1.4</v>
      </c>
      <c r="CL58">
        <v>448</v>
      </c>
      <c r="CM58">
        <v>11</v>
      </c>
      <c r="CN58">
        <v>48.6</v>
      </c>
      <c r="CO58">
        <v>1.4</v>
      </c>
      <c r="CP58">
        <v>306.7</v>
      </c>
      <c r="CQ58">
        <v>6.7</v>
      </c>
      <c r="CR58">
        <v>62.9</v>
      </c>
      <c r="CS58">
        <v>1.5</v>
      </c>
      <c r="CT58">
        <v>192.1</v>
      </c>
      <c r="CU58">
        <v>5.5</v>
      </c>
      <c r="CV58">
        <v>20.53</v>
      </c>
      <c r="CW58">
        <v>0.77</v>
      </c>
      <c r="CX58">
        <v>117.9</v>
      </c>
      <c r="CY58">
        <v>3.8</v>
      </c>
      <c r="CZ58">
        <v>11.76</v>
      </c>
      <c r="DA58">
        <v>0.47</v>
      </c>
      <c r="DB58">
        <v>6</v>
      </c>
      <c r="DC58">
        <v>20</v>
      </c>
      <c r="DD58">
        <v>-1.1000000000000001</v>
      </c>
      <c r="DE58">
        <v>6.6</v>
      </c>
      <c r="DF58">
        <v>0.75</v>
      </c>
      <c r="DG58">
        <v>0.12</v>
      </c>
      <c r="DH58">
        <v>0.32</v>
      </c>
      <c r="DI58">
        <v>0.12</v>
      </c>
      <c r="DJ58">
        <v>1.39</v>
      </c>
      <c r="DK58">
        <v>0.23</v>
      </c>
      <c r="DL58">
        <v>567</v>
      </c>
      <c r="DM58">
        <v>12</v>
      </c>
      <c r="DN58">
        <v>31.15</v>
      </c>
      <c r="DO58">
        <v>0.73</v>
      </c>
      <c r="DP58">
        <v>423</v>
      </c>
      <c r="DQ58">
        <v>57</v>
      </c>
      <c r="DR58">
        <v>3.2969999999999998E-5</v>
      </c>
      <c r="DS58">
        <v>4.5999999999999999E-7</v>
      </c>
      <c r="DT58" s="2">
        <v>58400</v>
      </c>
      <c r="DU58" s="2">
        <v>1200</v>
      </c>
      <c r="DV58" s="2">
        <v>988000</v>
      </c>
      <c r="DW58" s="2">
        <v>27000</v>
      </c>
      <c r="DX58">
        <v>460</v>
      </c>
      <c r="DY58">
        <v>180</v>
      </c>
      <c r="DZ58">
        <v>14810</v>
      </c>
      <c r="EA58">
        <v>680</v>
      </c>
      <c r="EB58">
        <v>10810</v>
      </c>
      <c r="EC58">
        <v>300</v>
      </c>
      <c r="ED58" s="2">
        <v>192300</v>
      </c>
      <c r="EE58" s="2">
        <v>4800</v>
      </c>
      <c r="EF58" s="2">
        <v>1171000</v>
      </c>
      <c r="EG58" s="2">
        <v>30000</v>
      </c>
      <c r="EH58" s="2">
        <v>1633000</v>
      </c>
      <c r="EI58" s="2">
        <v>43000</v>
      </c>
      <c r="EJ58" s="2">
        <v>194000</v>
      </c>
      <c r="EK58" s="2">
        <v>4600</v>
      </c>
      <c r="EL58" s="2">
        <v>120100</v>
      </c>
      <c r="EM58" s="2">
        <v>3100</v>
      </c>
      <c r="EN58">
        <v>15270</v>
      </c>
      <c r="EO58">
        <v>370</v>
      </c>
      <c r="EP58">
        <v>4720</v>
      </c>
      <c r="EQ58">
        <v>170</v>
      </c>
      <c r="ER58">
        <v>14750</v>
      </c>
      <c r="ES58">
        <v>350</v>
      </c>
      <c r="ET58">
        <v>12890</v>
      </c>
      <c r="EU58">
        <v>380</v>
      </c>
      <c r="EV58">
        <v>18420</v>
      </c>
      <c r="EW58">
        <v>400</v>
      </c>
      <c r="EX58">
        <v>14770</v>
      </c>
      <c r="EY58">
        <v>360</v>
      </c>
      <c r="EZ58">
        <v>13520</v>
      </c>
      <c r="FA58">
        <v>390</v>
      </c>
      <c r="FB58">
        <v>5120</v>
      </c>
      <c r="FC58">
        <v>190</v>
      </c>
      <c r="FD58">
        <v>5960</v>
      </c>
      <c r="FE58">
        <v>190</v>
      </c>
      <c r="FF58">
        <v>3120</v>
      </c>
      <c r="FG58">
        <v>120</v>
      </c>
      <c r="FH58">
        <v>-2</v>
      </c>
      <c r="FI58">
        <v>11</v>
      </c>
      <c r="FJ58">
        <v>39.200000000000003</v>
      </c>
      <c r="FK58">
        <v>6.1</v>
      </c>
      <c r="FL58">
        <v>15.1</v>
      </c>
      <c r="FM58">
        <v>5.6</v>
      </c>
      <c r="FN58">
        <v>154</v>
      </c>
      <c r="FO58">
        <v>25</v>
      </c>
      <c r="FP58" s="2">
        <v>137700</v>
      </c>
      <c r="FQ58" s="2">
        <v>3000</v>
      </c>
      <c r="FR58">
        <v>8090</v>
      </c>
      <c r="FS58">
        <v>190</v>
      </c>
      <c r="FT58">
        <v>79</v>
      </c>
      <c r="FU58">
        <v>11</v>
      </c>
      <c r="FV58" t="s">
        <v>459</v>
      </c>
      <c r="FW58">
        <v>0</v>
      </c>
      <c r="FX58">
        <v>2.1019000000000001</v>
      </c>
      <c r="FY58">
        <v>2.5853999999999999</v>
      </c>
      <c r="FZ58">
        <v>735.41</v>
      </c>
      <c r="GA58">
        <v>0.67730000000000001</v>
      </c>
      <c r="GB58">
        <v>4.4904000000000002</v>
      </c>
      <c r="GC58">
        <v>0</v>
      </c>
      <c r="GD58">
        <v>0.19531000000000001</v>
      </c>
      <c r="GE58">
        <v>3.2902999999999998</v>
      </c>
      <c r="GF58">
        <v>0</v>
      </c>
      <c r="GG58">
        <v>0</v>
      </c>
      <c r="GH58">
        <v>0.22022</v>
      </c>
      <c r="GI58">
        <v>0</v>
      </c>
      <c r="GJ58">
        <v>0.28405999999999998</v>
      </c>
      <c r="GK58">
        <v>3.5758999999999999E-2</v>
      </c>
      <c r="GL58">
        <v>0</v>
      </c>
      <c r="GM58">
        <v>4.0134000000000003E-2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5.2771999999999997</v>
      </c>
      <c r="GT58">
        <v>8.9582999999999996E-2</v>
      </c>
      <c r="GU58">
        <v>0.10814</v>
      </c>
      <c r="GV58">
        <v>0.15165000000000001</v>
      </c>
      <c r="GW58">
        <v>8.4723000000000007E-2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604</v>
      </c>
      <c r="B59" t="s">
        <v>455</v>
      </c>
      <c r="C59" t="s">
        <v>605</v>
      </c>
      <c r="D59" t="s">
        <v>457</v>
      </c>
      <c r="E59" s="1">
        <v>0.44245752314814818</v>
      </c>
      <c r="F59">
        <v>40.027999999999999</v>
      </c>
      <c r="G59" t="s">
        <v>106</v>
      </c>
      <c r="H59" s="2">
        <v>5040000</v>
      </c>
      <c r="I59" s="2">
        <v>110000</v>
      </c>
      <c r="J59" s="2">
        <v>1063000</v>
      </c>
      <c r="K59" s="2">
        <v>30000</v>
      </c>
      <c r="L59">
        <v>23090</v>
      </c>
      <c r="M59">
        <v>160</v>
      </c>
      <c r="N59" s="2">
        <v>59900</v>
      </c>
      <c r="O59" s="2">
        <v>1500</v>
      </c>
      <c r="P59">
        <v>75950</v>
      </c>
      <c r="Q59">
        <v>720</v>
      </c>
      <c r="R59">
        <v>11540</v>
      </c>
      <c r="S59">
        <v>300</v>
      </c>
      <c r="T59" s="2">
        <v>203400</v>
      </c>
      <c r="U59" s="2">
        <v>4900</v>
      </c>
      <c r="V59" s="2">
        <v>1242000</v>
      </c>
      <c r="W59" s="2">
        <v>33000</v>
      </c>
      <c r="X59" s="2">
        <v>1749000</v>
      </c>
      <c r="Y59" s="2">
        <v>42000</v>
      </c>
      <c r="Z59" s="2">
        <v>206300</v>
      </c>
      <c r="AA59" s="2">
        <v>5200</v>
      </c>
      <c r="AB59" s="2">
        <v>127600</v>
      </c>
      <c r="AC59" s="2">
        <v>3200</v>
      </c>
      <c r="AD59">
        <v>16220</v>
      </c>
      <c r="AE59">
        <v>440</v>
      </c>
      <c r="AF59">
        <v>5180</v>
      </c>
      <c r="AG59">
        <v>180</v>
      </c>
      <c r="AH59">
        <v>15670</v>
      </c>
      <c r="AI59">
        <v>420</v>
      </c>
      <c r="AJ59">
        <v>13590</v>
      </c>
      <c r="AK59">
        <v>380</v>
      </c>
      <c r="AL59">
        <v>19160</v>
      </c>
      <c r="AM59">
        <v>460</v>
      </c>
      <c r="AN59">
        <v>15800</v>
      </c>
      <c r="AO59">
        <v>440</v>
      </c>
      <c r="AP59">
        <v>14370</v>
      </c>
      <c r="AQ59">
        <v>330</v>
      </c>
      <c r="AR59">
        <v>5400</v>
      </c>
      <c r="AS59">
        <v>190</v>
      </c>
      <c r="AT59">
        <v>6240</v>
      </c>
      <c r="AU59">
        <v>190</v>
      </c>
      <c r="AV59">
        <v>3410</v>
      </c>
      <c r="AW59">
        <v>150</v>
      </c>
      <c r="AX59">
        <v>219</v>
      </c>
      <c r="AY59">
        <v>20</v>
      </c>
      <c r="AZ59">
        <v>69</v>
      </c>
      <c r="BA59">
        <v>10</v>
      </c>
      <c r="BB59">
        <v>38.299999999999997</v>
      </c>
      <c r="BC59">
        <v>6.6</v>
      </c>
      <c r="BD59">
        <v>17.8</v>
      </c>
      <c r="BE59">
        <v>5.9</v>
      </c>
      <c r="BF59">
        <v>200</v>
      </c>
      <c r="BG59">
        <v>33</v>
      </c>
      <c r="BH59" s="2">
        <v>139700</v>
      </c>
      <c r="BI59" s="2">
        <v>2900</v>
      </c>
      <c r="BJ59">
        <v>8120</v>
      </c>
      <c r="BK59">
        <v>190</v>
      </c>
      <c r="BL59">
        <v>71</v>
      </c>
      <c r="BM59">
        <v>10</v>
      </c>
      <c r="BN59">
        <v>11450</v>
      </c>
      <c r="BO59">
        <v>440</v>
      </c>
      <c r="BP59">
        <v>-0.89</v>
      </c>
      <c r="BQ59">
        <v>0.39</v>
      </c>
      <c r="BR59" s="2">
        <v>975000</v>
      </c>
      <c r="BS59" s="2">
        <v>24000</v>
      </c>
      <c r="BT59">
        <v>17.399999999999999</v>
      </c>
      <c r="BU59">
        <v>1</v>
      </c>
      <c r="BV59">
        <v>1001</v>
      </c>
      <c r="BW59">
        <v>27</v>
      </c>
      <c r="BX59">
        <v>2033</v>
      </c>
      <c r="BY59">
        <v>49</v>
      </c>
      <c r="BZ59">
        <v>8250</v>
      </c>
      <c r="CA59">
        <v>230</v>
      </c>
      <c r="CB59">
        <v>9680</v>
      </c>
      <c r="CC59">
        <v>250</v>
      </c>
      <c r="CD59">
        <v>783</v>
      </c>
      <c r="CE59">
        <v>22</v>
      </c>
      <c r="CF59">
        <v>2330</v>
      </c>
      <c r="CG59">
        <v>69</v>
      </c>
      <c r="CH59">
        <v>219.6</v>
      </c>
      <c r="CI59">
        <v>7.6</v>
      </c>
      <c r="CJ59">
        <v>45.2</v>
      </c>
      <c r="CK59">
        <v>1.6</v>
      </c>
      <c r="CL59">
        <v>317.10000000000002</v>
      </c>
      <c r="CM59">
        <v>9.5</v>
      </c>
      <c r="CN59">
        <v>43.6</v>
      </c>
      <c r="CO59">
        <v>1.4</v>
      </c>
      <c r="CP59">
        <v>350.2</v>
      </c>
      <c r="CQ59">
        <v>8.6</v>
      </c>
      <c r="CR59">
        <v>67.3</v>
      </c>
      <c r="CS59">
        <v>1.9</v>
      </c>
      <c r="CT59">
        <v>80.400000000000006</v>
      </c>
      <c r="CU59">
        <v>2.2000000000000002</v>
      </c>
      <c r="CV59">
        <v>20.54</v>
      </c>
      <c r="CW59">
        <v>0.73</v>
      </c>
      <c r="CX59">
        <v>119.8</v>
      </c>
      <c r="CY59">
        <v>3.6</v>
      </c>
      <c r="CZ59">
        <v>13.08</v>
      </c>
      <c r="DA59">
        <v>0.56000000000000005</v>
      </c>
      <c r="DB59">
        <v>24</v>
      </c>
      <c r="DC59">
        <v>20</v>
      </c>
      <c r="DD59">
        <v>0.47</v>
      </c>
      <c r="DE59">
        <v>0.27</v>
      </c>
      <c r="DF59">
        <v>0.72</v>
      </c>
      <c r="DG59">
        <v>0.13</v>
      </c>
      <c r="DH59">
        <v>0.36</v>
      </c>
      <c r="DI59">
        <v>0.12</v>
      </c>
      <c r="DJ59">
        <v>1.83</v>
      </c>
      <c r="DK59">
        <v>0.3</v>
      </c>
      <c r="DL59">
        <v>610</v>
      </c>
      <c r="DM59">
        <v>13</v>
      </c>
      <c r="DN59">
        <v>31.68</v>
      </c>
      <c r="DO59">
        <v>0.73</v>
      </c>
      <c r="DP59">
        <v>-248</v>
      </c>
      <c r="DQ59">
        <v>36</v>
      </c>
      <c r="DR59">
        <v>3.2270000000000001E-5</v>
      </c>
      <c r="DS59">
        <v>5.5000000000000003E-7</v>
      </c>
      <c r="DT59" s="2">
        <v>59600</v>
      </c>
      <c r="DU59" s="2">
        <v>1500</v>
      </c>
      <c r="DV59" s="2">
        <v>1041000</v>
      </c>
      <c r="DW59" s="2">
        <v>30000</v>
      </c>
      <c r="DX59">
        <v>380</v>
      </c>
      <c r="DY59">
        <v>170</v>
      </c>
      <c r="DZ59">
        <v>13630</v>
      </c>
      <c r="EA59">
        <v>720</v>
      </c>
      <c r="EB59">
        <v>11170</v>
      </c>
      <c r="EC59">
        <v>300</v>
      </c>
      <c r="ED59" s="2">
        <v>203400</v>
      </c>
      <c r="EE59" s="2">
        <v>4900</v>
      </c>
      <c r="EF59" s="2">
        <v>1242000</v>
      </c>
      <c r="EG59" s="2">
        <v>33000</v>
      </c>
      <c r="EH59" s="2">
        <v>1749000</v>
      </c>
      <c r="EI59" s="2">
        <v>42000</v>
      </c>
      <c r="EJ59" s="2">
        <v>206300</v>
      </c>
      <c r="EK59" s="2">
        <v>5200</v>
      </c>
      <c r="EL59" s="2">
        <v>127600</v>
      </c>
      <c r="EM59" s="2">
        <v>3200</v>
      </c>
      <c r="EN59">
        <v>16220</v>
      </c>
      <c r="EO59">
        <v>440</v>
      </c>
      <c r="EP59">
        <v>5180</v>
      </c>
      <c r="EQ59">
        <v>180</v>
      </c>
      <c r="ER59">
        <v>15670</v>
      </c>
      <c r="ES59">
        <v>420</v>
      </c>
      <c r="ET59">
        <v>13590</v>
      </c>
      <c r="EU59">
        <v>380</v>
      </c>
      <c r="EV59">
        <v>19160</v>
      </c>
      <c r="EW59">
        <v>460</v>
      </c>
      <c r="EX59">
        <v>15800</v>
      </c>
      <c r="EY59">
        <v>440</v>
      </c>
      <c r="EZ59">
        <v>14370</v>
      </c>
      <c r="FA59">
        <v>330</v>
      </c>
      <c r="FB59">
        <v>5400</v>
      </c>
      <c r="FC59">
        <v>190</v>
      </c>
      <c r="FD59">
        <v>6240</v>
      </c>
      <c r="FE59">
        <v>190</v>
      </c>
      <c r="FF59">
        <v>3410</v>
      </c>
      <c r="FG59">
        <v>150</v>
      </c>
      <c r="FH59">
        <v>19</v>
      </c>
      <c r="FI59">
        <v>10</v>
      </c>
      <c r="FJ59">
        <v>37.1</v>
      </c>
      <c r="FK59">
        <v>6.6</v>
      </c>
      <c r="FL59">
        <v>17.7</v>
      </c>
      <c r="FM59">
        <v>5.9</v>
      </c>
      <c r="FN59">
        <v>200</v>
      </c>
      <c r="FO59">
        <v>33</v>
      </c>
      <c r="FP59" s="2">
        <v>139700</v>
      </c>
      <c r="FQ59" s="2">
        <v>2900</v>
      </c>
      <c r="FR59">
        <v>8120</v>
      </c>
      <c r="FS59">
        <v>190</v>
      </c>
      <c r="FT59">
        <v>71</v>
      </c>
      <c r="FU59">
        <v>10</v>
      </c>
      <c r="FV59" t="s">
        <v>459</v>
      </c>
      <c r="FW59">
        <v>0</v>
      </c>
      <c r="FX59">
        <v>1.8174999999999999</v>
      </c>
      <c r="FY59">
        <v>-1.0639000000000001</v>
      </c>
      <c r="FZ59">
        <v>645.69000000000005</v>
      </c>
      <c r="GA59">
        <v>0.37</v>
      </c>
      <c r="GB59">
        <v>2.5996999999999999</v>
      </c>
      <c r="GC59">
        <v>0</v>
      </c>
      <c r="GD59">
        <v>0.59133999999999998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0.51658999999999999</v>
      </c>
      <c r="GT59">
        <v>6.0129000000000002E-2</v>
      </c>
      <c r="GU59">
        <v>8.3307999999999993E-2</v>
      </c>
      <c r="GV59">
        <v>0.12345</v>
      </c>
      <c r="GW59">
        <v>0</v>
      </c>
      <c r="GX59">
        <v>9.9249000000000004E-3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606</v>
      </c>
      <c r="B60" t="s">
        <v>455</v>
      </c>
      <c r="C60" t="s">
        <v>607</v>
      </c>
      <c r="D60" t="s">
        <v>457</v>
      </c>
      <c r="E60" s="1">
        <v>0.44328090277777776</v>
      </c>
      <c r="F60">
        <v>33.72</v>
      </c>
      <c r="G60" t="s">
        <v>107</v>
      </c>
      <c r="H60" s="2">
        <v>5279000</v>
      </c>
      <c r="I60" s="2">
        <v>97000</v>
      </c>
      <c r="J60" s="2">
        <v>1110000</v>
      </c>
      <c r="K60" s="2">
        <v>28000</v>
      </c>
      <c r="L60">
        <v>22570</v>
      </c>
      <c r="M60">
        <v>230</v>
      </c>
      <c r="N60" s="2">
        <v>64500</v>
      </c>
      <c r="O60" s="2">
        <v>1200</v>
      </c>
      <c r="P60">
        <v>77450</v>
      </c>
      <c r="Q60">
        <v>700</v>
      </c>
      <c r="R60">
        <v>12520</v>
      </c>
      <c r="S60">
        <v>300</v>
      </c>
      <c r="T60" s="2">
        <v>206600</v>
      </c>
      <c r="U60" s="2">
        <v>4100</v>
      </c>
      <c r="V60" s="2">
        <v>1296000</v>
      </c>
      <c r="W60" s="2">
        <v>24000</v>
      </c>
      <c r="X60" s="2">
        <v>1836000</v>
      </c>
      <c r="Y60" s="2">
        <v>44000</v>
      </c>
      <c r="Z60" s="2">
        <v>218300</v>
      </c>
      <c r="AA60" s="2">
        <v>4700</v>
      </c>
      <c r="AB60" s="2">
        <v>134200</v>
      </c>
      <c r="AC60" s="2">
        <v>2800</v>
      </c>
      <c r="AD60">
        <v>16710</v>
      </c>
      <c r="AE60">
        <v>410</v>
      </c>
      <c r="AF60">
        <v>5520</v>
      </c>
      <c r="AG60">
        <v>220</v>
      </c>
      <c r="AH60">
        <v>16120</v>
      </c>
      <c r="AI60">
        <v>420</v>
      </c>
      <c r="AJ60">
        <v>14020</v>
      </c>
      <c r="AK60">
        <v>330</v>
      </c>
      <c r="AL60">
        <v>19770</v>
      </c>
      <c r="AM60">
        <v>420</v>
      </c>
      <c r="AN60">
        <v>16120</v>
      </c>
      <c r="AO60">
        <v>380</v>
      </c>
      <c r="AP60">
        <v>15030</v>
      </c>
      <c r="AQ60">
        <v>390</v>
      </c>
      <c r="AR60">
        <v>5710</v>
      </c>
      <c r="AS60">
        <v>180</v>
      </c>
      <c r="AT60">
        <v>6530</v>
      </c>
      <c r="AU60">
        <v>190</v>
      </c>
      <c r="AV60">
        <v>3530</v>
      </c>
      <c r="AW60">
        <v>130</v>
      </c>
      <c r="AX60">
        <v>193</v>
      </c>
      <c r="AY60">
        <v>21</v>
      </c>
      <c r="AZ60">
        <v>65</v>
      </c>
      <c r="BA60">
        <v>10</v>
      </c>
      <c r="BB60">
        <v>42.6</v>
      </c>
      <c r="BC60">
        <v>6.4</v>
      </c>
      <c r="BD60">
        <v>12.1</v>
      </c>
      <c r="BE60">
        <v>4.5999999999999996</v>
      </c>
      <c r="BF60">
        <v>157</v>
      </c>
      <c r="BG60">
        <v>29</v>
      </c>
      <c r="BH60" s="2">
        <v>144900</v>
      </c>
      <c r="BI60" s="2">
        <v>2800</v>
      </c>
      <c r="BJ60">
        <v>8540</v>
      </c>
      <c r="BK60">
        <v>170</v>
      </c>
      <c r="BL60">
        <v>78</v>
      </c>
      <c r="BM60">
        <v>11</v>
      </c>
      <c r="BN60">
        <v>8770</v>
      </c>
      <c r="BO60">
        <v>290</v>
      </c>
      <c r="BP60">
        <v>-1.33</v>
      </c>
      <c r="BQ60">
        <v>0.38</v>
      </c>
      <c r="BR60" s="2">
        <v>1050000</v>
      </c>
      <c r="BS60" s="2">
        <v>20000</v>
      </c>
      <c r="BT60">
        <v>13.64</v>
      </c>
      <c r="BU60">
        <v>0.7</v>
      </c>
      <c r="BV60">
        <v>1100</v>
      </c>
      <c r="BW60">
        <v>27</v>
      </c>
      <c r="BX60">
        <v>2061</v>
      </c>
      <c r="BY60">
        <v>41</v>
      </c>
      <c r="BZ60">
        <v>8110</v>
      </c>
      <c r="CA60">
        <v>160</v>
      </c>
      <c r="CB60">
        <v>9630</v>
      </c>
      <c r="CC60">
        <v>250</v>
      </c>
      <c r="CD60">
        <v>747</v>
      </c>
      <c r="CE60">
        <v>18</v>
      </c>
      <c r="CF60">
        <v>2094</v>
      </c>
      <c r="CG60">
        <v>49</v>
      </c>
      <c r="CH60">
        <v>173.7</v>
      </c>
      <c r="CI60">
        <v>5.3</v>
      </c>
      <c r="CJ60">
        <v>47.1</v>
      </c>
      <c r="CK60">
        <v>1.9</v>
      </c>
      <c r="CL60">
        <v>293.5</v>
      </c>
      <c r="CM60">
        <v>8.4</v>
      </c>
      <c r="CN60">
        <v>39.5</v>
      </c>
      <c r="CO60">
        <v>1</v>
      </c>
      <c r="CP60">
        <v>351.8</v>
      </c>
      <c r="CQ60">
        <v>7.7</v>
      </c>
      <c r="CR60">
        <v>68.7</v>
      </c>
      <c r="CS60">
        <v>1.6</v>
      </c>
      <c r="CT60">
        <v>70.8</v>
      </c>
      <c r="CU60">
        <v>2.1</v>
      </c>
      <c r="CV60">
        <v>21.36</v>
      </c>
      <c r="CW60">
        <v>0.69</v>
      </c>
      <c r="CX60">
        <v>125.8</v>
      </c>
      <c r="CY60">
        <v>3.7</v>
      </c>
      <c r="CZ60">
        <v>13.28</v>
      </c>
      <c r="DA60">
        <v>0.49</v>
      </c>
      <c r="DB60">
        <v>4</v>
      </c>
      <c r="DC60">
        <v>21</v>
      </c>
      <c r="DD60">
        <v>0.28000000000000003</v>
      </c>
      <c r="DE60">
        <v>0.19</v>
      </c>
      <c r="DF60">
        <v>0.8</v>
      </c>
      <c r="DG60">
        <v>0.12</v>
      </c>
      <c r="DH60">
        <v>0.24199999999999999</v>
      </c>
      <c r="DI60">
        <v>9.1999999999999998E-2</v>
      </c>
      <c r="DJ60">
        <v>1.44</v>
      </c>
      <c r="DK60">
        <v>0.26</v>
      </c>
      <c r="DL60">
        <v>631</v>
      </c>
      <c r="DM60">
        <v>12</v>
      </c>
      <c r="DN60">
        <v>33.33</v>
      </c>
      <c r="DO60">
        <v>0.66</v>
      </c>
      <c r="DP60">
        <v>-191</v>
      </c>
      <c r="DQ60">
        <v>28</v>
      </c>
      <c r="DR60">
        <v>3.1609999999999997E-5</v>
      </c>
      <c r="DS60">
        <v>5.2E-7</v>
      </c>
      <c r="DT60" s="2">
        <v>64200</v>
      </c>
      <c r="DU60" s="2">
        <v>1200</v>
      </c>
      <c r="DV60" s="2">
        <v>1088000</v>
      </c>
      <c r="DW60" s="2">
        <v>28000</v>
      </c>
      <c r="DX60">
        <v>790</v>
      </c>
      <c r="DY60">
        <v>220</v>
      </c>
      <c r="DZ60">
        <v>15040</v>
      </c>
      <c r="EA60">
        <v>700</v>
      </c>
      <c r="EB60">
        <v>12150</v>
      </c>
      <c r="EC60">
        <v>300</v>
      </c>
      <c r="ED60" s="2">
        <v>206600</v>
      </c>
      <c r="EE60" s="2">
        <v>4100</v>
      </c>
      <c r="EF60" s="2">
        <v>1296000</v>
      </c>
      <c r="EG60" s="2">
        <v>24000</v>
      </c>
      <c r="EH60" s="2">
        <v>1836000</v>
      </c>
      <c r="EI60" s="2">
        <v>44000</v>
      </c>
      <c r="EJ60" s="2">
        <v>218300</v>
      </c>
      <c r="EK60" s="2">
        <v>4700</v>
      </c>
      <c r="EL60" s="2">
        <v>134200</v>
      </c>
      <c r="EM60" s="2">
        <v>2800</v>
      </c>
      <c r="EN60">
        <v>16710</v>
      </c>
      <c r="EO60">
        <v>410</v>
      </c>
      <c r="EP60">
        <v>5520</v>
      </c>
      <c r="EQ60">
        <v>220</v>
      </c>
      <c r="ER60">
        <v>16120</v>
      </c>
      <c r="ES60">
        <v>420</v>
      </c>
      <c r="ET60">
        <v>14020</v>
      </c>
      <c r="EU60">
        <v>330</v>
      </c>
      <c r="EV60">
        <v>19770</v>
      </c>
      <c r="EW60">
        <v>420</v>
      </c>
      <c r="EX60">
        <v>16120</v>
      </c>
      <c r="EY60">
        <v>380</v>
      </c>
      <c r="EZ60">
        <v>15030</v>
      </c>
      <c r="FA60">
        <v>390</v>
      </c>
      <c r="FB60">
        <v>5710</v>
      </c>
      <c r="FC60">
        <v>180</v>
      </c>
      <c r="FD60">
        <v>6530</v>
      </c>
      <c r="FE60">
        <v>190</v>
      </c>
      <c r="FF60">
        <v>3530</v>
      </c>
      <c r="FG60">
        <v>130</v>
      </c>
      <c r="FH60">
        <v>15</v>
      </c>
      <c r="FI60">
        <v>10</v>
      </c>
      <c r="FJ60">
        <v>41.4</v>
      </c>
      <c r="FK60">
        <v>6.4</v>
      </c>
      <c r="FL60">
        <v>12</v>
      </c>
      <c r="FM60">
        <v>4.5999999999999996</v>
      </c>
      <c r="FN60">
        <v>157</v>
      </c>
      <c r="FO60">
        <v>29</v>
      </c>
      <c r="FP60" s="2">
        <v>144900</v>
      </c>
      <c r="FQ60" s="2">
        <v>2800</v>
      </c>
      <c r="FR60">
        <v>8540</v>
      </c>
      <c r="FS60">
        <v>170</v>
      </c>
      <c r="FT60">
        <v>78</v>
      </c>
      <c r="FU60">
        <v>11</v>
      </c>
      <c r="FV60" t="s">
        <v>459</v>
      </c>
      <c r="FW60">
        <v>0</v>
      </c>
      <c r="FX60">
        <v>1.6103000000000001</v>
      </c>
      <c r="FY60">
        <v>-0.63858000000000004</v>
      </c>
      <c r="FZ60">
        <v>579.24</v>
      </c>
      <c r="GA60">
        <v>0.26167000000000001</v>
      </c>
      <c r="GB60">
        <v>3.1619999999999999</v>
      </c>
      <c r="GC60">
        <v>0.38971</v>
      </c>
      <c r="GD60">
        <v>0.57245000000000001</v>
      </c>
      <c r="GE60">
        <v>0.68749000000000005</v>
      </c>
      <c r="GF60">
        <v>0.10187</v>
      </c>
      <c r="GG60">
        <v>0</v>
      </c>
      <c r="GH60">
        <v>0</v>
      </c>
      <c r="GI60">
        <v>6.0970000000000003E-2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0.13599</v>
      </c>
      <c r="GQ60">
        <v>0</v>
      </c>
      <c r="GR60">
        <v>0</v>
      </c>
      <c r="GS60">
        <v>0.44814999999999999</v>
      </c>
      <c r="GT60">
        <v>6.1180999999999999E-2</v>
      </c>
      <c r="GU60">
        <v>5.7292999999999997E-2</v>
      </c>
      <c r="GV60">
        <v>8.8137999999999994E-2</v>
      </c>
      <c r="GW60">
        <v>3.0515E-2</v>
      </c>
      <c r="GX60">
        <v>1.8896E-2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608</v>
      </c>
      <c r="B61" t="s">
        <v>455</v>
      </c>
      <c r="C61" t="s">
        <v>609</v>
      </c>
      <c r="D61" t="s">
        <v>457</v>
      </c>
      <c r="E61" s="1">
        <v>0.44398587962962965</v>
      </c>
      <c r="F61">
        <v>37.634999999999998</v>
      </c>
      <c r="G61" t="s">
        <v>108</v>
      </c>
      <c r="H61" s="2">
        <v>4979000</v>
      </c>
      <c r="I61" s="2">
        <v>79000</v>
      </c>
      <c r="J61" s="2">
        <v>1064000</v>
      </c>
      <c r="K61" s="2">
        <v>23000</v>
      </c>
      <c r="L61">
        <v>20770</v>
      </c>
      <c r="M61">
        <v>210</v>
      </c>
      <c r="N61" s="2">
        <v>60700</v>
      </c>
      <c r="O61" s="2">
        <v>1100</v>
      </c>
      <c r="P61">
        <v>77150</v>
      </c>
      <c r="Q61">
        <v>710</v>
      </c>
      <c r="R61">
        <v>11530</v>
      </c>
      <c r="S61">
        <v>270</v>
      </c>
      <c r="T61" s="2">
        <v>200900</v>
      </c>
      <c r="U61" s="2">
        <v>4200</v>
      </c>
      <c r="V61" s="2">
        <v>1220000</v>
      </c>
      <c r="W61" s="2">
        <v>26000</v>
      </c>
      <c r="X61" s="2">
        <v>1716000</v>
      </c>
      <c r="Y61" s="2">
        <v>34000</v>
      </c>
      <c r="Z61" s="2">
        <v>205800</v>
      </c>
      <c r="AA61" s="2">
        <v>4400</v>
      </c>
      <c r="AB61" s="2">
        <v>126900</v>
      </c>
      <c r="AC61" s="2">
        <v>2600</v>
      </c>
      <c r="AD61">
        <v>15670</v>
      </c>
      <c r="AE61">
        <v>350</v>
      </c>
      <c r="AF61">
        <v>5340</v>
      </c>
      <c r="AG61">
        <v>190</v>
      </c>
      <c r="AH61">
        <v>15660</v>
      </c>
      <c r="AI61">
        <v>330</v>
      </c>
      <c r="AJ61">
        <v>13450</v>
      </c>
      <c r="AK61">
        <v>320</v>
      </c>
      <c r="AL61">
        <v>18700</v>
      </c>
      <c r="AM61">
        <v>470</v>
      </c>
      <c r="AN61">
        <v>15270</v>
      </c>
      <c r="AO61">
        <v>370</v>
      </c>
      <c r="AP61">
        <v>14350</v>
      </c>
      <c r="AQ61">
        <v>360</v>
      </c>
      <c r="AR61">
        <v>5410</v>
      </c>
      <c r="AS61">
        <v>170</v>
      </c>
      <c r="AT61">
        <v>6230</v>
      </c>
      <c r="AU61">
        <v>170</v>
      </c>
      <c r="AV61">
        <v>3350</v>
      </c>
      <c r="AW61">
        <v>130</v>
      </c>
      <c r="AX61">
        <v>218</v>
      </c>
      <c r="AY61">
        <v>21</v>
      </c>
      <c r="AZ61">
        <v>66.7</v>
      </c>
      <c r="BA61">
        <v>9.6</v>
      </c>
      <c r="BB61">
        <v>43.2</v>
      </c>
      <c r="BC61">
        <v>6.9</v>
      </c>
      <c r="BD61">
        <v>13</v>
      </c>
      <c r="BE61">
        <v>4.4000000000000004</v>
      </c>
      <c r="BF61">
        <v>195</v>
      </c>
      <c r="BG61">
        <v>30</v>
      </c>
      <c r="BH61" s="2">
        <v>136100</v>
      </c>
      <c r="BI61" s="2">
        <v>2300</v>
      </c>
      <c r="BJ61">
        <v>7920</v>
      </c>
      <c r="BK61">
        <v>150</v>
      </c>
      <c r="BL61">
        <v>71</v>
      </c>
      <c r="BM61">
        <v>11</v>
      </c>
      <c r="BN61">
        <v>6460</v>
      </c>
      <c r="BO61">
        <v>180</v>
      </c>
      <c r="BP61">
        <v>-0.8</v>
      </c>
      <c r="BQ61">
        <v>0.25</v>
      </c>
      <c r="BR61" s="2">
        <v>989000</v>
      </c>
      <c r="BS61" s="2">
        <v>18000</v>
      </c>
      <c r="BT61">
        <v>9.99</v>
      </c>
      <c r="BU61">
        <v>0.54</v>
      </c>
      <c r="BV61">
        <v>1029</v>
      </c>
      <c r="BW61">
        <v>24</v>
      </c>
      <c r="BX61">
        <v>2001</v>
      </c>
      <c r="BY61">
        <v>42</v>
      </c>
      <c r="BZ61">
        <v>7160</v>
      </c>
      <c r="CA61">
        <v>170</v>
      </c>
      <c r="CB61">
        <v>8450</v>
      </c>
      <c r="CC61">
        <v>180</v>
      </c>
      <c r="CD61">
        <v>632</v>
      </c>
      <c r="CE61">
        <v>16</v>
      </c>
      <c r="CF61">
        <v>1711</v>
      </c>
      <c r="CG61">
        <v>43</v>
      </c>
      <c r="CH61">
        <v>127.4</v>
      </c>
      <c r="CI61">
        <v>3.8</v>
      </c>
      <c r="CJ61">
        <v>44.3</v>
      </c>
      <c r="CK61">
        <v>1.6</v>
      </c>
      <c r="CL61">
        <v>256.10000000000002</v>
      </c>
      <c r="CM61">
        <v>6.1</v>
      </c>
      <c r="CN61">
        <v>33.29</v>
      </c>
      <c r="CO61">
        <v>0.93</v>
      </c>
      <c r="CP61">
        <v>322.3</v>
      </c>
      <c r="CQ61">
        <v>8.4</v>
      </c>
      <c r="CR61">
        <v>65</v>
      </c>
      <c r="CS61">
        <v>1.6</v>
      </c>
      <c r="CT61">
        <v>58</v>
      </c>
      <c r="CU61">
        <v>1.7</v>
      </c>
      <c r="CV61">
        <v>19.89</v>
      </c>
      <c r="CW61">
        <v>0.64</v>
      </c>
      <c r="CX61">
        <v>120.8</v>
      </c>
      <c r="CY61">
        <v>3.3</v>
      </c>
      <c r="CZ61">
        <v>12.34</v>
      </c>
      <c r="DA61">
        <v>0.49</v>
      </c>
      <c r="DB61">
        <v>37</v>
      </c>
      <c r="DC61">
        <v>21</v>
      </c>
      <c r="DD61">
        <v>0.23</v>
      </c>
      <c r="DE61">
        <v>0.14000000000000001</v>
      </c>
      <c r="DF61">
        <v>0.82</v>
      </c>
      <c r="DG61">
        <v>0.13</v>
      </c>
      <c r="DH61">
        <v>0.25700000000000001</v>
      </c>
      <c r="DI61">
        <v>8.7999999999999995E-2</v>
      </c>
      <c r="DJ61">
        <v>1.78</v>
      </c>
      <c r="DK61">
        <v>0.27</v>
      </c>
      <c r="DL61">
        <v>591.29999999999995</v>
      </c>
      <c r="DM61">
        <v>9.9</v>
      </c>
      <c r="DN61">
        <v>30.91</v>
      </c>
      <c r="DO61">
        <v>0.6</v>
      </c>
      <c r="DP61">
        <v>-122</v>
      </c>
      <c r="DQ61">
        <v>18</v>
      </c>
      <c r="DR61">
        <v>3.1390000000000003E-5</v>
      </c>
      <c r="DS61">
        <v>4.5999999999999999E-7</v>
      </c>
      <c r="DT61" s="2">
        <v>60400</v>
      </c>
      <c r="DU61" s="2">
        <v>1100</v>
      </c>
      <c r="DV61" s="2">
        <v>1043000</v>
      </c>
      <c r="DW61" s="2">
        <v>23000</v>
      </c>
      <c r="DX61">
        <v>650</v>
      </c>
      <c r="DY61">
        <v>200</v>
      </c>
      <c r="DZ61">
        <v>14560</v>
      </c>
      <c r="EA61">
        <v>710</v>
      </c>
      <c r="EB61">
        <v>11160</v>
      </c>
      <c r="EC61">
        <v>270</v>
      </c>
      <c r="ED61" s="2">
        <v>200900</v>
      </c>
      <c r="EE61" s="2">
        <v>4200</v>
      </c>
      <c r="EF61" s="2">
        <v>1220000</v>
      </c>
      <c r="EG61" s="2">
        <v>26000</v>
      </c>
      <c r="EH61" s="2">
        <v>1716000</v>
      </c>
      <c r="EI61" s="2">
        <v>34000</v>
      </c>
      <c r="EJ61" s="2">
        <v>205800</v>
      </c>
      <c r="EK61" s="2">
        <v>4400</v>
      </c>
      <c r="EL61" s="2">
        <v>126900</v>
      </c>
      <c r="EM61" s="2">
        <v>2600</v>
      </c>
      <c r="EN61">
        <v>15670</v>
      </c>
      <c r="EO61">
        <v>350</v>
      </c>
      <c r="EP61">
        <v>5340</v>
      </c>
      <c r="EQ61">
        <v>190</v>
      </c>
      <c r="ER61">
        <v>15660</v>
      </c>
      <c r="ES61">
        <v>330</v>
      </c>
      <c r="ET61">
        <v>13450</v>
      </c>
      <c r="EU61">
        <v>320</v>
      </c>
      <c r="EV61">
        <v>18700</v>
      </c>
      <c r="EW61">
        <v>470</v>
      </c>
      <c r="EX61">
        <v>15270</v>
      </c>
      <c r="EY61">
        <v>370</v>
      </c>
      <c r="EZ61">
        <v>14350</v>
      </c>
      <c r="FA61">
        <v>360</v>
      </c>
      <c r="FB61">
        <v>5410</v>
      </c>
      <c r="FC61">
        <v>170</v>
      </c>
      <c r="FD61">
        <v>6230</v>
      </c>
      <c r="FE61">
        <v>170</v>
      </c>
      <c r="FF61">
        <v>3350</v>
      </c>
      <c r="FG61">
        <v>130</v>
      </c>
      <c r="FH61">
        <v>16.2</v>
      </c>
      <c r="FI61">
        <v>9.6</v>
      </c>
      <c r="FJ61">
        <v>42</v>
      </c>
      <c r="FK61">
        <v>6.9</v>
      </c>
      <c r="FL61">
        <v>12.8</v>
      </c>
      <c r="FM61">
        <v>4.4000000000000004</v>
      </c>
      <c r="FN61">
        <v>195</v>
      </c>
      <c r="FO61">
        <v>30</v>
      </c>
      <c r="FP61" s="2">
        <v>136100</v>
      </c>
      <c r="FQ61" s="2">
        <v>2300</v>
      </c>
      <c r="FR61">
        <v>7920</v>
      </c>
      <c r="FS61">
        <v>150</v>
      </c>
      <c r="FT61">
        <v>71</v>
      </c>
      <c r="FU61">
        <v>11</v>
      </c>
      <c r="FV61" t="s">
        <v>459</v>
      </c>
      <c r="FW61">
        <v>0</v>
      </c>
      <c r="FX61">
        <v>2.1640000000000001</v>
      </c>
      <c r="FY61">
        <v>-0.48709000000000002</v>
      </c>
      <c r="FZ61">
        <v>462.41</v>
      </c>
      <c r="GA61">
        <v>0.32168999999999998</v>
      </c>
      <c r="GB61">
        <v>2.5688</v>
      </c>
      <c r="GC61">
        <v>0.52066999999999997</v>
      </c>
      <c r="GD61">
        <v>1.7450000000000001</v>
      </c>
      <c r="GE61">
        <v>0.33529999999999999</v>
      </c>
      <c r="GF61">
        <v>0.24568000000000001</v>
      </c>
      <c r="GG61">
        <v>0.67725999999999997</v>
      </c>
      <c r="GH61">
        <v>0.10045</v>
      </c>
      <c r="GI61">
        <v>0</v>
      </c>
      <c r="GJ61">
        <v>0</v>
      </c>
      <c r="GK61">
        <v>0</v>
      </c>
      <c r="GL61">
        <v>0.18532999999999999</v>
      </c>
      <c r="GM61">
        <v>2.6540000000000001E-2</v>
      </c>
      <c r="GN61">
        <v>4.0572999999999998E-2</v>
      </c>
      <c r="GO61">
        <v>2.3369000000000001E-2</v>
      </c>
      <c r="GP61">
        <v>0.12088</v>
      </c>
      <c r="GQ61">
        <v>0</v>
      </c>
      <c r="GR61">
        <v>0</v>
      </c>
      <c r="GS61">
        <v>0.25691999999999998</v>
      </c>
      <c r="GT61">
        <v>5.6980000000000003E-2</v>
      </c>
      <c r="GU61">
        <v>0.1318</v>
      </c>
      <c r="GV61">
        <v>7.8603000000000006E-2</v>
      </c>
      <c r="GW61">
        <v>7.0319000000000007E-2</v>
      </c>
      <c r="GX61">
        <v>1.0082000000000001E-2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610</v>
      </c>
      <c r="B62" t="s">
        <v>455</v>
      </c>
      <c r="C62" t="s">
        <v>611</v>
      </c>
      <c r="D62" t="s">
        <v>457</v>
      </c>
      <c r="E62" s="1">
        <v>0.44476898148148147</v>
      </c>
      <c r="F62">
        <v>34.590000000000003</v>
      </c>
      <c r="G62" t="s">
        <v>109</v>
      </c>
      <c r="H62" s="2">
        <v>4979000</v>
      </c>
      <c r="I62" s="2">
        <v>97000</v>
      </c>
      <c r="J62" s="2">
        <v>1058000</v>
      </c>
      <c r="K62" s="2">
        <v>27000</v>
      </c>
      <c r="L62">
        <v>18540</v>
      </c>
      <c r="M62">
        <v>190</v>
      </c>
      <c r="N62" s="2">
        <v>60800</v>
      </c>
      <c r="O62" s="2">
        <v>1300</v>
      </c>
      <c r="P62">
        <v>77810</v>
      </c>
      <c r="Q62">
        <v>550</v>
      </c>
      <c r="R62">
        <v>11630</v>
      </c>
      <c r="S62">
        <v>300</v>
      </c>
      <c r="T62" s="2">
        <v>203000</v>
      </c>
      <c r="U62" s="2">
        <v>4700</v>
      </c>
      <c r="V62" s="2">
        <v>1245000</v>
      </c>
      <c r="W62" s="2">
        <v>29000</v>
      </c>
      <c r="X62" s="2">
        <v>1700000</v>
      </c>
      <c r="Y62" s="2">
        <v>33000</v>
      </c>
      <c r="Z62" s="2">
        <v>197600</v>
      </c>
      <c r="AA62" s="2">
        <v>4100</v>
      </c>
      <c r="AB62" s="2">
        <v>123600</v>
      </c>
      <c r="AC62" s="2">
        <v>2800</v>
      </c>
      <c r="AD62">
        <v>15380</v>
      </c>
      <c r="AE62">
        <v>440</v>
      </c>
      <c r="AF62">
        <v>5090</v>
      </c>
      <c r="AG62">
        <v>200</v>
      </c>
      <c r="AH62">
        <v>15140</v>
      </c>
      <c r="AI62">
        <v>440</v>
      </c>
      <c r="AJ62">
        <v>13470</v>
      </c>
      <c r="AK62">
        <v>350</v>
      </c>
      <c r="AL62">
        <v>19230</v>
      </c>
      <c r="AM62">
        <v>430</v>
      </c>
      <c r="AN62">
        <v>15050</v>
      </c>
      <c r="AO62">
        <v>350</v>
      </c>
      <c r="AP62">
        <v>13930</v>
      </c>
      <c r="AQ62">
        <v>360</v>
      </c>
      <c r="AR62">
        <v>5310</v>
      </c>
      <c r="AS62">
        <v>150</v>
      </c>
      <c r="AT62">
        <v>6060</v>
      </c>
      <c r="AU62">
        <v>230</v>
      </c>
      <c r="AV62">
        <v>3140</v>
      </c>
      <c r="AW62">
        <v>120</v>
      </c>
      <c r="AX62">
        <v>209</v>
      </c>
      <c r="AY62">
        <v>19</v>
      </c>
      <c r="AZ62">
        <v>54.9</v>
      </c>
      <c r="BA62">
        <v>9.9</v>
      </c>
      <c r="BB62">
        <v>44.1</v>
      </c>
      <c r="BC62">
        <v>6.3</v>
      </c>
      <c r="BD62">
        <v>9.4</v>
      </c>
      <c r="BE62">
        <v>4.0999999999999996</v>
      </c>
      <c r="BF62">
        <v>156</v>
      </c>
      <c r="BG62">
        <v>27</v>
      </c>
      <c r="BH62" s="2">
        <v>143000</v>
      </c>
      <c r="BI62" s="2">
        <v>2900</v>
      </c>
      <c r="BJ62">
        <v>8530</v>
      </c>
      <c r="BK62">
        <v>190</v>
      </c>
      <c r="BL62">
        <v>74</v>
      </c>
      <c r="BM62">
        <v>10</v>
      </c>
      <c r="BN62">
        <v>4980</v>
      </c>
      <c r="BO62">
        <v>170</v>
      </c>
      <c r="BP62">
        <v>-0.24</v>
      </c>
      <c r="BQ62">
        <v>0.18</v>
      </c>
      <c r="BR62" s="2">
        <v>991000</v>
      </c>
      <c r="BS62" s="2">
        <v>21000</v>
      </c>
      <c r="BT62">
        <v>7.88</v>
      </c>
      <c r="BU62">
        <v>0.31</v>
      </c>
      <c r="BV62">
        <v>1070</v>
      </c>
      <c r="BW62">
        <v>27</v>
      </c>
      <c r="BX62">
        <v>2019</v>
      </c>
      <c r="BY62">
        <v>47</v>
      </c>
      <c r="BZ62">
        <v>6770</v>
      </c>
      <c r="CA62">
        <v>170</v>
      </c>
      <c r="CB62">
        <v>7840</v>
      </c>
      <c r="CC62">
        <v>170</v>
      </c>
      <c r="CD62">
        <v>545</v>
      </c>
      <c r="CE62">
        <v>14</v>
      </c>
      <c r="CF62">
        <v>1413</v>
      </c>
      <c r="CG62">
        <v>38</v>
      </c>
      <c r="CH62">
        <v>99.4</v>
      </c>
      <c r="CI62">
        <v>3.4</v>
      </c>
      <c r="CJ62">
        <v>40.700000000000003</v>
      </c>
      <c r="CK62">
        <v>1.6</v>
      </c>
      <c r="CL62">
        <v>218.8</v>
      </c>
      <c r="CM62">
        <v>7.1</v>
      </c>
      <c r="CN62">
        <v>28.83</v>
      </c>
      <c r="CO62">
        <v>0.84</v>
      </c>
      <c r="CP62">
        <v>318.60000000000002</v>
      </c>
      <c r="CQ62">
        <v>7.4</v>
      </c>
      <c r="CR62">
        <v>64.099999999999994</v>
      </c>
      <c r="CS62">
        <v>1.5</v>
      </c>
      <c r="CT62">
        <v>47.6</v>
      </c>
      <c r="CU62">
        <v>1.4</v>
      </c>
      <c r="CV62">
        <v>19.11</v>
      </c>
      <c r="CW62">
        <v>0.53</v>
      </c>
      <c r="CX62">
        <v>118.9</v>
      </c>
      <c r="CY62">
        <v>4.3</v>
      </c>
      <c r="CZ62">
        <v>11.23</v>
      </c>
      <c r="DA62">
        <v>0.43</v>
      </c>
      <c r="DB62">
        <v>38</v>
      </c>
      <c r="DC62">
        <v>19</v>
      </c>
      <c r="DD62">
        <v>7.0000000000000007E-2</v>
      </c>
      <c r="DE62">
        <v>0.11</v>
      </c>
      <c r="DF62">
        <v>0.83</v>
      </c>
      <c r="DG62">
        <v>0.12</v>
      </c>
      <c r="DH62">
        <v>0.185</v>
      </c>
      <c r="DI62">
        <v>8.3000000000000004E-2</v>
      </c>
      <c r="DJ62">
        <v>1.43</v>
      </c>
      <c r="DK62">
        <v>0.25</v>
      </c>
      <c r="DL62">
        <v>619</v>
      </c>
      <c r="DM62">
        <v>13</v>
      </c>
      <c r="DN62">
        <v>33.33</v>
      </c>
      <c r="DO62">
        <v>0.73</v>
      </c>
      <c r="DP62">
        <v>-94</v>
      </c>
      <c r="DQ62">
        <v>13</v>
      </c>
      <c r="DR62">
        <v>3.3729999999999997E-5</v>
      </c>
      <c r="DS62">
        <v>5.3000000000000001E-7</v>
      </c>
      <c r="DT62" s="2">
        <v>60500</v>
      </c>
      <c r="DU62" s="2">
        <v>1300</v>
      </c>
      <c r="DV62" s="2">
        <v>1037000</v>
      </c>
      <c r="DW62" s="2">
        <v>27000</v>
      </c>
      <c r="DX62">
        <v>240</v>
      </c>
      <c r="DY62">
        <v>180</v>
      </c>
      <c r="DZ62">
        <v>14970</v>
      </c>
      <c r="EA62">
        <v>560</v>
      </c>
      <c r="EB62">
        <v>11270</v>
      </c>
      <c r="EC62">
        <v>300</v>
      </c>
      <c r="ED62" s="2">
        <v>203000</v>
      </c>
      <c r="EE62" s="2">
        <v>4700</v>
      </c>
      <c r="EF62" s="2">
        <v>1245000</v>
      </c>
      <c r="EG62" s="2">
        <v>29000</v>
      </c>
      <c r="EH62" s="2">
        <v>1700000</v>
      </c>
      <c r="EI62" s="2">
        <v>33000</v>
      </c>
      <c r="EJ62" s="2">
        <v>197600</v>
      </c>
      <c r="EK62" s="2">
        <v>4100</v>
      </c>
      <c r="EL62" s="2">
        <v>123600</v>
      </c>
      <c r="EM62" s="2">
        <v>2800</v>
      </c>
      <c r="EN62">
        <v>15380</v>
      </c>
      <c r="EO62">
        <v>440</v>
      </c>
      <c r="EP62">
        <v>5090</v>
      </c>
      <c r="EQ62">
        <v>200</v>
      </c>
      <c r="ER62">
        <v>15140</v>
      </c>
      <c r="ES62">
        <v>440</v>
      </c>
      <c r="ET62">
        <v>13470</v>
      </c>
      <c r="EU62">
        <v>350</v>
      </c>
      <c r="EV62">
        <v>19230</v>
      </c>
      <c r="EW62">
        <v>430</v>
      </c>
      <c r="EX62">
        <v>15050</v>
      </c>
      <c r="EY62">
        <v>350</v>
      </c>
      <c r="EZ62">
        <v>13930</v>
      </c>
      <c r="FA62">
        <v>360</v>
      </c>
      <c r="FB62">
        <v>5310</v>
      </c>
      <c r="FC62">
        <v>150</v>
      </c>
      <c r="FD62">
        <v>6060</v>
      </c>
      <c r="FE62">
        <v>230</v>
      </c>
      <c r="FF62">
        <v>3140</v>
      </c>
      <c r="FG62">
        <v>120</v>
      </c>
      <c r="FH62">
        <v>4.5</v>
      </c>
      <c r="FI62">
        <v>9.9</v>
      </c>
      <c r="FJ62">
        <v>42.9</v>
      </c>
      <c r="FK62">
        <v>6.3</v>
      </c>
      <c r="FL62">
        <v>9.3000000000000007</v>
      </c>
      <c r="FM62">
        <v>4.0999999999999996</v>
      </c>
      <c r="FN62">
        <v>156</v>
      </c>
      <c r="FO62">
        <v>27</v>
      </c>
      <c r="FP62" s="2">
        <v>143000</v>
      </c>
      <c r="FQ62" s="2">
        <v>2900</v>
      </c>
      <c r="FR62">
        <v>8530</v>
      </c>
      <c r="FS62">
        <v>190</v>
      </c>
      <c r="FT62">
        <v>74</v>
      </c>
      <c r="FU62">
        <v>10</v>
      </c>
      <c r="FV62" t="s">
        <v>459</v>
      </c>
      <c r="FW62">
        <v>0</v>
      </c>
      <c r="FX62">
        <v>2.2650999999999999</v>
      </c>
      <c r="FY62">
        <v>-0.35637000000000002</v>
      </c>
      <c r="FZ62">
        <v>465.92</v>
      </c>
      <c r="GA62">
        <v>0.28499000000000002</v>
      </c>
      <c r="GB62">
        <v>2.6364999999999998</v>
      </c>
      <c r="GC62">
        <v>0.52410999999999996</v>
      </c>
      <c r="GD62">
        <v>1.6378999999999999</v>
      </c>
      <c r="GE62">
        <v>0.32061000000000001</v>
      </c>
      <c r="GF62">
        <v>0.22456999999999999</v>
      </c>
      <c r="GG62">
        <v>0.57106999999999997</v>
      </c>
      <c r="GH62">
        <v>8.1645999999999996E-2</v>
      </c>
      <c r="GI62">
        <v>0</v>
      </c>
      <c r="GJ62">
        <v>0</v>
      </c>
      <c r="GK62">
        <v>0</v>
      </c>
      <c r="GL62">
        <v>0.18304000000000001</v>
      </c>
      <c r="GM62">
        <v>2.6738999999999999E-2</v>
      </c>
      <c r="GN62">
        <v>3.5602000000000002E-2</v>
      </c>
      <c r="GO62">
        <v>2.3196999999999999E-2</v>
      </c>
      <c r="GP62">
        <v>0.12211</v>
      </c>
      <c r="GQ62">
        <v>0</v>
      </c>
      <c r="GR62">
        <v>0</v>
      </c>
      <c r="GS62">
        <v>0.20468</v>
      </c>
      <c r="GT62">
        <v>5.7422000000000001E-2</v>
      </c>
      <c r="GU62">
        <v>0.13217999999999999</v>
      </c>
      <c r="GV62">
        <v>7.9227000000000006E-2</v>
      </c>
      <c r="GW62">
        <v>7.0605000000000001E-2</v>
      </c>
      <c r="GX62">
        <v>1.0161999999999999E-2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4" spans="1:263" x14ac:dyDescent="0.25">
      <c r="A64" t="s">
        <v>612</v>
      </c>
      <c r="B64" t="s">
        <v>455</v>
      </c>
      <c r="C64" t="s">
        <v>613</v>
      </c>
      <c r="D64" t="s">
        <v>457</v>
      </c>
      <c r="E64" s="1">
        <v>0.31831863425925927</v>
      </c>
      <c r="F64">
        <v>44.423999999999999</v>
      </c>
      <c r="G64" t="s">
        <v>614</v>
      </c>
      <c r="H64" s="2">
        <v>218000</v>
      </c>
      <c r="I64" s="2">
        <v>12000</v>
      </c>
      <c r="J64">
        <v>24990</v>
      </c>
      <c r="K64">
        <v>480</v>
      </c>
      <c r="L64">
        <v>14330</v>
      </c>
      <c r="M64">
        <v>160</v>
      </c>
      <c r="N64">
        <v>5910</v>
      </c>
      <c r="O64">
        <v>580</v>
      </c>
      <c r="P64">
        <v>58060</v>
      </c>
      <c r="Q64">
        <v>540</v>
      </c>
      <c r="R64">
        <v>1128</v>
      </c>
      <c r="S64">
        <v>88</v>
      </c>
      <c r="T64">
        <v>4050</v>
      </c>
      <c r="U64">
        <v>450</v>
      </c>
      <c r="V64">
        <v>5160</v>
      </c>
      <c r="W64">
        <v>580</v>
      </c>
      <c r="X64">
        <v>5650</v>
      </c>
      <c r="Y64">
        <v>630</v>
      </c>
      <c r="Z64">
        <v>7300</v>
      </c>
      <c r="AA64">
        <v>790</v>
      </c>
      <c r="AB64">
        <v>1220</v>
      </c>
      <c r="AC64">
        <v>160</v>
      </c>
      <c r="AD64">
        <v>1170</v>
      </c>
      <c r="AE64">
        <v>130</v>
      </c>
      <c r="AF64">
        <v>4330</v>
      </c>
      <c r="AG64">
        <v>450</v>
      </c>
      <c r="AH64">
        <v>1410</v>
      </c>
      <c r="AI64">
        <v>140</v>
      </c>
      <c r="AJ64">
        <v>9440</v>
      </c>
      <c r="AK64">
        <v>980</v>
      </c>
      <c r="AL64">
        <v>2300</v>
      </c>
      <c r="AM64">
        <v>240</v>
      </c>
      <c r="AN64" s="2">
        <v>10400</v>
      </c>
      <c r="AO64" s="2">
        <v>1000</v>
      </c>
      <c r="AP64">
        <v>3400</v>
      </c>
      <c r="AQ64">
        <v>370</v>
      </c>
      <c r="AR64" s="2">
        <v>10600</v>
      </c>
      <c r="AS64" s="2">
        <v>1100</v>
      </c>
      <c r="AT64">
        <v>2430</v>
      </c>
      <c r="AU64">
        <v>260</v>
      </c>
      <c r="AV64" s="2">
        <v>10700</v>
      </c>
      <c r="AW64" s="2">
        <v>1100</v>
      </c>
      <c r="AX64">
        <v>163</v>
      </c>
      <c r="AY64">
        <v>18</v>
      </c>
      <c r="AZ64">
        <v>178</v>
      </c>
      <c r="BA64">
        <v>18</v>
      </c>
      <c r="BB64">
        <v>2310</v>
      </c>
      <c r="BC64">
        <v>220</v>
      </c>
      <c r="BD64">
        <v>2090</v>
      </c>
      <c r="BE64">
        <v>200</v>
      </c>
      <c r="BF64">
        <v>4940</v>
      </c>
      <c r="BG64">
        <v>490</v>
      </c>
      <c r="BH64" s="2">
        <v>10000</v>
      </c>
      <c r="BI64" s="2">
        <v>1000</v>
      </c>
      <c r="BJ64" s="2">
        <v>11500</v>
      </c>
      <c r="BK64" s="2">
        <v>1200</v>
      </c>
      <c r="BL64">
        <v>9.1999999999999993</v>
      </c>
      <c r="BM64">
        <v>3.1</v>
      </c>
      <c r="BN64">
        <v>10</v>
      </c>
      <c r="BO64">
        <v>120</v>
      </c>
      <c r="BP64">
        <v>160</v>
      </c>
      <c r="BQ64">
        <v>110</v>
      </c>
      <c r="BR64" s="2">
        <v>82400</v>
      </c>
      <c r="BS64" s="2">
        <v>8500</v>
      </c>
      <c r="BT64">
        <v>37.5</v>
      </c>
      <c r="BU64">
        <v>7.5</v>
      </c>
      <c r="BV64">
        <v>75.5</v>
      </c>
      <c r="BW64">
        <v>8.9</v>
      </c>
      <c r="BX64">
        <v>35.9</v>
      </c>
      <c r="BY64">
        <v>4</v>
      </c>
      <c r="BZ64">
        <v>34.200000000000003</v>
      </c>
      <c r="CA64">
        <v>3.9</v>
      </c>
      <c r="CB64">
        <v>36.5</v>
      </c>
      <c r="CC64">
        <v>4.0999999999999996</v>
      </c>
      <c r="CD64">
        <v>35.799999999999997</v>
      </c>
      <c r="CE64">
        <v>3.9</v>
      </c>
      <c r="CF64">
        <v>34.700000000000003</v>
      </c>
      <c r="CG64">
        <v>4.7</v>
      </c>
      <c r="CH64">
        <v>37.299999999999997</v>
      </c>
      <c r="CI64">
        <v>4.0999999999999996</v>
      </c>
      <c r="CJ64">
        <v>33.6</v>
      </c>
      <c r="CK64">
        <v>3.5</v>
      </c>
      <c r="CL64">
        <v>36.700000000000003</v>
      </c>
      <c r="CM64">
        <v>3.7</v>
      </c>
      <c r="CN64">
        <v>33.9</v>
      </c>
      <c r="CO64">
        <v>3.5</v>
      </c>
      <c r="CP64">
        <v>34.799999999999997</v>
      </c>
      <c r="CQ64">
        <v>3.6</v>
      </c>
      <c r="CR64">
        <v>37.1</v>
      </c>
      <c r="CS64">
        <v>3.7</v>
      </c>
      <c r="CT64">
        <v>36.299999999999997</v>
      </c>
      <c r="CU64">
        <v>3.9</v>
      </c>
      <c r="CV64">
        <v>36.700000000000003</v>
      </c>
      <c r="CW64">
        <v>3.7</v>
      </c>
      <c r="CX64">
        <v>38.4</v>
      </c>
      <c r="CY64">
        <v>4</v>
      </c>
      <c r="CZ64">
        <v>35.5</v>
      </c>
      <c r="DA64">
        <v>3.6</v>
      </c>
      <c r="DB64">
        <v>0</v>
      </c>
      <c r="DC64">
        <v>18</v>
      </c>
      <c r="DD64">
        <v>37.700000000000003</v>
      </c>
      <c r="DE64">
        <v>5.4</v>
      </c>
      <c r="DF64">
        <v>37.4</v>
      </c>
      <c r="DG64">
        <v>3.6</v>
      </c>
      <c r="DH64">
        <v>37.1</v>
      </c>
      <c r="DI64">
        <v>3.5</v>
      </c>
      <c r="DJ64">
        <v>36.5</v>
      </c>
      <c r="DK64">
        <v>3.6</v>
      </c>
      <c r="DL64">
        <v>36.200000000000003</v>
      </c>
      <c r="DM64">
        <v>3.7</v>
      </c>
      <c r="DN64">
        <v>37.1</v>
      </c>
      <c r="DO64">
        <v>3.8</v>
      </c>
      <c r="DP64">
        <v>39</v>
      </c>
      <c r="DQ64">
        <v>14</v>
      </c>
      <c r="DR64">
        <v>4.5600000000000003E-4</v>
      </c>
      <c r="DS64">
        <v>1.4E-5</v>
      </c>
      <c r="DT64">
        <v>5630</v>
      </c>
      <c r="DU64">
        <v>580</v>
      </c>
      <c r="DV64">
        <v>50</v>
      </c>
      <c r="DW64">
        <v>470</v>
      </c>
      <c r="DX64">
        <v>-220</v>
      </c>
      <c r="DY64">
        <v>160</v>
      </c>
      <c r="DZ64">
        <v>2780</v>
      </c>
      <c r="EA64">
        <v>550</v>
      </c>
      <c r="EB64">
        <v>747</v>
      </c>
      <c r="EC64">
        <v>88</v>
      </c>
      <c r="ED64">
        <v>4050</v>
      </c>
      <c r="EE64">
        <v>450</v>
      </c>
      <c r="EF64">
        <v>5160</v>
      </c>
      <c r="EG64">
        <v>580</v>
      </c>
      <c r="EH64">
        <v>5650</v>
      </c>
      <c r="EI64">
        <v>630</v>
      </c>
      <c r="EJ64">
        <v>7300</v>
      </c>
      <c r="EK64">
        <v>790</v>
      </c>
      <c r="EL64">
        <v>1220</v>
      </c>
      <c r="EM64">
        <v>160</v>
      </c>
      <c r="EN64">
        <v>1170</v>
      </c>
      <c r="EO64">
        <v>130</v>
      </c>
      <c r="EP64">
        <v>4330</v>
      </c>
      <c r="EQ64">
        <v>450</v>
      </c>
      <c r="ER64">
        <v>1410</v>
      </c>
      <c r="ES64">
        <v>140</v>
      </c>
      <c r="ET64">
        <v>9440</v>
      </c>
      <c r="EU64">
        <v>980</v>
      </c>
      <c r="EV64">
        <v>2300</v>
      </c>
      <c r="EW64">
        <v>240</v>
      </c>
      <c r="EX64" s="2">
        <v>10400</v>
      </c>
      <c r="EY64" s="2">
        <v>1000</v>
      </c>
      <c r="EZ64">
        <v>3400</v>
      </c>
      <c r="FA64">
        <v>370</v>
      </c>
      <c r="FB64" s="2">
        <v>10600</v>
      </c>
      <c r="FC64" s="2">
        <v>1100</v>
      </c>
      <c r="FD64">
        <v>2430</v>
      </c>
      <c r="FE64">
        <v>260</v>
      </c>
      <c r="FF64" s="2">
        <v>10700</v>
      </c>
      <c r="FG64" s="2">
        <v>1100</v>
      </c>
      <c r="FH64">
        <v>126</v>
      </c>
      <c r="FI64">
        <v>18</v>
      </c>
      <c r="FJ64">
        <v>2310</v>
      </c>
      <c r="FK64">
        <v>220</v>
      </c>
      <c r="FL64">
        <v>2090</v>
      </c>
      <c r="FM64">
        <v>200</v>
      </c>
      <c r="FN64">
        <v>4940</v>
      </c>
      <c r="FO64">
        <v>490</v>
      </c>
      <c r="FP64" s="2">
        <v>10000</v>
      </c>
      <c r="FQ64" s="2">
        <v>1000</v>
      </c>
      <c r="FR64" s="2">
        <v>11500</v>
      </c>
      <c r="FS64" s="2">
        <v>1200</v>
      </c>
      <c r="FT64">
        <v>9.1</v>
      </c>
      <c r="FU64">
        <v>3.1</v>
      </c>
      <c r="FV64" t="s">
        <v>459</v>
      </c>
    </row>
    <row r="65" spans="1:178" x14ac:dyDescent="0.25">
      <c r="A65" t="s">
        <v>615</v>
      </c>
      <c r="B65" t="s">
        <v>455</v>
      </c>
      <c r="C65" t="s">
        <v>616</v>
      </c>
      <c r="D65" t="s">
        <v>457</v>
      </c>
      <c r="E65" s="1">
        <v>0.31906886574074073</v>
      </c>
      <c r="F65">
        <v>43.517000000000003</v>
      </c>
      <c r="G65" t="s">
        <v>617</v>
      </c>
      <c r="H65" s="2">
        <v>226000</v>
      </c>
      <c r="I65" s="2">
        <v>12000</v>
      </c>
      <c r="J65">
        <v>25420</v>
      </c>
      <c r="K65">
        <v>380</v>
      </c>
      <c r="L65">
        <v>13990</v>
      </c>
      <c r="M65">
        <v>150</v>
      </c>
      <c r="N65">
        <v>6220</v>
      </c>
      <c r="O65">
        <v>550</v>
      </c>
      <c r="P65">
        <v>58650</v>
      </c>
      <c r="Q65">
        <v>510</v>
      </c>
      <c r="R65">
        <v>1166</v>
      </c>
      <c r="S65">
        <v>96</v>
      </c>
      <c r="T65">
        <v>4190</v>
      </c>
      <c r="U65">
        <v>450</v>
      </c>
      <c r="V65">
        <v>5770</v>
      </c>
      <c r="W65">
        <v>580</v>
      </c>
      <c r="X65">
        <v>6280</v>
      </c>
      <c r="Y65">
        <v>620</v>
      </c>
      <c r="Z65">
        <v>8000</v>
      </c>
      <c r="AA65">
        <v>770</v>
      </c>
      <c r="AB65">
        <v>1330</v>
      </c>
      <c r="AC65">
        <v>170</v>
      </c>
      <c r="AD65">
        <v>1320</v>
      </c>
      <c r="AE65">
        <v>160</v>
      </c>
      <c r="AF65">
        <v>4570</v>
      </c>
      <c r="AG65">
        <v>460</v>
      </c>
      <c r="AH65">
        <v>1370</v>
      </c>
      <c r="AI65">
        <v>150</v>
      </c>
      <c r="AJ65" s="2">
        <v>10900</v>
      </c>
      <c r="AK65" s="2">
        <v>1000</v>
      </c>
      <c r="AL65">
        <v>2430</v>
      </c>
      <c r="AM65">
        <v>250</v>
      </c>
      <c r="AN65">
        <v>10860</v>
      </c>
      <c r="AO65">
        <v>970</v>
      </c>
      <c r="AP65">
        <v>3810</v>
      </c>
      <c r="AQ65">
        <v>370</v>
      </c>
      <c r="AR65">
        <v>11340</v>
      </c>
      <c r="AS65">
        <v>990</v>
      </c>
      <c r="AT65">
        <v>2410</v>
      </c>
      <c r="AU65">
        <v>240</v>
      </c>
      <c r="AV65" s="2">
        <v>11400</v>
      </c>
      <c r="AW65" s="2">
        <v>1000</v>
      </c>
      <c r="AX65">
        <v>167</v>
      </c>
      <c r="AY65">
        <v>15</v>
      </c>
      <c r="AZ65">
        <v>193</v>
      </c>
      <c r="BA65">
        <v>20</v>
      </c>
      <c r="BB65">
        <v>2490</v>
      </c>
      <c r="BC65">
        <v>220</v>
      </c>
      <c r="BD65">
        <v>2250</v>
      </c>
      <c r="BE65">
        <v>210</v>
      </c>
      <c r="BF65">
        <v>5360</v>
      </c>
      <c r="BG65">
        <v>520</v>
      </c>
      <c r="BH65" s="2">
        <v>10800</v>
      </c>
      <c r="BI65" s="2">
        <v>1000</v>
      </c>
      <c r="BJ65" s="2">
        <v>11700</v>
      </c>
      <c r="BK65" s="2">
        <v>1100</v>
      </c>
      <c r="BL65">
        <v>7.5</v>
      </c>
      <c r="BM65">
        <v>3</v>
      </c>
      <c r="BN65">
        <v>130</v>
      </c>
      <c r="BO65">
        <v>130</v>
      </c>
      <c r="BP65">
        <v>-50</v>
      </c>
      <c r="BQ65">
        <v>240</v>
      </c>
      <c r="BR65" s="2">
        <v>87000</v>
      </c>
      <c r="BS65" s="2">
        <v>8100</v>
      </c>
      <c r="BT65">
        <v>38.5</v>
      </c>
      <c r="BU65">
        <v>6.7</v>
      </c>
      <c r="BV65">
        <v>77.400000000000006</v>
      </c>
      <c r="BW65">
        <v>9.6</v>
      </c>
      <c r="BX65">
        <v>37.1</v>
      </c>
      <c r="BY65">
        <v>4</v>
      </c>
      <c r="BZ65">
        <v>37.9</v>
      </c>
      <c r="CA65">
        <v>3.9</v>
      </c>
      <c r="CB65">
        <v>40.5</v>
      </c>
      <c r="CC65">
        <v>4.0999999999999996</v>
      </c>
      <c r="CD65">
        <v>38.299999999999997</v>
      </c>
      <c r="CE65">
        <v>3.7</v>
      </c>
      <c r="CF65">
        <v>36.9</v>
      </c>
      <c r="CG65">
        <v>4.8</v>
      </c>
      <c r="CH65">
        <v>40.9</v>
      </c>
      <c r="CI65">
        <v>4.9000000000000004</v>
      </c>
      <c r="CJ65">
        <v>35.1</v>
      </c>
      <c r="CK65">
        <v>3.6</v>
      </c>
      <c r="CL65">
        <v>35.299999999999997</v>
      </c>
      <c r="CM65">
        <v>3.9</v>
      </c>
      <c r="CN65">
        <v>38.5</v>
      </c>
      <c r="CO65">
        <v>3.6</v>
      </c>
      <c r="CP65">
        <v>36.4</v>
      </c>
      <c r="CQ65">
        <v>3.7</v>
      </c>
      <c r="CR65">
        <v>38.700000000000003</v>
      </c>
      <c r="CS65">
        <v>3.5</v>
      </c>
      <c r="CT65">
        <v>40.1</v>
      </c>
      <c r="CU65">
        <v>4</v>
      </c>
      <c r="CV65">
        <v>39</v>
      </c>
      <c r="CW65">
        <v>3.4</v>
      </c>
      <c r="CX65">
        <v>37.9</v>
      </c>
      <c r="CY65">
        <v>3.8</v>
      </c>
      <c r="CZ65">
        <v>37.6</v>
      </c>
      <c r="DA65">
        <v>3.5</v>
      </c>
      <c r="DB65">
        <v>4</v>
      </c>
      <c r="DC65">
        <v>15</v>
      </c>
      <c r="DD65">
        <v>43</v>
      </c>
      <c r="DE65">
        <v>6.2</v>
      </c>
      <c r="DF65">
        <v>40.200000000000003</v>
      </c>
      <c r="DG65">
        <v>3.6</v>
      </c>
      <c r="DH65">
        <v>39.700000000000003</v>
      </c>
      <c r="DI65">
        <v>3.7</v>
      </c>
      <c r="DJ65">
        <v>39.700000000000003</v>
      </c>
      <c r="DK65">
        <v>3.9</v>
      </c>
      <c r="DL65">
        <v>38.799999999999997</v>
      </c>
      <c r="DM65">
        <v>3.7</v>
      </c>
      <c r="DN65">
        <v>37.6</v>
      </c>
      <c r="DO65">
        <v>3.5</v>
      </c>
      <c r="DP65">
        <v>36</v>
      </c>
      <c r="DQ65">
        <v>15</v>
      </c>
      <c r="DR65">
        <v>4.4099999999999999E-4</v>
      </c>
      <c r="DS65">
        <v>1.2E-5</v>
      </c>
      <c r="DT65">
        <v>5930</v>
      </c>
      <c r="DU65">
        <v>550</v>
      </c>
      <c r="DV65">
        <v>420</v>
      </c>
      <c r="DW65">
        <v>380</v>
      </c>
      <c r="DX65">
        <v>10</v>
      </c>
      <c r="DY65">
        <v>150</v>
      </c>
      <c r="DZ65">
        <v>3040</v>
      </c>
      <c r="EA65">
        <v>530</v>
      </c>
      <c r="EB65">
        <v>782</v>
      </c>
      <c r="EC65">
        <v>97</v>
      </c>
      <c r="ED65">
        <v>4190</v>
      </c>
      <c r="EE65">
        <v>450</v>
      </c>
      <c r="EF65">
        <v>5760</v>
      </c>
      <c r="EG65">
        <v>590</v>
      </c>
      <c r="EH65">
        <v>6290</v>
      </c>
      <c r="EI65">
        <v>630</v>
      </c>
      <c r="EJ65">
        <v>7950</v>
      </c>
      <c r="EK65">
        <v>770</v>
      </c>
      <c r="EL65">
        <v>1320</v>
      </c>
      <c r="EM65">
        <v>170</v>
      </c>
      <c r="EN65">
        <v>1330</v>
      </c>
      <c r="EO65">
        <v>160</v>
      </c>
      <c r="EP65">
        <v>4570</v>
      </c>
      <c r="EQ65">
        <v>460</v>
      </c>
      <c r="ER65">
        <v>1370</v>
      </c>
      <c r="ES65">
        <v>150</v>
      </c>
      <c r="ET65" s="2">
        <v>10900</v>
      </c>
      <c r="EU65" s="2">
        <v>1000</v>
      </c>
      <c r="EV65">
        <v>2420</v>
      </c>
      <c r="EW65">
        <v>250</v>
      </c>
      <c r="EX65">
        <v>10810</v>
      </c>
      <c r="EY65">
        <v>980</v>
      </c>
      <c r="EZ65">
        <v>3800</v>
      </c>
      <c r="FA65">
        <v>380</v>
      </c>
      <c r="FB65" s="2">
        <v>11300</v>
      </c>
      <c r="FC65" s="2">
        <v>1000</v>
      </c>
      <c r="FD65">
        <v>2410</v>
      </c>
      <c r="FE65">
        <v>240</v>
      </c>
      <c r="FF65" s="2">
        <v>11400</v>
      </c>
      <c r="FG65" s="2">
        <v>1100</v>
      </c>
      <c r="FH65">
        <v>142</v>
      </c>
      <c r="FI65">
        <v>21</v>
      </c>
      <c r="FJ65">
        <v>2470</v>
      </c>
      <c r="FK65">
        <v>220</v>
      </c>
      <c r="FL65">
        <v>2240</v>
      </c>
      <c r="FM65">
        <v>210</v>
      </c>
      <c r="FN65">
        <v>5350</v>
      </c>
      <c r="FO65">
        <v>530</v>
      </c>
      <c r="FP65" s="2">
        <v>10800</v>
      </c>
      <c r="FQ65" s="2">
        <v>1000</v>
      </c>
      <c r="FR65" s="2">
        <v>11600</v>
      </c>
      <c r="FS65" s="2">
        <v>1100</v>
      </c>
      <c r="FT65">
        <v>7.5</v>
      </c>
      <c r="FU65">
        <v>3.1</v>
      </c>
      <c r="FV65" t="s">
        <v>459</v>
      </c>
    </row>
    <row r="66" spans="1:178" x14ac:dyDescent="0.25">
      <c r="A66" t="s">
        <v>618</v>
      </c>
      <c r="B66" t="s">
        <v>455</v>
      </c>
      <c r="C66" t="s">
        <v>619</v>
      </c>
      <c r="D66" t="s">
        <v>457</v>
      </c>
      <c r="E66" s="1">
        <v>0.31983159722222221</v>
      </c>
      <c r="F66">
        <v>42.610999999999997</v>
      </c>
      <c r="G66" t="s">
        <v>620</v>
      </c>
      <c r="H66" s="2">
        <v>226000</v>
      </c>
      <c r="I66" s="2">
        <v>12000</v>
      </c>
      <c r="J66">
        <v>24870</v>
      </c>
      <c r="K66">
        <v>420</v>
      </c>
      <c r="L66">
        <v>13610</v>
      </c>
      <c r="M66">
        <v>120</v>
      </c>
      <c r="N66">
        <v>6350</v>
      </c>
      <c r="O66">
        <v>570</v>
      </c>
      <c r="P66">
        <v>59090</v>
      </c>
      <c r="Q66">
        <v>450</v>
      </c>
      <c r="R66">
        <v>1270</v>
      </c>
      <c r="S66">
        <v>91</v>
      </c>
      <c r="T66">
        <v>4450</v>
      </c>
      <c r="U66">
        <v>450</v>
      </c>
      <c r="V66">
        <v>5630</v>
      </c>
      <c r="W66">
        <v>570</v>
      </c>
      <c r="X66">
        <v>6270</v>
      </c>
      <c r="Y66">
        <v>620</v>
      </c>
      <c r="Z66">
        <v>8320</v>
      </c>
      <c r="AA66">
        <v>880</v>
      </c>
      <c r="AB66">
        <v>1330</v>
      </c>
      <c r="AC66">
        <v>150</v>
      </c>
      <c r="AD66">
        <v>1240</v>
      </c>
      <c r="AE66">
        <v>120</v>
      </c>
      <c r="AF66">
        <v>4910</v>
      </c>
      <c r="AG66">
        <v>450</v>
      </c>
      <c r="AH66">
        <v>1480</v>
      </c>
      <c r="AI66">
        <v>150</v>
      </c>
      <c r="AJ66" s="2">
        <v>10700</v>
      </c>
      <c r="AK66" s="2">
        <v>1000</v>
      </c>
      <c r="AL66">
        <v>2470</v>
      </c>
      <c r="AM66">
        <v>250</v>
      </c>
      <c r="AN66" s="2">
        <v>11200</v>
      </c>
      <c r="AO66" s="2">
        <v>1000</v>
      </c>
      <c r="AP66">
        <v>3670</v>
      </c>
      <c r="AQ66">
        <v>360</v>
      </c>
      <c r="AR66" s="2">
        <v>11300</v>
      </c>
      <c r="AS66" s="2">
        <v>1000</v>
      </c>
      <c r="AT66">
        <v>2560</v>
      </c>
      <c r="AU66">
        <v>260</v>
      </c>
      <c r="AV66" s="2">
        <v>11600</v>
      </c>
      <c r="AW66" s="2">
        <v>1100</v>
      </c>
      <c r="AX66">
        <v>149</v>
      </c>
      <c r="AY66">
        <v>17</v>
      </c>
      <c r="AZ66">
        <v>158</v>
      </c>
      <c r="BA66">
        <v>19</v>
      </c>
      <c r="BB66">
        <v>2490</v>
      </c>
      <c r="BC66">
        <v>230</v>
      </c>
      <c r="BD66">
        <v>2260</v>
      </c>
      <c r="BE66">
        <v>210</v>
      </c>
      <c r="BF66">
        <v>5200</v>
      </c>
      <c r="BG66">
        <v>510</v>
      </c>
      <c r="BH66" s="2">
        <v>10900</v>
      </c>
      <c r="BI66" s="2">
        <v>1100</v>
      </c>
      <c r="BJ66" s="2">
        <v>12000</v>
      </c>
      <c r="BK66" s="2">
        <v>1200</v>
      </c>
      <c r="BL66">
        <v>7.5</v>
      </c>
      <c r="BM66">
        <v>3</v>
      </c>
      <c r="BN66">
        <v>-30</v>
      </c>
      <c r="BO66">
        <v>380</v>
      </c>
      <c r="BP66">
        <v>200</v>
      </c>
      <c r="BQ66">
        <v>130</v>
      </c>
      <c r="BR66" s="2">
        <v>89100</v>
      </c>
      <c r="BS66" s="2">
        <v>8300</v>
      </c>
      <c r="BT66">
        <v>38.9</v>
      </c>
      <c r="BU66">
        <v>5.8</v>
      </c>
      <c r="BV66">
        <v>87</v>
      </c>
      <c r="BW66">
        <v>8.9</v>
      </c>
      <c r="BX66">
        <v>39.5</v>
      </c>
      <c r="BY66">
        <v>4</v>
      </c>
      <c r="BZ66">
        <v>36.9</v>
      </c>
      <c r="CA66">
        <v>3.7</v>
      </c>
      <c r="CB66">
        <v>40.4</v>
      </c>
      <c r="CC66">
        <v>4</v>
      </c>
      <c r="CD66">
        <v>39.5</v>
      </c>
      <c r="CE66">
        <v>4.2</v>
      </c>
      <c r="CF66">
        <v>36.799999999999997</v>
      </c>
      <c r="CG66">
        <v>4.0999999999999996</v>
      </c>
      <c r="CH66">
        <v>38.5</v>
      </c>
      <c r="CI66">
        <v>3.9</v>
      </c>
      <c r="CJ66">
        <v>37.5</v>
      </c>
      <c r="CK66">
        <v>3.5</v>
      </c>
      <c r="CL66">
        <v>38.1</v>
      </c>
      <c r="CM66">
        <v>3.9</v>
      </c>
      <c r="CN66">
        <v>37.4</v>
      </c>
      <c r="CO66">
        <v>3.7</v>
      </c>
      <c r="CP66">
        <v>37</v>
      </c>
      <c r="CQ66">
        <v>3.8</v>
      </c>
      <c r="CR66">
        <v>40.200000000000003</v>
      </c>
      <c r="CS66">
        <v>3.8</v>
      </c>
      <c r="CT66">
        <v>38.700000000000003</v>
      </c>
      <c r="CU66">
        <v>3.8</v>
      </c>
      <c r="CV66">
        <v>38.700000000000003</v>
      </c>
      <c r="CW66">
        <v>3.6</v>
      </c>
      <c r="CX66">
        <v>40.299999999999997</v>
      </c>
      <c r="CY66">
        <v>4.0999999999999996</v>
      </c>
      <c r="CZ66">
        <v>38.5</v>
      </c>
      <c r="DA66">
        <v>3.7</v>
      </c>
      <c r="DB66">
        <v>-9</v>
      </c>
      <c r="DC66">
        <v>17</v>
      </c>
      <c r="DD66">
        <v>33.6</v>
      </c>
      <c r="DE66">
        <v>5.9</v>
      </c>
      <c r="DF66">
        <v>40.5</v>
      </c>
      <c r="DG66">
        <v>3.7</v>
      </c>
      <c r="DH66">
        <v>39.9</v>
      </c>
      <c r="DI66">
        <v>3.6</v>
      </c>
      <c r="DJ66">
        <v>38.700000000000003</v>
      </c>
      <c r="DK66">
        <v>3.8</v>
      </c>
      <c r="DL66">
        <v>39</v>
      </c>
      <c r="DM66">
        <v>3.8</v>
      </c>
      <c r="DN66">
        <v>38.799999999999997</v>
      </c>
      <c r="DO66">
        <v>3.7</v>
      </c>
      <c r="DP66">
        <v>40</v>
      </c>
      <c r="DQ66">
        <v>16</v>
      </c>
      <c r="DR66">
        <v>4.3800000000000002E-4</v>
      </c>
      <c r="DS66">
        <v>1.4E-5</v>
      </c>
      <c r="DT66">
        <v>6070</v>
      </c>
      <c r="DU66">
        <v>570</v>
      </c>
      <c r="DV66">
        <v>-180</v>
      </c>
      <c r="DW66">
        <v>420</v>
      </c>
      <c r="DX66">
        <v>-170</v>
      </c>
      <c r="DY66">
        <v>120</v>
      </c>
      <c r="DZ66">
        <v>3050</v>
      </c>
      <c r="EA66">
        <v>460</v>
      </c>
      <c r="EB66">
        <v>890</v>
      </c>
      <c r="EC66">
        <v>91</v>
      </c>
      <c r="ED66">
        <v>4450</v>
      </c>
      <c r="EE66">
        <v>450</v>
      </c>
      <c r="EF66">
        <v>5630</v>
      </c>
      <c r="EG66">
        <v>570</v>
      </c>
      <c r="EH66">
        <v>6270</v>
      </c>
      <c r="EI66">
        <v>620</v>
      </c>
      <c r="EJ66">
        <v>8320</v>
      </c>
      <c r="EK66">
        <v>880</v>
      </c>
      <c r="EL66">
        <v>1330</v>
      </c>
      <c r="EM66">
        <v>150</v>
      </c>
      <c r="EN66">
        <v>1240</v>
      </c>
      <c r="EO66">
        <v>120</v>
      </c>
      <c r="EP66">
        <v>4910</v>
      </c>
      <c r="EQ66">
        <v>450</v>
      </c>
      <c r="ER66">
        <v>1480</v>
      </c>
      <c r="ES66">
        <v>150</v>
      </c>
      <c r="ET66" s="2">
        <v>10700</v>
      </c>
      <c r="EU66" s="2">
        <v>1000</v>
      </c>
      <c r="EV66">
        <v>2470</v>
      </c>
      <c r="EW66">
        <v>250</v>
      </c>
      <c r="EX66" s="2">
        <v>11200</v>
      </c>
      <c r="EY66" s="2">
        <v>1000</v>
      </c>
      <c r="EZ66">
        <v>3670</v>
      </c>
      <c r="FA66">
        <v>360</v>
      </c>
      <c r="FB66" s="2">
        <v>11300</v>
      </c>
      <c r="FC66" s="2">
        <v>1000</v>
      </c>
      <c r="FD66">
        <v>2560</v>
      </c>
      <c r="FE66">
        <v>260</v>
      </c>
      <c r="FF66" s="2">
        <v>11600</v>
      </c>
      <c r="FG66" s="2">
        <v>1100</v>
      </c>
      <c r="FH66">
        <v>107</v>
      </c>
      <c r="FI66">
        <v>19</v>
      </c>
      <c r="FJ66">
        <v>2490</v>
      </c>
      <c r="FK66">
        <v>230</v>
      </c>
      <c r="FL66">
        <v>2260</v>
      </c>
      <c r="FM66">
        <v>210</v>
      </c>
      <c r="FN66">
        <v>5200</v>
      </c>
      <c r="FO66">
        <v>510</v>
      </c>
      <c r="FP66" s="2">
        <v>10900</v>
      </c>
      <c r="FQ66" s="2">
        <v>1100</v>
      </c>
      <c r="FR66" s="2">
        <v>12000</v>
      </c>
      <c r="FS66" s="2">
        <v>1200</v>
      </c>
      <c r="FT66">
        <v>7.5</v>
      </c>
      <c r="FU66">
        <v>3</v>
      </c>
      <c r="FV66" t="s">
        <v>459</v>
      </c>
    </row>
    <row r="67" spans="1:178" x14ac:dyDescent="0.25">
      <c r="A67" t="s">
        <v>621</v>
      </c>
      <c r="B67" t="s">
        <v>455</v>
      </c>
      <c r="C67" t="s">
        <v>622</v>
      </c>
      <c r="D67" t="s">
        <v>457</v>
      </c>
      <c r="E67" s="1">
        <v>0.32058449074074075</v>
      </c>
      <c r="F67">
        <v>43.517000000000003</v>
      </c>
      <c r="G67" t="s">
        <v>623</v>
      </c>
      <c r="H67" s="2">
        <v>220000</v>
      </c>
      <c r="I67" s="2">
        <v>11000</v>
      </c>
      <c r="J67">
        <v>25140</v>
      </c>
      <c r="K67">
        <v>460</v>
      </c>
      <c r="L67">
        <v>13760</v>
      </c>
      <c r="M67">
        <v>140</v>
      </c>
      <c r="N67">
        <v>6010</v>
      </c>
      <c r="O67">
        <v>560</v>
      </c>
      <c r="P67">
        <v>59080</v>
      </c>
      <c r="Q67">
        <v>480</v>
      </c>
      <c r="R67">
        <v>1148</v>
      </c>
      <c r="S67">
        <v>86</v>
      </c>
      <c r="T67">
        <v>4240</v>
      </c>
      <c r="U67">
        <v>430</v>
      </c>
      <c r="V67">
        <v>5250</v>
      </c>
      <c r="W67">
        <v>540</v>
      </c>
      <c r="X67">
        <v>5790</v>
      </c>
      <c r="Y67">
        <v>610</v>
      </c>
      <c r="Z67">
        <v>7530</v>
      </c>
      <c r="AA67">
        <v>800</v>
      </c>
      <c r="AB67">
        <v>1330</v>
      </c>
      <c r="AC67">
        <v>150</v>
      </c>
      <c r="AD67">
        <v>1140</v>
      </c>
      <c r="AE67">
        <v>110</v>
      </c>
      <c r="AF67">
        <v>4440</v>
      </c>
      <c r="AG67">
        <v>420</v>
      </c>
      <c r="AH67">
        <v>1490</v>
      </c>
      <c r="AI67">
        <v>160</v>
      </c>
      <c r="AJ67">
        <v>9930</v>
      </c>
      <c r="AK67">
        <v>930</v>
      </c>
      <c r="AL67">
        <v>2360</v>
      </c>
      <c r="AM67">
        <v>240</v>
      </c>
      <c r="AN67">
        <v>10490</v>
      </c>
      <c r="AO67">
        <v>990</v>
      </c>
      <c r="AP67">
        <v>3430</v>
      </c>
      <c r="AQ67">
        <v>330</v>
      </c>
      <c r="AR67">
        <v>10720</v>
      </c>
      <c r="AS67">
        <v>980</v>
      </c>
      <c r="AT67">
        <v>2530</v>
      </c>
      <c r="AU67">
        <v>240</v>
      </c>
      <c r="AV67" s="2">
        <v>10800</v>
      </c>
      <c r="AW67" s="2">
        <v>1000</v>
      </c>
      <c r="AX67">
        <v>145</v>
      </c>
      <c r="AY67">
        <v>17</v>
      </c>
      <c r="AZ67">
        <v>184</v>
      </c>
      <c r="BA67">
        <v>20</v>
      </c>
      <c r="BB67">
        <v>2370</v>
      </c>
      <c r="BC67">
        <v>210</v>
      </c>
      <c r="BD67">
        <v>2120</v>
      </c>
      <c r="BE67">
        <v>200</v>
      </c>
      <c r="BF67">
        <v>5170</v>
      </c>
      <c r="BG67">
        <v>500</v>
      </c>
      <c r="BH67">
        <v>10300</v>
      </c>
      <c r="BI67">
        <v>940</v>
      </c>
      <c r="BJ67" s="2">
        <v>11600</v>
      </c>
      <c r="BK67" s="2">
        <v>1000</v>
      </c>
      <c r="BL67">
        <v>4.9000000000000004</v>
      </c>
      <c r="BM67">
        <v>2.5</v>
      </c>
      <c r="BN67" s="2">
        <v>-30000</v>
      </c>
      <c r="BO67" s="2">
        <v>11000</v>
      </c>
      <c r="BP67">
        <v>90</v>
      </c>
      <c r="BQ67">
        <v>150</v>
      </c>
      <c r="BR67" s="2">
        <v>84100</v>
      </c>
      <c r="BS67" s="2">
        <v>8300</v>
      </c>
      <c r="BT67">
        <v>40.4</v>
      </c>
      <c r="BU67">
        <v>6.8</v>
      </c>
      <c r="BV67">
        <v>75</v>
      </c>
      <c r="BW67">
        <v>8.4</v>
      </c>
      <c r="BX67">
        <v>37.700000000000003</v>
      </c>
      <c r="BY67">
        <v>3.8</v>
      </c>
      <c r="BZ67">
        <v>34.299999999999997</v>
      </c>
      <c r="CA67">
        <v>3.6</v>
      </c>
      <c r="CB67">
        <v>37.5</v>
      </c>
      <c r="CC67">
        <v>3.9</v>
      </c>
      <c r="CD67">
        <v>35.4</v>
      </c>
      <c r="CE67">
        <v>3.8</v>
      </c>
      <c r="CF67">
        <v>36.299999999999997</v>
      </c>
      <c r="CG67">
        <v>4.0999999999999996</v>
      </c>
      <c r="CH67">
        <v>35.9</v>
      </c>
      <c r="CI67">
        <v>3.6</v>
      </c>
      <c r="CJ67">
        <v>33.700000000000003</v>
      </c>
      <c r="CK67">
        <v>3.2</v>
      </c>
      <c r="CL67">
        <v>38</v>
      </c>
      <c r="CM67">
        <v>4.0999999999999996</v>
      </c>
      <c r="CN67">
        <v>34.5</v>
      </c>
      <c r="CO67">
        <v>3.2</v>
      </c>
      <c r="CP67">
        <v>35.200000000000003</v>
      </c>
      <c r="CQ67">
        <v>3.6</v>
      </c>
      <c r="CR67">
        <v>37.700000000000003</v>
      </c>
      <c r="CS67">
        <v>3.5</v>
      </c>
      <c r="CT67">
        <v>36</v>
      </c>
      <c r="CU67">
        <v>3.4</v>
      </c>
      <c r="CV67">
        <v>36.700000000000003</v>
      </c>
      <c r="CW67">
        <v>3.4</v>
      </c>
      <c r="CX67">
        <v>39.9</v>
      </c>
      <c r="CY67">
        <v>3.8</v>
      </c>
      <c r="CZ67">
        <v>35.799999999999997</v>
      </c>
      <c r="DA67">
        <v>3.4</v>
      </c>
      <c r="DB67">
        <v>-9</v>
      </c>
      <c r="DC67">
        <v>17</v>
      </c>
      <c r="DD67">
        <v>40</v>
      </c>
      <c r="DE67">
        <v>5.9</v>
      </c>
      <c r="DF67">
        <v>38.6</v>
      </c>
      <c r="DG67">
        <v>3.4</v>
      </c>
      <c r="DH67">
        <v>37.5</v>
      </c>
      <c r="DI67">
        <v>3.5</v>
      </c>
      <c r="DJ67">
        <v>38.6</v>
      </c>
      <c r="DK67">
        <v>3.7</v>
      </c>
      <c r="DL67">
        <v>36.799999999999997</v>
      </c>
      <c r="DM67">
        <v>3.4</v>
      </c>
      <c r="DN67">
        <v>37.6</v>
      </c>
      <c r="DO67">
        <v>3.4</v>
      </c>
      <c r="DP67">
        <v>29</v>
      </c>
      <c r="DQ67">
        <v>15</v>
      </c>
      <c r="DR67">
        <v>4.4900000000000002E-4</v>
      </c>
      <c r="DS67">
        <v>1.2999999999999999E-5</v>
      </c>
      <c r="DT67">
        <v>5720</v>
      </c>
      <c r="DU67">
        <v>560</v>
      </c>
      <c r="DV67">
        <v>30</v>
      </c>
      <c r="DW67">
        <v>460</v>
      </c>
      <c r="DX67">
        <v>-120</v>
      </c>
      <c r="DY67">
        <v>140</v>
      </c>
      <c r="DZ67">
        <v>2770</v>
      </c>
      <c r="EA67">
        <v>480</v>
      </c>
      <c r="EB67">
        <v>768</v>
      </c>
      <c r="EC67">
        <v>86</v>
      </c>
      <c r="ED67">
        <v>4240</v>
      </c>
      <c r="EE67">
        <v>430</v>
      </c>
      <c r="EF67">
        <v>5250</v>
      </c>
      <c r="EG67">
        <v>540</v>
      </c>
      <c r="EH67">
        <v>5790</v>
      </c>
      <c r="EI67">
        <v>610</v>
      </c>
      <c r="EJ67">
        <v>7530</v>
      </c>
      <c r="EK67">
        <v>800</v>
      </c>
      <c r="EL67">
        <v>1330</v>
      </c>
      <c r="EM67">
        <v>150</v>
      </c>
      <c r="EN67">
        <v>1140</v>
      </c>
      <c r="EO67">
        <v>110</v>
      </c>
      <c r="EP67">
        <v>4440</v>
      </c>
      <c r="EQ67">
        <v>420</v>
      </c>
      <c r="ER67">
        <v>1490</v>
      </c>
      <c r="ES67">
        <v>160</v>
      </c>
      <c r="ET67">
        <v>9930</v>
      </c>
      <c r="EU67">
        <v>930</v>
      </c>
      <c r="EV67">
        <v>2360</v>
      </c>
      <c r="EW67">
        <v>240</v>
      </c>
      <c r="EX67">
        <v>10490</v>
      </c>
      <c r="EY67">
        <v>990</v>
      </c>
      <c r="EZ67">
        <v>3430</v>
      </c>
      <c r="FA67">
        <v>330</v>
      </c>
      <c r="FB67">
        <v>10720</v>
      </c>
      <c r="FC67">
        <v>980</v>
      </c>
      <c r="FD67">
        <v>2530</v>
      </c>
      <c r="FE67">
        <v>240</v>
      </c>
      <c r="FF67" s="2">
        <v>10800</v>
      </c>
      <c r="FG67" s="2">
        <v>1000</v>
      </c>
      <c r="FH67">
        <v>135</v>
      </c>
      <c r="FI67">
        <v>20</v>
      </c>
      <c r="FJ67">
        <v>2370</v>
      </c>
      <c r="FK67">
        <v>210</v>
      </c>
      <c r="FL67">
        <v>2120</v>
      </c>
      <c r="FM67">
        <v>200</v>
      </c>
      <c r="FN67">
        <v>5170</v>
      </c>
      <c r="FO67">
        <v>500</v>
      </c>
      <c r="FP67">
        <v>10300</v>
      </c>
      <c r="FQ67">
        <v>940</v>
      </c>
      <c r="FR67" s="2">
        <v>11600</v>
      </c>
      <c r="FS67" s="2">
        <v>1000</v>
      </c>
      <c r="FT67">
        <v>4.9000000000000004</v>
      </c>
      <c r="FU67">
        <v>2.5</v>
      </c>
      <c r="FV67" t="s">
        <v>459</v>
      </c>
    </row>
    <row r="68" spans="1:178" x14ac:dyDescent="0.25">
      <c r="A68" t="s">
        <v>624</v>
      </c>
      <c r="B68" t="s">
        <v>455</v>
      </c>
      <c r="C68" t="s">
        <v>625</v>
      </c>
      <c r="D68" t="s">
        <v>457</v>
      </c>
      <c r="E68" s="1">
        <v>0.32133993055555554</v>
      </c>
      <c r="F68">
        <v>43.744</v>
      </c>
      <c r="G68" t="s">
        <v>626</v>
      </c>
      <c r="H68" s="2">
        <v>224000</v>
      </c>
      <c r="I68" s="2">
        <v>12000</v>
      </c>
      <c r="J68">
        <v>25120</v>
      </c>
      <c r="K68">
        <v>410</v>
      </c>
      <c r="L68">
        <v>14580</v>
      </c>
      <c r="M68">
        <v>150</v>
      </c>
      <c r="N68">
        <v>6200</v>
      </c>
      <c r="O68">
        <v>560</v>
      </c>
      <c r="P68">
        <v>58360</v>
      </c>
      <c r="Q68">
        <v>520</v>
      </c>
      <c r="R68">
        <v>1178</v>
      </c>
      <c r="S68">
        <v>90</v>
      </c>
      <c r="T68">
        <v>4420</v>
      </c>
      <c r="U68">
        <v>460</v>
      </c>
      <c r="V68">
        <v>5270</v>
      </c>
      <c r="W68">
        <v>530</v>
      </c>
      <c r="X68">
        <v>5960</v>
      </c>
      <c r="Y68">
        <v>630</v>
      </c>
      <c r="Z68">
        <v>7910</v>
      </c>
      <c r="AA68">
        <v>730</v>
      </c>
      <c r="AB68">
        <v>1240</v>
      </c>
      <c r="AC68">
        <v>140</v>
      </c>
      <c r="AD68">
        <v>1300</v>
      </c>
      <c r="AE68">
        <v>140</v>
      </c>
      <c r="AF68">
        <v>4730</v>
      </c>
      <c r="AG68">
        <v>450</v>
      </c>
      <c r="AH68">
        <v>1380</v>
      </c>
      <c r="AI68">
        <v>140</v>
      </c>
      <c r="AJ68">
        <v>10480</v>
      </c>
      <c r="AK68">
        <v>980</v>
      </c>
      <c r="AL68">
        <v>2510</v>
      </c>
      <c r="AM68">
        <v>250</v>
      </c>
      <c r="AN68" s="2">
        <v>10700</v>
      </c>
      <c r="AO68" s="2">
        <v>1000</v>
      </c>
      <c r="AP68">
        <v>3690</v>
      </c>
      <c r="AQ68">
        <v>370</v>
      </c>
      <c r="AR68" s="2">
        <v>11200</v>
      </c>
      <c r="AS68" s="2">
        <v>1100</v>
      </c>
      <c r="AT68">
        <v>2510</v>
      </c>
      <c r="AU68">
        <v>260</v>
      </c>
      <c r="AV68" s="2">
        <v>11000</v>
      </c>
      <c r="AW68" s="2">
        <v>1100</v>
      </c>
      <c r="AX68">
        <v>152</v>
      </c>
      <c r="AY68">
        <v>17</v>
      </c>
      <c r="AZ68">
        <v>196</v>
      </c>
      <c r="BA68">
        <v>22</v>
      </c>
      <c r="BB68">
        <v>2450</v>
      </c>
      <c r="BC68">
        <v>230</v>
      </c>
      <c r="BD68">
        <v>2170</v>
      </c>
      <c r="BE68">
        <v>200</v>
      </c>
      <c r="BF68">
        <v>5250</v>
      </c>
      <c r="BG68">
        <v>520</v>
      </c>
      <c r="BH68" s="2">
        <v>10600</v>
      </c>
      <c r="BI68" s="2">
        <v>1100</v>
      </c>
      <c r="BJ68" s="2">
        <v>11700</v>
      </c>
      <c r="BK68" s="2">
        <v>1100</v>
      </c>
      <c r="BL68">
        <v>6.4</v>
      </c>
      <c r="BM68">
        <v>2.8</v>
      </c>
      <c r="BN68">
        <v>30</v>
      </c>
      <c r="BO68">
        <v>520</v>
      </c>
      <c r="BP68">
        <v>60</v>
      </c>
      <c r="BQ68">
        <v>440</v>
      </c>
      <c r="BR68" s="2">
        <v>87000</v>
      </c>
      <c r="BS68" s="2">
        <v>8200</v>
      </c>
      <c r="BT68">
        <v>30.3</v>
      </c>
      <c r="BU68">
        <v>8.3000000000000007</v>
      </c>
      <c r="BV68">
        <v>79.3</v>
      </c>
      <c r="BW68">
        <v>8.8000000000000007</v>
      </c>
      <c r="BX68">
        <v>39.5</v>
      </c>
      <c r="BY68">
        <v>4.0999999999999996</v>
      </c>
      <c r="BZ68">
        <v>34.5</v>
      </c>
      <c r="CA68">
        <v>3.5</v>
      </c>
      <c r="CB68">
        <v>39.1</v>
      </c>
      <c r="CC68">
        <v>4.0999999999999996</v>
      </c>
      <c r="CD68">
        <v>37.299999999999997</v>
      </c>
      <c r="CE68">
        <v>3.4</v>
      </c>
      <c r="CF68">
        <v>33.799999999999997</v>
      </c>
      <c r="CG68">
        <v>3.9</v>
      </c>
      <c r="CH68">
        <v>39.6</v>
      </c>
      <c r="CI68">
        <v>4.0999999999999996</v>
      </c>
      <c r="CJ68">
        <v>36.200000000000003</v>
      </c>
      <c r="CK68">
        <v>3.4</v>
      </c>
      <c r="CL68">
        <v>35.6</v>
      </c>
      <c r="CM68">
        <v>3.7</v>
      </c>
      <c r="CN68">
        <v>36.700000000000003</v>
      </c>
      <c r="CO68">
        <v>3.4</v>
      </c>
      <c r="CP68">
        <v>37.700000000000003</v>
      </c>
      <c r="CQ68">
        <v>3.8</v>
      </c>
      <c r="CR68">
        <v>38.9</v>
      </c>
      <c r="CS68">
        <v>3.6</v>
      </c>
      <c r="CT68">
        <v>40</v>
      </c>
      <c r="CU68">
        <v>3.9</v>
      </c>
      <c r="CV68">
        <v>38.700000000000003</v>
      </c>
      <c r="CW68">
        <v>3.7</v>
      </c>
      <c r="CX68">
        <v>39.9</v>
      </c>
      <c r="CY68">
        <v>4</v>
      </c>
      <c r="CZ68">
        <v>37</v>
      </c>
      <c r="DA68">
        <v>3.5</v>
      </c>
      <c r="DB68">
        <v>2</v>
      </c>
      <c r="DC68">
        <v>17</v>
      </c>
      <c r="DD68">
        <v>40.200000000000003</v>
      </c>
      <c r="DE68">
        <v>6</v>
      </c>
      <c r="DF68">
        <v>40.4</v>
      </c>
      <c r="DG68">
        <v>3.8</v>
      </c>
      <c r="DH68">
        <v>38.700000000000003</v>
      </c>
      <c r="DI68">
        <v>3.6</v>
      </c>
      <c r="DJ68">
        <v>39.700000000000003</v>
      </c>
      <c r="DK68">
        <v>3.8</v>
      </c>
      <c r="DL68">
        <v>38.200000000000003</v>
      </c>
      <c r="DM68">
        <v>3.8</v>
      </c>
      <c r="DN68">
        <v>38.5</v>
      </c>
      <c r="DO68">
        <v>3.7</v>
      </c>
      <c r="DP68">
        <v>42</v>
      </c>
      <c r="DQ68">
        <v>18</v>
      </c>
      <c r="DR68">
        <v>4.3800000000000002E-4</v>
      </c>
      <c r="DS68">
        <v>1.4E-5</v>
      </c>
      <c r="DT68">
        <v>5910</v>
      </c>
      <c r="DU68">
        <v>560</v>
      </c>
      <c r="DV68">
        <v>-90</v>
      </c>
      <c r="DW68">
        <v>410</v>
      </c>
      <c r="DX68">
        <v>-20</v>
      </c>
      <c r="DY68">
        <v>150</v>
      </c>
      <c r="DZ68">
        <v>1880</v>
      </c>
      <c r="EA68">
        <v>520</v>
      </c>
      <c r="EB68">
        <v>805</v>
      </c>
      <c r="EC68">
        <v>90</v>
      </c>
      <c r="ED68">
        <v>4440</v>
      </c>
      <c r="EE68">
        <v>460</v>
      </c>
      <c r="EF68">
        <v>5310</v>
      </c>
      <c r="EG68">
        <v>530</v>
      </c>
      <c r="EH68">
        <v>6010</v>
      </c>
      <c r="EI68">
        <v>630</v>
      </c>
      <c r="EJ68">
        <v>7980</v>
      </c>
      <c r="EK68">
        <v>720</v>
      </c>
      <c r="EL68">
        <v>1250</v>
      </c>
      <c r="EM68">
        <v>140</v>
      </c>
      <c r="EN68">
        <v>1310</v>
      </c>
      <c r="EO68">
        <v>130</v>
      </c>
      <c r="EP68">
        <v>4780</v>
      </c>
      <c r="EQ68">
        <v>440</v>
      </c>
      <c r="ER68">
        <v>1390</v>
      </c>
      <c r="ES68">
        <v>140</v>
      </c>
      <c r="ET68">
        <v>10570</v>
      </c>
      <c r="EU68">
        <v>970</v>
      </c>
      <c r="EV68">
        <v>2530</v>
      </c>
      <c r="EW68">
        <v>250</v>
      </c>
      <c r="EX68" s="2">
        <v>10800</v>
      </c>
      <c r="EY68" s="2">
        <v>1000</v>
      </c>
      <c r="EZ68">
        <v>3720</v>
      </c>
      <c r="FA68">
        <v>360</v>
      </c>
      <c r="FB68" s="2">
        <v>11300</v>
      </c>
      <c r="FC68" s="2">
        <v>1100</v>
      </c>
      <c r="FD68">
        <v>2540</v>
      </c>
      <c r="FE68">
        <v>250</v>
      </c>
      <c r="FF68" s="2">
        <v>11100</v>
      </c>
      <c r="FG68" s="2">
        <v>1100</v>
      </c>
      <c r="FH68">
        <v>147</v>
      </c>
      <c r="FI68">
        <v>22</v>
      </c>
      <c r="FJ68">
        <v>2450</v>
      </c>
      <c r="FK68">
        <v>230</v>
      </c>
      <c r="FL68">
        <v>2190</v>
      </c>
      <c r="FM68">
        <v>200</v>
      </c>
      <c r="FN68">
        <v>5300</v>
      </c>
      <c r="FO68">
        <v>510</v>
      </c>
      <c r="FP68" s="2">
        <v>10700</v>
      </c>
      <c r="FQ68" s="2">
        <v>1100</v>
      </c>
      <c r="FR68" s="2">
        <v>11800</v>
      </c>
      <c r="FS68" s="2">
        <v>1100</v>
      </c>
      <c r="FT68">
        <v>6.5</v>
      </c>
      <c r="FU68">
        <v>2.9</v>
      </c>
      <c r="FV68" t="s">
        <v>459</v>
      </c>
    </row>
    <row r="69" spans="1:178" x14ac:dyDescent="0.25">
      <c r="A69" t="s">
        <v>627</v>
      </c>
      <c r="B69" t="s">
        <v>455</v>
      </c>
      <c r="C69" t="s">
        <v>628</v>
      </c>
      <c r="D69" t="s">
        <v>457</v>
      </c>
      <c r="E69" s="1">
        <v>0.32209548611111111</v>
      </c>
      <c r="F69">
        <v>43.290999999999997</v>
      </c>
      <c r="G69" t="s">
        <v>629</v>
      </c>
      <c r="H69" s="2">
        <v>226000</v>
      </c>
      <c r="I69" s="2">
        <v>11000</v>
      </c>
      <c r="J69">
        <v>25230</v>
      </c>
      <c r="K69">
        <v>380</v>
      </c>
      <c r="L69">
        <v>15500</v>
      </c>
      <c r="M69">
        <v>150</v>
      </c>
      <c r="N69">
        <v>6290</v>
      </c>
      <c r="O69">
        <v>560</v>
      </c>
      <c r="P69">
        <v>59420</v>
      </c>
      <c r="Q69">
        <v>500</v>
      </c>
      <c r="R69">
        <v>1152</v>
      </c>
      <c r="S69">
        <v>85</v>
      </c>
      <c r="T69">
        <v>4340</v>
      </c>
      <c r="U69">
        <v>430</v>
      </c>
      <c r="V69">
        <v>5780</v>
      </c>
      <c r="W69">
        <v>570</v>
      </c>
      <c r="X69">
        <v>5840</v>
      </c>
      <c r="Y69">
        <v>570</v>
      </c>
      <c r="Z69">
        <v>8040</v>
      </c>
      <c r="AA69">
        <v>780</v>
      </c>
      <c r="AB69">
        <v>1380</v>
      </c>
      <c r="AC69">
        <v>140</v>
      </c>
      <c r="AD69">
        <v>1340</v>
      </c>
      <c r="AE69">
        <v>140</v>
      </c>
      <c r="AF69">
        <v>4540</v>
      </c>
      <c r="AG69">
        <v>410</v>
      </c>
      <c r="AH69">
        <v>1430</v>
      </c>
      <c r="AI69">
        <v>150</v>
      </c>
      <c r="AJ69">
        <v>10290</v>
      </c>
      <c r="AK69">
        <v>910</v>
      </c>
      <c r="AL69">
        <v>2380</v>
      </c>
      <c r="AM69">
        <v>210</v>
      </c>
      <c r="AN69">
        <v>10430</v>
      </c>
      <c r="AO69">
        <v>980</v>
      </c>
      <c r="AP69">
        <v>3380</v>
      </c>
      <c r="AQ69">
        <v>330</v>
      </c>
      <c r="AR69" s="2">
        <v>11300</v>
      </c>
      <c r="AS69" s="2">
        <v>1100</v>
      </c>
      <c r="AT69">
        <v>2490</v>
      </c>
      <c r="AU69">
        <v>260</v>
      </c>
      <c r="AV69" s="2">
        <v>11200</v>
      </c>
      <c r="AW69" s="2">
        <v>1000</v>
      </c>
      <c r="AX69">
        <v>185</v>
      </c>
      <c r="AY69">
        <v>16</v>
      </c>
      <c r="AZ69">
        <v>196</v>
      </c>
      <c r="BA69">
        <v>24</v>
      </c>
      <c r="BB69">
        <v>2380</v>
      </c>
      <c r="BC69">
        <v>210</v>
      </c>
      <c r="BD69">
        <v>2190</v>
      </c>
      <c r="BE69">
        <v>200</v>
      </c>
      <c r="BF69">
        <v>5220</v>
      </c>
      <c r="BG69">
        <v>490</v>
      </c>
      <c r="BH69" s="2">
        <v>10700</v>
      </c>
      <c r="BI69" s="2">
        <v>1000</v>
      </c>
      <c r="BJ69" s="2">
        <v>11700</v>
      </c>
      <c r="BK69" s="2">
        <v>1100</v>
      </c>
      <c r="BL69">
        <v>5.6</v>
      </c>
      <c r="BM69">
        <v>2.6</v>
      </c>
      <c r="BN69">
        <v>10</v>
      </c>
      <c r="BO69">
        <v>380</v>
      </c>
      <c r="BP69">
        <v>200</v>
      </c>
      <c r="BQ69">
        <v>1400</v>
      </c>
      <c r="BR69" s="2">
        <v>88500</v>
      </c>
      <c r="BS69" s="2">
        <v>8300</v>
      </c>
      <c r="BT69">
        <v>39.1</v>
      </c>
      <c r="BU69">
        <v>6.9</v>
      </c>
      <c r="BV69">
        <v>77.099999999999994</v>
      </c>
      <c r="BW69">
        <v>8.5</v>
      </c>
      <c r="BX69">
        <v>38.700000000000003</v>
      </c>
      <c r="BY69">
        <v>3.9</v>
      </c>
      <c r="BZ69">
        <v>37.5</v>
      </c>
      <c r="CA69">
        <v>3.7</v>
      </c>
      <c r="CB69">
        <v>38.299999999999997</v>
      </c>
      <c r="CC69">
        <v>3.7</v>
      </c>
      <c r="CD69">
        <v>37.4</v>
      </c>
      <c r="CE69">
        <v>3.6</v>
      </c>
      <c r="CF69">
        <v>37.1</v>
      </c>
      <c r="CG69">
        <v>3.7</v>
      </c>
      <c r="CH69">
        <v>38.299999999999997</v>
      </c>
      <c r="CI69">
        <v>4</v>
      </c>
      <c r="CJ69">
        <v>34.4</v>
      </c>
      <c r="CK69">
        <v>3.1</v>
      </c>
      <c r="CL69">
        <v>36.9</v>
      </c>
      <c r="CM69">
        <v>3.8</v>
      </c>
      <c r="CN69">
        <v>35.799999999999997</v>
      </c>
      <c r="CO69">
        <v>3.2</v>
      </c>
      <c r="CP69">
        <v>35.4</v>
      </c>
      <c r="CQ69">
        <v>3.1</v>
      </c>
      <c r="CR69">
        <v>37.700000000000003</v>
      </c>
      <c r="CS69">
        <v>3.5</v>
      </c>
      <c r="CT69">
        <v>37</v>
      </c>
      <c r="CU69">
        <v>3.6</v>
      </c>
      <c r="CV69">
        <v>38.4</v>
      </c>
      <c r="CW69">
        <v>3.6</v>
      </c>
      <c r="CX69">
        <v>39.200000000000003</v>
      </c>
      <c r="CY69">
        <v>4.0999999999999996</v>
      </c>
      <c r="CZ69">
        <v>37.299999999999997</v>
      </c>
      <c r="DA69">
        <v>3.4</v>
      </c>
      <c r="DB69">
        <v>34</v>
      </c>
      <c r="DC69">
        <v>16</v>
      </c>
      <c r="DD69">
        <v>38.1</v>
      </c>
      <c r="DE69">
        <v>6.3</v>
      </c>
      <c r="DF69">
        <v>39</v>
      </c>
      <c r="DG69">
        <v>3.5</v>
      </c>
      <c r="DH69">
        <v>38.799999999999997</v>
      </c>
      <c r="DI69">
        <v>3.6</v>
      </c>
      <c r="DJ69">
        <v>39.200000000000003</v>
      </c>
      <c r="DK69">
        <v>3.7</v>
      </c>
      <c r="DL69">
        <v>38.200000000000003</v>
      </c>
      <c r="DM69">
        <v>3.6</v>
      </c>
      <c r="DN69">
        <v>38.1</v>
      </c>
      <c r="DO69">
        <v>3.6</v>
      </c>
      <c r="DP69">
        <v>38</v>
      </c>
      <c r="DQ69">
        <v>18</v>
      </c>
      <c r="DR69">
        <v>4.28E-4</v>
      </c>
      <c r="DS69">
        <v>1.2E-5</v>
      </c>
      <c r="DT69">
        <v>6000</v>
      </c>
      <c r="DU69">
        <v>560</v>
      </c>
      <c r="DV69">
        <v>0</v>
      </c>
      <c r="DW69">
        <v>380</v>
      </c>
      <c r="DX69">
        <v>-20</v>
      </c>
      <c r="DY69">
        <v>150</v>
      </c>
      <c r="DZ69">
        <v>2980</v>
      </c>
      <c r="EA69">
        <v>500</v>
      </c>
      <c r="EB69">
        <v>772</v>
      </c>
      <c r="EC69">
        <v>85</v>
      </c>
      <c r="ED69">
        <v>4340</v>
      </c>
      <c r="EE69">
        <v>430</v>
      </c>
      <c r="EF69">
        <v>5780</v>
      </c>
      <c r="EG69">
        <v>570</v>
      </c>
      <c r="EH69">
        <v>5840</v>
      </c>
      <c r="EI69">
        <v>570</v>
      </c>
      <c r="EJ69">
        <v>8040</v>
      </c>
      <c r="EK69">
        <v>780</v>
      </c>
      <c r="EL69">
        <v>1380</v>
      </c>
      <c r="EM69">
        <v>140</v>
      </c>
      <c r="EN69">
        <v>1340</v>
      </c>
      <c r="EO69">
        <v>140</v>
      </c>
      <c r="EP69">
        <v>4540</v>
      </c>
      <c r="EQ69">
        <v>410</v>
      </c>
      <c r="ER69">
        <v>1430</v>
      </c>
      <c r="ES69">
        <v>150</v>
      </c>
      <c r="ET69">
        <v>10290</v>
      </c>
      <c r="EU69">
        <v>910</v>
      </c>
      <c r="EV69">
        <v>2380</v>
      </c>
      <c r="EW69">
        <v>210</v>
      </c>
      <c r="EX69">
        <v>10430</v>
      </c>
      <c r="EY69">
        <v>980</v>
      </c>
      <c r="EZ69">
        <v>3380</v>
      </c>
      <c r="FA69">
        <v>330</v>
      </c>
      <c r="FB69" s="2">
        <v>11300</v>
      </c>
      <c r="FC69" s="2">
        <v>1100</v>
      </c>
      <c r="FD69">
        <v>2490</v>
      </c>
      <c r="FE69">
        <v>260</v>
      </c>
      <c r="FF69" s="2">
        <v>11200</v>
      </c>
      <c r="FG69" s="2">
        <v>1000</v>
      </c>
      <c r="FH69">
        <v>147</v>
      </c>
      <c r="FI69">
        <v>24</v>
      </c>
      <c r="FJ69">
        <v>2380</v>
      </c>
      <c r="FK69">
        <v>210</v>
      </c>
      <c r="FL69">
        <v>2190</v>
      </c>
      <c r="FM69">
        <v>200</v>
      </c>
      <c r="FN69">
        <v>5220</v>
      </c>
      <c r="FO69">
        <v>490</v>
      </c>
      <c r="FP69" s="2">
        <v>10700</v>
      </c>
      <c r="FQ69" s="2">
        <v>1000</v>
      </c>
      <c r="FR69" s="2">
        <v>11700</v>
      </c>
      <c r="FS69" s="2">
        <v>1100</v>
      </c>
      <c r="FT69">
        <v>5.5</v>
      </c>
      <c r="FU69">
        <v>2.6</v>
      </c>
      <c r="FV69" t="s">
        <v>459</v>
      </c>
    </row>
    <row r="70" spans="1:178" x14ac:dyDescent="0.25">
      <c r="A70" t="s">
        <v>630</v>
      </c>
      <c r="B70" t="s">
        <v>455</v>
      </c>
      <c r="C70" t="s">
        <v>631</v>
      </c>
      <c r="D70" t="s">
        <v>457</v>
      </c>
      <c r="E70" s="1">
        <v>0.35013425925925928</v>
      </c>
      <c r="F70">
        <v>32.411000000000001</v>
      </c>
      <c r="G70" t="s">
        <v>632</v>
      </c>
      <c r="H70" s="2">
        <v>200000</v>
      </c>
      <c r="I70" s="2">
        <v>11000</v>
      </c>
      <c r="J70">
        <v>22020</v>
      </c>
      <c r="K70">
        <v>550</v>
      </c>
      <c r="L70">
        <v>14190</v>
      </c>
      <c r="M70">
        <v>170</v>
      </c>
      <c r="N70">
        <v>5460</v>
      </c>
      <c r="O70">
        <v>560</v>
      </c>
      <c r="P70">
        <v>61500</v>
      </c>
      <c r="Q70">
        <v>530</v>
      </c>
      <c r="R70">
        <v>1006</v>
      </c>
      <c r="S70">
        <v>84</v>
      </c>
      <c r="T70">
        <v>3640</v>
      </c>
      <c r="U70">
        <v>460</v>
      </c>
      <c r="V70">
        <v>4410</v>
      </c>
      <c r="W70">
        <v>520</v>
      </c>
      <c r="X70">
        <v>5040</v>
      </c>
      <c r="Y70">
        <v>570</v>
      </c>
      <c r="Z70">
        <v>6360</v>
      </c>
      <c r="AA70">
        <v>790</v>
      </c>
      <c r="AB70">
        <v>1030</v>
      </c>
      <c r="AC70">
        <v>140</v>
      </c>
      <c r="AD70">
        <v>960</v>
      </c>
      <c r="AE70">
        <v>120</v>
      </c>
      <c r="AF70">
        <v>3820</v>
      </c>
      <c r="AG70">
        <v>420</v>
      </c>
      <c r="AH70">
        <v>1110</v>
      </c>
      <c r="AI70">
        <v>130</v>
      </c>
      <c r="AJ70">
        <v>8280</v>
      </c>
      <c r="AK70">
        <v>910</v>
      </c>
      <c r="AL70">
        <v>1970</v>
      </c>
      <c r="AM70">
        <v>240</v>
      </c>
      <c r="AN70">
        <v>8800</v>
      </c>
      <c r="AO70">
        <v>940</v>
      </c>
      <c r="AP70">
        <v>2820</v>
      </c>
      <c r="AQ70">
        <v>350</v>
      </c>
      <c r="AR70">
        <v>8780</v>
      </c>
      <c r="AS70">
        <v>950</v>
      </c>
      <c r="AT70">
        <v>1900</v>
      </c>
      <c r="AU70">
        <v>220</v>
      </c>
      <c r="AV70">
        <v>8770</v>
      </c>
      <c r="AW70">
        <v>960</v>
      </c>
      <c r="AX70">
        <v>132</v>
      </c>
      <c r="AY70">
        <v>15</v>
      </c>
      <c r="AZ70">
        <v>152</v>
      </c>
      <c r="BA70">
        <v>19</v>
      </c>
      <c r="BB70">
        <v>2080</v>
      </c>
      <c r="BC70">
        <v>210</v>
      </c>
      <c r="BD70">
        <v>1780</v>
      </c>
      <c r="BE70">
        <v>190</v>
      </c>
      <c r="BF70">
        <v>4370</v>
      </c>
      <c r="BG70">
        <v>440</v>
      </c>
      <c r="BH70">
        <v>8310</v>
      </c>
      <c r="BI70">
        <v>910</v>
      </c>
      <c r="BJ70" s="2">
        <v>9800</v>
      </c>
      <c r="BK70" s="2">
        <v>1100</v>
      </c>
      <c r="BL70">
        <v>8.8000000000000007</v>
      </c>
      <c r="BM70">
        <v>3.6</v>
      </c>
      <c r="BN70">
        <v>52</v>
      </c>
      <c r="BO70">
        <v>51</v>
      </c>
      <c r="BP70">
        <v>150</v>
      </c>
      <c r="BQ70">
        <v>150</v>
      </c>
      <c r="BR70" s="2">
        <v>79500</v>
      </c>
      <c r="BS70" s="2">
        <v>8600</v>
      </c>
      <c r="BT70">
        <v>36.200000000000003</v>
      </c>
      <c r="BU70">
        <v>9</v>
      </c>
      <c r="BV70">
        <v>75</v>
      </c>
      <c r="BW70">
        <v>10</v>
      </c>
      <c r="BX70">
        <v>34.9</v>
      </c>
      <c r="BY70">
        <v>4.5</v>
      </c>
      <c r="BZ70">
        <v>33.6</v>
      </c>
      <c r="CA70">
        <v>4</v>
      </c>
      <c r="CB70">
        <v>36.700000000000003</v>
      </c>
      <c r="CC70">
        <v>4.3</v>
      </c>
      <c r="CD70">
        <v>35</v>
      </c>
      <c r="CE70">
        <v>4.4000000000000004</v>
      </c>
      <c r="CF70">
        <v>34.1</v>
      </c>
      <c r="CG70">
        <v>4.8</v>
      </c>
      <c r="CH70">
        <v>37</v>
      </c>
      <c r="CI70">
        <v>4.7</v>
      </c>
      <c r="CJ70">
        <v>33.5</v>
      </c>
      <c r="CK70">
        <v>3.8</v>
      </c>
      <c r="CL70">
        <v>35</v>
      </c>
      <c r="CM70">
        <v>4.0999999999999996</v>
      </c>
      <c r="CN70">
        <v>34.6</v>
      </c>
      <c r="CO70">
        <v>3.9</v>
      </c>
      <c r="CP70">
        <v>33.299999999999997</v>
      </c>
      <c r="CQ70">
        <v>4.0999999999999996</v>
      </c>
      <c r="CR70">
        <v>34.6</v>
      </c>
      <c r="CS70">
        <v>3.8</v>
      </c>
      <c r="CT70">
        <v>36.6</v>
      </c>
      <c r="CU70">
        <v>4.7</v>
      </c>
      <c r="CV70">
        <v>35</v>
      </c>
      <c r="CW70">
        <v>3.9</v>
      </c>
      <c r="CX70">
        <v>35.200000000000003</v>
      </c>
      <c r="CY70">
        <v>4.2</v>
      </c>
      <c r="CZ70">
        <v>34.200000000000003</v>
      </c>
      <c r="DA70">
        <v>3.8</v>
      </c>
      <c r="DB70">
        <v>-12</v>
      </c>
      <c r="DC70">
        <v>15</v>
      </c>
      <c r="DD70">
        <v>37.5</v>
      </c>
      <c r="DE70">
        <v>6.2</v>
      </c>
      <c r="DF70">
        <v>36.299999999999997</v>
      </c>
      <c r="DG70">
        <v>3.8</v>
      </c>
      <c r="DH70">
        <v>36</v>
      </c>
      <c r="DI70">
        <v>4</v>
      </c>
      <c r="DJ70">
        <v>36.700000000000003</v>
      </c>
      <c r="DK70">
        <v>3.7</v>
      </c>
      <c r="DL70">
        <v>35</v>
      </c>
      <c r="DM70">
        <v>3.9</v>
      </c>
      <c r="DN70">
        <v>34.299999999999997</v>
      </c>
      <c r="DO70">
        <v>3.8</v>
      </c>
      <c r="DP70">
        <v>42</v>
      </c>
      <c r="DQ70">
        <v>17</v>
      </c>
      <c r="DR70">
        <v>4.3800000000000002E-4</v>
      </c>
      <c r="DS70">
        <v>1.7E-5</v>
      </c>
      <c r="DT70">
        <v>5160</v>
      </c>
      <c r="DU70">
        <v>560</v>
      </c>
      <c r="DV70">
        <v>-590</v>
      </c>
      <c r="DW70">
        <v>560</v>
      </c>
      <c r="DX70">
        <v>180</v>
      </c>
      <c r="DY70">
        <v>170</v>
      </c>
      <c r="DZ70">
        <v>2170</v>
      </c>
      <c r="EA70">
        <v>530</v>
      </c>
      <c r="EB70">
        <v>630</v>
      </c>
      <c r="EC70">
        <v>86</v>
      </c>
      <c r="ED70">
        <v>3610</v>
      </c>
      <c r="EE70">
        <v>470</v>
      </c>
      <c r="EF70">
        <v>4370</v>
      </c>
      <c r="EG70">
        <v>520</v>
      </c>
      <c r="EH70">
        <v>4990</v>
      </c>
      <c r="EI70">
        <v>580</v>
      </c>
      <c r="EJ70">
        <v>6280</v>
      </c>
      <c r="EK70">
        <v>780</v>
      </c>
      <c r="EL70">
        <v>1030</v>
      </c>
      <c r="EM70">
        <v>150</v>
      </c>
      <c r="EN70">
        <v>950</v>
      </c>
      <c r="EO70">
        <v>120</v>
      </c>
      <c r="EP70">
        <v>3810</v>
      </c>
      <c r="EQ70">
        <v>430</v>
      </c>
      <c r="ER70">
        <v>1110</v>
      </c>
      <c r="ES70">
        <v>130</v>
      </c>
      <c r="ET70">
        <v>8250</v>
      </c>
      <c r="EU70">
        <v>920</v>
      </c>
      <c r="EV70">
        <v>1950</v>
      </c>
      <c r="EW70">
        <v>240</v>
      </c>
      <c r="EX70">
        <v>8750</v>
      </c>
      <c r="EY70">
        <v>950</v>
      </c>
      <c r="EZ70">
        <v>2800</v>
      </c>
      <c r="FA70">
        <v>350</v>
      </c>
      <c r="FB70">
        <v>8710</v>
      </c>
      <c r="FC70">
        <v>960</v>
      </c>
      <c r="FD70">
        <v>1880</v>
      </c>
      <c r="FE70">
        <v>220</v>
      </c>
      <c r="FF70">
        <v>8740</v>
      </c>
      <c r="FG70">
        <v>970</v>
      </c>
      <c r="FH70">
        <v>115</v>
      </c>
      <c r="FI70">
        <v>19</v>
      </c>
      <c r="FJ70">
        <v>2060</v>
      </c>
      <c r="FK70">
        <v>210</v>
      </c>
      <c r="FL70">
        <v>1760</v>
      </c>
      <c r="FM70">
        <v>190</v>
      </c>
      <c r="FN70">
        <v>4340</v>
      </c>
      <c r="FO70">
        <v>440</v>
      </c>
      <c r="FP70">
        <v>8280</v>
      </c>
      <c r="FQ70">
        <v>920</v>
      </c>
      <c r="FR70" s="2">
        <v>9700</v>
      </c>
      <c r="FS70" s="2">
        <v>1100</v>
      </c>
      <c r="FT70">
        <v>8.9</v>
      </c>
      <c r="FU70">
        <v>3.6</v>
      </c>
      <c r="FV70" t="s">
        <v>459</v>
      </c>
    </row>
    <row r="71" spans="1:178" x14ac:dyDescent="0.25">
      <c r="A71" t="s">
        <v>633</v>
      </c>
      <c r="B71" t="s">
        <v>455</v>
      </c>
      <c r="C71" t="s">
        <v>634</v>
      </c>
      <c r="D71" t="s">
        <v>457</v>
      </c>
      <c r="E71" s="1">
        <v>0.35089768518518522</v>
      </c>
      <c r="F71">
        <v>43.290999999999997</v>
      </c>
      <c r="G71" t="s">
        <v>635</v>
      </c>
      <c r="H71" s="2">
        <v>210000</v>
      </c>
      <c r="I71" s="2">
        <v>11000</v>
      </c>
      <c r="J71">
        <v>21980</v>
      </c>
      <c r="K71">
        <v>410</v>
      </c>
      <c r="L71">
        <v>14040</v>
      </c>
      <c r="M71">
        <v>140</v>
      </c>
      <c r="N71">
        <v>5770</v>
      </c>
      <c r="O71">
        <v>550</v>
      </c>
      <c r="P71">
        <v>61990</v>
      </c>
      <c r="Q71">
        <v>520</v>
      </c>
      <c r="R71">
        <v>1098</v>
      </c>
      <c r="S71">
        <v>79</v>
      </c>
      <c r="T71">
        <v>4060</v>
      </c>
      <c r="U71">
        <v>460</v>
      </c>
      <c r="V71">
        <v>4990</v>
      </c>
      <c r="W71">
        <v>560</v>
      </c>
      <c r="X71">
        <v>5550</v>
      </c>
      <c r="Y71">
        <v>560</v>
      </c>
      <c r="Z71">
        <v>7290</v>
      </c>
      <c r="AA71">
        <v>770</v>
      </c>
      <c r="AB71">
        <v>1180</v>
      </c>
      <c r="AC71">
        <v>150</v>
      </c>
      <c r="AD71">
        <v>1210</v>
      </c>
      <c r="AE71">
        <v>130</v>
      </c>
      <c r="AF71">
        <v>4000</v>
      </c>
      <c r="AG71">
        <v>430</v>
      </c>
      <c r="AH71">
        <v>1270</v>
      </c>
      <c r="AI71">
        <v>140</v>
      </c>
      <c r="AJ71">
        <v>9170</v>
      </c>
      <c r="AK71">
        <v>940</v>
      </c>
      <c r="AL71">
        <v>2140</v>
      </c>
      <c r="AM71">
        <v>220</v>
      </c>
      <c r="AN71">
        <v>9490</v>
      </c>
      <c r="AO71">
        <v>940</v>
      </c>
      <c r="AP71">
        <v>3180</v>
      </c>
      <c r="AQ71">
        <v>330</v>
      </c>
      <c r="AR71">
        <v>9880</v>
      </c>
      <c r="AS71">
        <v>960</v>
      </c>
      <c r="AT71">
        <v>2190</v>
      </c>
      <c r="AU71">
        <v>230</v>
      </c>
      <c r="AV71">
        <v>9700</v>
      </c>
      <c r="AW71">
        <v>990</v>
      </c>
      <c r="AX71">
        <v>138</v>
      </c>
      <c r="AY71">
        <v>14</v>
      </c>
      <c r="AZ71">
        <v>164</v>
      </c>
      <c r="BA71">
        <v>18</v>
      </c>
      <c r="BB71">
        <v>2140</v>
      </c>
      <c r="BC71">
        <v>200</v>
      </c>
      <c r="BD71">
        <v>1930</v>
      </c>
      <c r="BE71">
        <v>180</v>
      </c>
      <c r="BF71">
        <v>4490</v>
      </c>
      <c r="BG71">
        <v>470</v>
      </c>
      <c r="BH71">
        <v>9220</v>
      </c>
      <c r="BI71">
        <v>890</v>
      </c>
      <c r="BJ71" s="2">
        <v>10300</v>
      </c>
      <c r="BK71" s="2">
        <v>1000</v>
      </c>
      <c r="BL71">
        <v>7.6</v>
      </c>
      <c r="BM71">
        <v>3</v>
      </c>
      <c r="BN71">
        <v>-40</v>
      </c>
      <c r="BO71">
        <v>570</v>
      </c>
      <c r="BP71">
        <v>-50</v>
      </c>
      <c r="BQ71">
        <v>410</v>
      </c>
      <c r="BR71" s="2">
        <v>84500</v>
      </c>
      <c r="BS71" s="2">
        <v>8400</v>
      </c>
      <c r="BT71">
        <v>38.9</v>
      </c>
      <c r="BU71">
        <v>8.3000000000000007</v>
      </c>
      <c r="BV71">
        <v>79.3</v>
      </c>
      <c r="BW71">
        <v>8.8000000000000007</v>
      </c>
      <c r="BX71">
        <v>39.4</v>
      </c>
      <c r="BY71">
        <v>4.5</v>
      </c>
      <c r="BZ71">
        <v>36.9</v>
      </c>
      <c r="CA71">
        <v>4.2</v>
      </c>
      <c r="CB71">
        <v>39.4</v>
      </c>
      <c r="CC71">
        <v>4</v>
      </c>
      <c r="CD71">
        <v>39.200000000000003</v>
      </c>
      <c r="CE71">
        <v>4.2</v>
      </c>
      <c r="CF71">
        <v>37.299999999999997</v>
      </c>
      <c r="CG71">
        <v>4.9000000000000004</v>
      </c>
      <c r="CH71">
        <v>41.1</v>
      </c>
      <c r="CI71">
        <v>4.5</v>
      </c>
      <c r="CJ71">
        <v>34.9</v>
      </c>
      <c r="CK71">
        <v>3.7</v>
      </c>
      <c r="CL71">
        <v>38.6</v>
      </c>
      <c r="CM71">
        <v>4.3</v>
      </c>
      <c r="CN71">
        <v>36.299999999999997</v>
      </c>
      <c r="CO71">
        <v>3.8</v>
      </c>
      <c r="CP71">
        <v>36.200000000000003</v>
      </c>
      <c r="CQ71">
        <v>3.7</v>
      </c>
      <c r="CR71">
        <v>37.6</v>
      </c>
      <c r="CS71">
        <v>3.7</v>
      </c>
      <c r="CT71">
        <v>38.9</v>
      </c>
      <c r="CU71">
        <v>4.0999999999999996</v>
      </c>
      <c r="CV71">
        <v>39.1</v>
      </c>
      <c r="CW71">
        <v>3.8</v>
      </c>
      <c r="CX71">
        <v>41</v>
      </c>
      <c r="CY71">
        <v>4.4000000000000004</v>
      </c>
      <c r="CZ71">
        <v>37.4</v>
      </c>
      <c r="DA71">
        <v>3.8</v>
      </c>
      <c r="DB71">
        <v>-8</v>
      </c>
      <c r="DC71">
        <v>14</v>
      </c>
      <c r="DD71">
        <v>40.700000000000003</v>
      </c>
      <c r="DE71">
        <v>6</v>
      </c>
      <c r="DF71">
        <v>37.799999999999997</v>
      </c>
      <c r="DG71">
        <v>3.5</v>
      </c>
      <c r="DH71">
        <v>39.200000000000003</v>
      </c>
      <c r="DI71">
        <v>3.7</v>
      </c>
      <c r="DJ71">
        <v>38.1</v>
      </c>
      <c r="DK71">
        <v>4</v>
      </c>
      <c r="DL71">
        <v>38.6</v>
      </c>
      <c r="DM71">
        <v>3.7</v>
      </c>
      <c r="DN71">
        <v>36.200000000000003</v>
      </c>
      <c r="DO71">
        <v>3.5</v>
      </c>
      <c r="DP71">
        <v>36</v>
      </c>
      <c r="DQ71">
        <v>14</v>
      </c>
      <c r="DR71">
        <v>4.3600000000000003E-4</v>
      </c>
      <c r="DS71">
        <v>1.5999999999999999E-5</v>
      </c>
      <c r="DT71">
        <v>5480</v>
      </c>
      <c r="DU71">
        <v>550</v>
      </c>
      <c r="DV71">
        <v>-180</v>
      </c>
      <c r="DW71">
        <v>410</v>
      </c>
      <c r="DX71">
        <v>-10</v>
      </c>
      <c r="DY71">
        <v>140</v>
      </c>
      <c r="DZ71">
        <v>2460</v>
      </c>
      <c r="EA71">
        <v>520</v>
      </c>
      <c r="EB71">
        <v>721</v>
      </c>
      <c r="EC71">
        <v>79</v>
      </c>
      <c r="ED71">
        <v>4060</v>
      </c>
      <c r="EE71">
        <v>460</v>
      </c>
      <c r="EF71">
        <v>4990</v>
      </c>
      <c r="EG71">
        <v>560</v>
      </c>
      <c r="EH71">
        <v>5550</v>
      </c>
      <c r="EI71">
        <v>560</v>
      </c>
      <c r="EJ71">
        <v>7290</v>
      </c>
      <c r="EK71">
        <v>770</v>
      </c>
      <c r="EL71">
        <v>1180</v>
      </c>
      <c r="EM71">
        <v>150</v>
      </c>
      <c r="EN71">
        <v>1210</v>
      </c>
      <c r="EO71">
        <v>130</v>
      </c>
      <c r="EP71">
        <v>4000</v>
      </c>
      <c r="EQ71">
        <v>430</v>
      </c>
      <c r="ER71">
        <v>1270</v>
      </c>
      <c r="ES71">
        <v>140</v>
      </c>
      <c r="ET71">
        <v>9170</v>
      </c>
      <c r="EU71">
        <v>940</v>
      </c>
      <c r="EV71">
        <v>2140</v>
      </c>
      <c r="EW71">
        <v>220</v>
      </c>
      <c r="EX71">
        <v>9490</v>
      </c>
      <c r="EY71">
        <v>940</v>
      </c>
      <c r="EZ71">
        <v>3180</v>
      </c>
      <c r="FA71">
        <v>330</v>
      </c>
      <c r="FB71">
        <v>9880</v>
      </c>
      <c r="FC71">
        <v>960</v>
      </c>
      <c r="FD71">
        <v>2190</v>
      </c>
      <c r="FE71">
        <v>230</v>
      </c>
      <c r="FF71">
        <v>9700</v>
      </c>
      <c r="FG71">
        <v>990</v>
      </c>
      <c r="FH71">
        <v>125</v>
      </c>
      <c r="FI71">
        <v>18</v>
      </c>
      <c r="FJ71">
        <v>2140</v>
      </c>
      <c r="FK71">
        <v>200</v>
      </c>
      <c r="FL71">
        <v>1930</v>
      </c>
      <c r="FM71">
        <v>180</v>
      </c>
      <c r="FN71">
        <v>4490</v>
      </c>
      <c r="FO71">
        <v>470</v>
      </c>
      <c r="FP71">
        <v>9220</v>
      </c>
      <c r="FQ71">
        <v>890</v>
      </c>
      <c r="FR71" s="2">
        <v>10300</v>
      </c>
      <c r="FS71" s="2">
        <v>1000</v>
      </c>
      <c r="FT71">
        <v>7.6</v>
      </c>
      <c r="FU71">
        <v>3</v>
      </c>
      <c r="FV71" t="s">
        <v>459</v>
      </c>
    </row>
    <row r="72" spans="1:178" x14ac:dyDescent="0.25">
      <c r="A72" t="s">
        <v>636</v>
      </c>
      <c r="B72" t="s">
        <v>455</v>
      </c>
      <c r="C72" t="s">
        <v>637</v>
      </c>
      <c r="D72" t="s">
        <v>457</v>
      </c>
      <c r="E72" s="1">
        <v>0.35165324074074072</v>
      </c>
      <c r="F72">
        <v>43.290999999999997</v>
      </c>
      <c r="G72" t="s">
        <v>638</v>
      </c>
      <c r="H72" s="2">
        <v>215000</v>
      </c>
      <c r="I72" s="2">
        <v>11000</v>
      </c>
      <c r="J72">
        <v>22570</v>
      </c>
      <c r="K72">
        <v>430</v>
      </c>
      <c r="L72">
        <v>14720</v>
      </c>
      <c r="M72">
        <v>170</v>
      </c>
      <c r="N72">
        <v>5790</v>
      </c>
      <c r="O72">
        <v>540</v>
      </c>
      <c r="P72">
        <v>62180</v>
      </c>
      <c r="Q72">
        <v>480</v>
      </c>
      <c r="R72">
        <v>1165</v>
      </c>
      <c r="S72">
        <v>80</v>
      </c>
      <c r="T72">
        <v>4040</v>
      </c>
      <c r="U72">
        <v>420</v>
      </c>
      <c r="V72">
        <v>5200</v>
      </c>
      <c r="W72">
        <v>520</v>
      </c>
      <c r="X72">
        <v>5860</v>
      </c>
      <c r="Y72">
        <v>630</v>
      </c>
      <c r="Z72">
        <v>7210</v>
      </c>
      <c r="AA72">
        <v>750</v>
      </c>
      <c r="AB72">
        <v>1200</v>
      </c>
      <c r="AC72">
        <v>140</v>
      </c>
      <c r="AD72">
        <v>1150</v>
      </c>
      <c r="AE72">
        <v>130</v>
      </c>
      <c r="AF72">
        <v>4230</v>
      </c>
      <c r="AG72">
        <v>430</v>
      </c>
      <c r="AH72">
        <v>1260</v>
      </c>
      <c r="AI72">
        <v>140</v>
      </c>
      <c r="AJ72">
        <v>9620</v>
      </c>
      <c r="AK72">
        <v>910</v>
      </c>
      <c r="AL72">
        <v>2290</v>
      </c>
      <c r="AM72">
        <v>230</v>
      </c>
      <c r="AN72">
        <v>9900</v>
      </c>
      <c r="AO72">
        <v>980</v>
      </c>
      <c r="AP72">
        <v>3350</v>
      </c>
      <c r="AQ72">
        <v>330</v>
      </c>
      <c r="AR72">
        <v>10270</v>
      </c>
      <c r="AS72">
        <v>990</v>
      </c>
      <c r="AT72">
        <v>2220</v>
      </c>
      <c r="AU72">
        <v>230</v>
      </c>
      <c r="AV72">
        <v>10280</v>
      </c>
      <c r="AW72">
        <v>960</v>
      </c>
      <c r="AX72">
        <v>170</v>
      </c>
      <c r="AY72">
        <v>18</v>
      </c>
      <c r="AZ72">
        <v>149</v>
      </c>
      <c r="BA72">
        <v>17</v>
      </c>
      <c r="BB72">
        <v>2160</v>
      </c>
      <c r="BC72">
        <v>200</v>
      </c>
      <c r="BD72">
        <v>2000</v>
      </c>
      <c r="BE72">
        <v>200</v>
      </c>
      <c r="BF72">
        <v>4670</v>
      </c>
      <c r="BG72">
        <v>470</v>
      </c>
      <c r="BH72">
        <v>9610</v>
      </c>
      <c r="BI72">
        <v>970</v>
      </c>
      <c r="BJ72" s="2">
        <v>10800</v>
      </c>
      <c r="BK72" s="2">
        <v>1000</v>
      </c>
      <c r="BL72">
        <v>7.7</v>
      </c>
      <c r="BM72">
        <v>3</v>
      </c>
      <c r="BN72">
        <v>60</v>
      </c>
      <c r="BO72">
        <v>58</v>
      </c>
      <c r="BP72">
        <v>130</v>
      </c>
      <c r="BQ72">
        <v>190</v>
      </c>
      <c r="BR72" s="2">
        <v>84800</v>
      </c>
      <c r="BS72" s="2">
        <v>8400</v>
      </c>
      <c r="BT72">
        <v>38</v>
      </c>
      <c r="BU72">
        <v>7.2</v>
      </c>
      <c r="BV72">
        <v>81.3</v>
      </c>
      <c r="BW72">
        <v>8.4</v>
      </c>
      <c r="BX72">
        <v>39.200000000000003</v>
      </c>
      <c r="BY72">
        <v>4</v>
      </c>
      <c r="BZ72">
        <v>37.1</v>
      </c>
      <c r="CA72">
        <v>3.8</v>
      </c>
      <c r="CB72">
        <v>40.299999999999997</v>
      </c>
      <c r="CC72">
        <v>4.4000000000000004</v>
      </c>
      <c r="CD72">
        <v>37.5</v>
      </c>
      <c r="CE72">
        <v>3.9</v>
      </c>
      <c r="CF72">
        <v>36.5</v>
      </c>
      <c r="CG72">
        <v>4.4000000000000004</v>
      </c>
      <c r="CH72">
        <v>37</v>
      </c>
      <c r="CI72">
        <v>4.3</v>
      </c>
      <c r="CJ72">
        <v>36.6</v>
      </c>
      <c r="CK72">
        <v>3.7</v>
      </c>
      <c r="CL72">
        <v>37.1</v>
      </c>
      <c r="CM72">
        <v>4.0999999999999996</v>
      </c>
      <c r="CN72">
        <v>36.9</v>
      </c>
      <c r="CO72">
        <v>3.5</v>
      </c>
      <c r="CP72">
        <v>38.299999999999997</v>
      </c>
      <c r="CQ72">
        <v>3.9</v>
      </c>
      <c r="CR72">
        <v>39.299999999999997</v>
      </c>
      <c r="CS72">
        <v>3.9</v>
      </c>
      <c r="CT72">
        <v>38.700000000000003</v>
      </c>
      <c r="CU72">
        <v>3.9</v>
      </c>
      <c r="CV72">
        <v>40</v>
      </c>
      <c r="CW72">
        <v>3.9</v>
      </c>
      <c r="CX72">
        <v>41.4</v>
      </c>
      <c r="CY72">
        <v>4.3</v>
      </c>
      <c r="CZ72">
        <v>39.1</v>
      </c>
      <c r="DA72">
        <v>3.7</v>
      </c>
      <c r="DB72">
        <v>25</v>
      </c>
      <c r="DC72">
        <v>18</v>
      </c>
      <c r="DD72">
        <v>37.5</v>
      </c>
      <c r="DE72">
        <v>5.6</v>
      </c>
      <c r="DF72">
        <v>38.1</v>
      </c>
      <c r="DG72">
        <v>3.5</v>
      </c>
      <c r="DH72">
        <v>40.5</v>
      </c>
      <c r="DI72">
        <v>4</v>
      </c>
      <c r="DJ72">
        <v>39.700000000000003</v>
      </c>
      <c r="DK72">
        <v>4</v>
      </c>
      <c r="DL72">
        <v>39.9</v>
      </c>
      <c r="DM72">
        <v>4</v>
      </c>
      <c r="DN72">
        <v>38</v>
      </c>
      <c r="DO72">
        <v>3.6</v>
      </c>
      <c r="DP72">
        <v>36</v>
      </c>
      <c r="DQ72">
        <v>14</v>
      </c>
      <c r="DR72">
        <v>4.4700000000000002E-4</v>
      </c>
      <c r="DS72">
        <v>1.2999999999999999E-5</v>
      </c>
      <c r="DT72">
        <v>5500</v>
      </c>
      <c r="DU72">
        <v>540</v>
      </c>
      <c r="DV72">
        <v>560</v>
      </c>
      <c r="DW72">
        <v>430</v>
      </c>
      <c r="DX72">
        <v>140</v>
      </c>
      <c r="DY72">
        <v>160</v>
      </c>
      <c r="DZ72">
        <v>2540</v>
      </c>
      <c r="EA72">
        <v>480</v>
      </c>
      <c r="EB72">
        <v>787</v>
      </c>
      <c r="EC72">
        <v>80</v>
      </c>
      <c r="ED72">
        <v>4040</v>
      </c>
      <c r="EE72">
        <v>420</v>
      </c>
      <c r="EF72">
        <v>5200</v>
      </c>
      <c r="EG72">
        <v>520</v>
      </c>
      <c r="EH72">
        <v>5860</v>
      </c>
      <c r="EI72">
        <v>630</v>
      </c>
      <c r="EJ72">
        <v>7210</v>
      </c>
      <c r="EK72">
        <v>750</v>
      </c>
      <c r="EL72">
        <v>1200</v>
      </c>
      <c r="EM72">
        <v>140</v>
      </c>
      <c r="EN72">
        <v>1150</v>
      </c>
      <c r="EO72">
        <v>130</v>
      </c>
      <c r="EP72">
        <v>4230</v>
      </c>
      <c r="EQ72">
        <v>430</v>
      </c>
      <c r="ER72">
        <v>1260</v>
      </c>
      <c r="ES72">
        <v>140</v>
      </c>
      <c r="ET72">
        <v>9620</v>
      </c>
      <c r="EU72">
        <v>910</v>
      </c>
      <c r="EV72">
        <v>2290</v>
      </c>
      <c r="EW72">
        <v>230</v>
      </c>
      <c r="EX72">
        <v>9900</v>
      </c>
      <c r="EY72">
        <v>980</v>
      </c>
      <c r="EZ72">
        <v>3350</v>
      </c>
      <c r="FA72">
        <v>330</v>
      </c>
      <c r="FB72">
        <v>10270</v>
      </c>
      <c r="FC72">
        <v>990</v>
      </c>
      <c r="FD72">
        <v>2220</v>
      </c>
      <c r="FE72">
        <v>230</v>
      </c>
      <c r="FF72">
        <v>10280</v>
      </c>
      <c r="FG72">
        <v>960</v>
      </c>
      <c r="FH72">
        <v>110</v>
      </c>
      <c r="FI72">
        <v>17</v>
      </c>
      <c r="FJ72">
        <v>2150</v>
      </c>
      <c r="FK72">
        <v>200</v>
      </c>
      <c r="FL72">
        <v>2000</v>
      </c>
      <c r="FM72">
        <v>200</v>
      </c>
      <c r="FN72">
        <v>4670</v>
      </c>
      <c r="FO72">
        <v>470</v>
      </c>
      <c r="FP72">
        <v>9610</v>
      </c>
      <c r="FQ72">
        <v>970</v>
      </c>
      <c r="FR72" s="2">
        <v>10800</v>
      </c>
      <c r="FS72" s="2">
        <v>1000</v>
      </c>
      <c r="FT72">
        <v>7.7</v>
      </c>
      <c r="FU72">
        <v>3</v>
      </c>
      <c r="FV72" t="s">
        <v>459</v>
      </c>
    </row>
    <row r="73" spans="1:178" x14ac:dyDescent="0.25">
      <c r="A73" t="s">
        <v>639</v>
      </c>
      <c r="B73" t="s">
        <v>455</v>
      </c>
      <c r="C73" t="s">
        <v>640</v>
      </c>
      <c r="D73" t="s">
        <v>457</v>
      </c>
      <c r="E73" s="1">
        <v>0.37741296296296295</v>
      </c>
      <c r="F73">
        <v>40.798000000000002</v>
      </c>
      <c r="G73" t="s">
        <v>641</v>
      </c>
      <c r="H73" s="2">
        <v>211000</v>
      </c>
      <c r="I73" s="2">
        <v>11000</v>
      </c>
      <c r="J73">
        <v>22050</v>
      </c>
      <c r="K73">
        <v>400</v>
      </c>
      <c r="L73">
        <v>19430</v>
      </c>
      <c r="M73">
        <v>190</v>
      </c>
      <c r="N73">
        <v>5450</v>
      </c>
      <c r="O73">
        <v>530</v>
      </c>
      <c r="P73">
        <v>62520</v>
      </c>
      <c r="Q73">
        <v>640</v>
      </c>
      <c r="R73">
        <v>998</v>
      </c>
      <c r="S73">
        <v>79</v>
      </c>
      <c r="T73">
        <v>3620</v>
      </c>
      <c r="U73">
        <v>430</v>
      </c>
      <c r="V73">
        <v>4580</v>
      </c>
      <c r="W73">
        <v>480</v>
      </c>
      <c r="X73">
        <v>5130</v>
      </c>
      <c r="Y73">
        <v>590</v>
      </c>
      <c r="Z73">
        <v>6590</v>
      </c>
      <c r="AA73">
        <v>710</v>
      </c>
      <c r="AB73">
        <v>1130</v>
      </c>
      <c r="AC73">
        <v>140</v>
      </c>
      <c r="AD73">
        <v>1010</v>
      </c>
      <c r="AE73">
        <v>120</v>
      </c>
      <c r="AF73">
        <v>3890</v>
      </c>
      <c r="AG73">
        <v>430</v>
      </c>
      <c r="AH73">
        <v>1090</v>
      </c>
      <c r="AI73">
        <v>130</v>
      </c>
      <c r="AJ73">
        <v>8620</v>
      </c>
      <c r="AK73">
        <v>860</v>
      </c>
      <c r="AL73">
        <v>2040</v>
      </c>
      <c r="AM73">
        <v>210</v>
      </c>
      <c r="AN73">
        <v>9080</v>
      </c>
      <c r="AO73">
        <v>990</v>
      </c>
      <c r="AP73">
        <v>2830</v>
      </c>
      <c r="AQ73">
        <v>310</v>
      </c>
      <c r="AR73">
        <v>9300</v>
      </c>
      <c r="AS73">
        <v>930</v>
      </c>
      <c r="AT73">
        <v>2120</v>
      </c>
      <c r="AU73">
        <v>230</v>
      </c>
      <c r="AV73">
        <v>9400</v>
      </c>
      <c r="AW73">
        <v>950</v>
      </c>
      <c r="AX73">
        <v>123</v>
      </c>
      <c r="AY73">
        <v>13</v>
      </c>
      <c r="AZ73">
        <v>156</v>
      </c>
      <c r="BA73">
        <v>21</v>
      </c>
      <c r="BB73">
        <v>2040</v>
      </c>
      <c r="BC73">
        <v>180</v>
      </c>
      <c r="BD73">
        <v>1760</v>
      </c>
      <c r="BE73">
        <v>170</v>
      </c>
      <c r="BF73">
        <v>4440</v>
      </c>
      <c r="BG73">
        <v>430</v>
      </c>
      <c r="BH73">
        <v>8820</v>
      </c>
      <c r="BI73">
        <v>940</v>
      </c>
      <c r="BJ73" s="2">
        <v>9800</v>
      </c>
      <c r="BK73" s="2">
        <v>1000</v>
      </c>
      <c r="BL73">
        <v>6.3</v>
      </c>
      <c r="BM73">
        <v>2.8</v>
      </c>
      <c r="BN73">
        <v>67</v>
      </c>
      <c r="BO73">
        <v>34</v>
      </c>
      <c r="BP73">
        <v>140</v>
      </c>
      <c r="BQ73">
        <v>130</v>
      </c>
      <c r="BR73" s="2">
        <v>82000</v>
      </c>
      <c r="BS73" s="2">
        <v>8400</v>
      </c>
      <c r="BT73">
        <v>39</v>
      </c>
      <c r="BU73">
        <v>12</v>
      </c>
      <c r="BV73">
        <v>75.400000000000006</v>
      </c>
      <c r="BW73">
        <v>9.6999999999999993</v>
      </c>
      <c r="BX73">
        <v>37.700000000000003</v>
      </c>
      <c r="BY73">
        <v>4.5</v>
      </c>
      <c r="BZ73">
        <v>35</v>
      </c>
      <c r="CA73">
        <v>3.7</v>
      </c>
      <c r="CB73">
        <v>37.799999999999997</v>
      </c>
      <c r="CC73">
        <v>4.4000000000000004</v>
      </c>
      <c r="CD73">
        <v>37</v>
      </c>
      <c r="CE73">
        <v>4</v>
      </c>
      <c r="CF73">
        <v>35.700000000000003</v>
      </c>
      <c r="CG73">
        <v>4.5</v>
      </c>
      <c r="CH73">
        <v>38.4</v>
      </c>
      <c r="CI73">
        <v>4.5999999999999996</v>
      </c>
      <c r="CJ73">
        <v>34.799999999999997</v>
      </c>
      <c r="CK73">
        <v>3.8</v>
      </c>
      <c r="CL73">
        <v>36.6</v>
      </c>
      <c r="CM73">
        <v>4.4000000000000004</v>
      </c>
      <c r="CN73">
        <v>35.700000000000003</v>
      </c>
      <c r="CO73">
        <v>3.6</v>
      </c>
      <c r="CP73">
        <v>35.799999999999997</v>
      </c>
      <c r="CQ73">
        <v>3.7</v>
      </c>
      <c r="CR73">
        <v>37.9</v>
      </c>
      <c r="CS73">
        <v>4.0999999999999996</v>
      </c>
      <c r="CT73">
        <v>37.6</v>
      </c>
      <c r="CU73">
        <v>4.0999999999999996</v>
      </c>
      <c r="CV73">
        <v>38.200000000000003</v>
      </c>
      <c r="CW73">
        <v>3.8</v>
      </c>
      <c r="CX73">
        <v>39.6</v>
      </c>
      <c r="CY73">
        <v>4.4000000000000004</v>
      </c>
      <c r="CZ73">
        <v>36.799999999999997</v>
      </c>
      <c r="DA73">
        <v>3.7</v>
      </c>
      <c r="DB73">
        <v>-44</v>
      </c>
      <c r="DC73">
        <v>13</v>
      </c>
      <c r="DD73">
        <v>38</v>
      </c>
      <c r="DE73">
        <v>6.8</v>
      </c>
      <c r="DF73">
        <v>37.9</v>
      </c>
      <c r="DG73">
        <v>3.3</v>
      </c>
      <c r="DH73">
        <v>37.9</v>
      </c>
      <c r="DI73">
        <v>3.7</v>
      </c>
      <c r="DJ73">
        <v>39.200000000000003</v>
      </c>
      <c r="DK73">
        <v>3.8</v>
      </c>
      <c r="DL73">
        <v>38.299999999999997</v>
      </c>
      <c r="DM73">
        <v>4.0999999999999996</v>
      </c>
      <c r="DN73">
        <v>36.4</v>
      </c>
      <c r="DO73">
        <v>3.8</v>
      </c>
      <c r="DP73">
        <v>40</v>
      </c>
      <c r="DQ73">
        <v>18</v>
      </c>
      <c r="DR73">
        <v>4.3899999999999999E-4</v>
      </c>
      <c r="DS73">
        <v>1.5999999999999999E-5</v>
      </c>
      <c r="DT73">
        <v>5160</v>
      </c>
      <c r="DU73">
        <v>530</v>
      </c>
      <c r="DV73">
        <v>-810</v>
      </c>
      <c r="DW73">
        <v>400</v>
      </c>
      <c r="DX73">
        <v>190</v>
      </c>
      <c r="DY73">
        <v>180</v>
      </c>
      <c r="DZ73">
        <v>2120</v>
      </c>
      <c r="EA73">
        <v>640</v>
      </c>
      <c r="EB73">
        <v>623</v>
      </c>
      <c r="EC73">
        <v>79</v>
      </c>
      <c r="ED73">
        <v>3620</v>
      </c>
      <c r="EE73">
        <v>430</v>
      </c>
      <c r="EF73">
        <v>4580</v>
      </c>
      <c r="EG73">
        <v>480</v>
      </c>
      <c r="EH73">
        <v>5130</v>
      </c>
      <c r="EI73">
        <v>590</v>
      </c>
      <c r="EJ73">
        <v>6590</v>
      </c>
      <c r="EK73">
        <v>710</v>
      </c>
      <c r="EL73">
        <v>1130</v>
      </c>
      <c r="EM73">
        <v>140</v>
      </c>
      <c r="EN73">
        <v>1010</v>
      </c>
      <c r="EO73">
        <v>120</v>
      </c>
      <c r="EP73">
        <v>3890</v>
      </c>
      <c r="EQ73">
        <v>430</v>
      </c>
      <c r="ER73">
        <v>1090</v>
      </c>
      <c r="ES73">
        <v>130</v>
      </c>
      <c r="ET73">
        <v>8620</v>
      </c>
      <c r="EU73">
        <v>860</v>
      </c>
      <c r="EV73">
        <v>2040</v>
      </c>
      <c r="EW73">
        <v>210</v>
      </c>
      <c r="EX73">
        <v>9080</v>
      </c>
      <c r="EY73">
        <v>990</v>
      </c>
      <c r="EZ73">
        <v>2830</v>
      </c>
      <c r="FA73">
        <v>310</v>
      </c>
      <c r="FB73">
        <v>9300</v>
      </c>
      <c r="FC73">
        <v>930</v>
      </c>
      <c r="FD73">
        <v>2120</v>
      </c>
      <c r="FE73">
        <v>230</v>
      </c>
      <c r="FF73">
        <v>9400</v>
      </c>
      <c r="FG73">
        <v>950</v>
      </c>
      <c r="FH73">
        <v>116</v>
      </c>
      <c r="FI73">
        <v>21</v>
      </c>
      <c r="FJ73">
        <v>2040</v>
      </c>
      <c r="FK73">
        <v>180</v>
      </c>
      <c r="FL73">
        <v>1760</v>
      </c>
      <c r="FM73">
        <v>170</v>
      </c>
      <c r="FN73">
        <v>4440</v>
      </c>
      <c r="FO73">
        <v>430</v>
      </c>
      <c r="FP73">
        <v>8820</v>
      </c>
      <c r="FQ73">
        <v>940</v>
      </c>
      <c r="FR73" s="2">
        <v>9800</v>
      </c>
      <c r="FS73" s="2">
        <v>1000</v>
      </c>
      <c r="FT73">
        <v>6.3</v>
      </c>
      <c r="FU73">
        <v>2.8</v>
      </c>
      <c r="FV73" t="s">
        <v>459</v>
      </c>
    </row>
    <row r="74" spans="1:178" x14ac:dyDescent="0.25">
      <c r="A74" t="s">
        <v>642</v>
      </c>
      <c r="B74" t="s">
        <v>455</v>
      </c>
      <c r="C74" t="s">
        <v>643</v>
      </c>
      <c r="D74" t="s">
        <v>457</v>
      </c>
      <c r="E74" s="1">
        <v>0.3781684027777778</v>
      </c>
      <c r="F74">
        <v>43.744</v>
      </c>
      <c r="G74" t="s">
        <v>644</v>
      </c>
      <c r="H74" s="2">
        <v>211000</v>
      </c>
      <c r="I74" s="2">
        <v>11000</v>
      </c>
      <c r="J74">
        <v>22840</v>
      </c>
      <c r="K74">
        <v>460</v>
      </c>
      <c r="L74">
        <v>19920</v>
      </c>
      <c r="M74">
        <v>160</v>
      </c>
      <c r="N74">
        <v>5430</v>
      </c>
      <c r="O74">
        <v>550</v>
      </c>
      <c r="P74">
        <v>62280</v>
      </c>
      <c r="Q74">
        <v>510</v>
      </c>
      <c r="R74">
        <v>1061</v>
      </c>
      <c r="S74">
        <v>83</v>
      </c>
      <c r="T74">
        <v>3660</v>
      </c>
      <c r="U74">
        <v>420</v>
      </c>
      <c r="V74">
        <v>4810</v>
      </c>
      <c r="W74">
        <v>540</v>
      </c>
      <c r="X74">
        <v>5430</v>
      </c>
      <c r="Y74">
        <v>640</v>
      </c>
      <c r="Z74">
        <v>6590</v>
      </c>
      <c r="AA74">
        <v>780</v>
      </c>
      <c r="AB74">
        <v>1130</v>
      </c>
      <c r="AC74">
        <v>160</v>
      </c>
      <c r="AD74">
        <v>1030</v>
      </c>
      <c r="AE74">
        <v>140</v>
      </c>
      <c r="AF74">
        <v>3800</v>
      </c>
      <c r="AG74">
        <v>430</v>
      </c>
      <c r="AH74">
        <v>1070</v>
      </c>
      <c r="AI74">
        <v>120</v>
      </c>
      <c r="AJ74">
        <v>8640</v>
      </c>
      <c r="AK74">
        <v>910</v>
      </c>
      <c r="AL74">
        <v>2010</v>
      </c>
      <c r="AM74">
        <v>220</v>
      </c>
      <c r="AN74">
        <v>8920</v>
      </c>
      <c r="AO74">
        <v>970</v>
      </c>
      <c r="AP74">
        <v>2910</v>
      </c>
      <c r="AQ74">
        <v>310</v>
      </c>
      <c r="AR74">
        <v>8980</v>
      </c>
      <c r="AS74">
        <v>950</v>
      </c>
      <c r="AT74">
        <v>2050</v>
      </c>
      <c r="AU74">
        <v>240</v>
      </c>
      <c r="AV74">
        <v>9460</v>
      </c>
      <c r="AW74">
        <v>990</v>
      </c>
      <c r="AX74">
        <v>165</v>
      </c>
      <c r="AY74">
        <v>15</v>
      </c>
      <c r="AZ74">
        <v>165</v>
      </c>
      <c r="BA74">
        <v>18</v>
      </c>
      <c r="BB74">
        <v>2040</v>
      </c>
      <c r="BC74">
        <v>200</v>
      </c>
      <c r="BD74">
        <v>1760</v>
      </c>
      <c r="BE74">
        <v>170</v>
      </c>
      <c r="BF74">
        <v>4250</v>
      </c>
      <c r="BG74">
        <v>440</v>
      </c>
      <c r="BH74">
        <v>8540</v>
      </c>
      <c r="BI74">
        <v>920</v>
      </c>
      <c r="BJ74" s="2">
        <v>9700</v>
      </c>
      <c r="BK74" s="2">
        <v>1000</v>
      </c>
      <c r="BL74">
        <v>5.2</v>
      </c>
      <c r="BM74">
        <v>2.6</v>
      </c>
      <c r="BN74">
        <v>-30</v>
      </c>
      <c r="BO74">
        <v>580</v>
      </c>
      <c r="BP74">
        <v>-200</v>
      </c>
      <c r="BQ74">
        <v>2300</v>
      </c>
      <c r="BR74" s="2">
        <v>81700</v>
      </c>
      <c r="BS74" s="2">
        <v>8800</v>
      </c>
      <c r="BT74">
        <v>34.9</v>
      </c>
      <c r="BU74">
        <v>9.4</v>
      </c>
      <c r="BV74">
        <v>80</v>
      </c>
      <c r="BW74">
        <v>9.6999999999999993</v>
      </c>
      <c r="BX74">
        <v>38.200000000000003</v>
      </c>
      <c r="BY74">
        <v>4.4000000000000004</v>
      </c>
      <c r="BZ74">
        <v>36.799999999999997</v>
      </c>
      <c r="CA74">
        <v>4.0999999999999996</v>
      </c>
      <c r="CB74">
        <v>40.299999999999997</v>
      </c>
      <c r="CC74">
        <v>4.7</v>
      </c>
      <c r="CD74">
        <v>37.1</v>
      </c>
      <c r="CE74">
        <v>4.4000000000000004</v>
      </c>
      <c r="CF74">
        <v>36.1</v>
      </c>
      <c r="CG74">
        <v>5</v>
      </c>
      <c r="CH74">
        <v>37.5</v>
      </c>
      <c r="CI74">
        <v>5.0999999999999996</v>
      </c>
      <c r="CJ74">
        <v>34</v>
      </c>
      <c r="CK74">
        <v>3.9</v>
      </c>
      <c r="CL74">
        <v>35.4</v>
      </c>
      <c r="CM74">
        <v>4.0999999999999996</v>
      </c>
      <c r="CN74">
        <v>36.200000000000003</v>
      </c>
      <c r="CO74">
        <v>3.8</v>
      </c>
      <c r="CP74">
        <v>35.5</v>
      </c>
      <c r="CQ74">
        <v>3.9</v>
      </c>
      <c r="CR74">
        <v>37.299999999999997</v>
      </c>
      <c r="CS74">
        <v>4.0999999999999996</v>
      </c>
      <c r="CT74">
        <v>37.799999999999997</v>
      </c>
      <c r="CU74">
        <v>4.0999999999999996</v>
      </c>
      <c r="CV74">
        <v>37.1</v>
      </c>
      <c r="CW74">
        <v>3.9</v>
      </c>
      <c r="CX74">
        <v>38.200000000000003</v>
      </c>
      <c r="CY74">
        <v>4.5</v>
      </c>
      <c r="CZ74">
        <v>37.4</v>
      </c>
      <c r="DA74">
        <v>3.9</v>
      </c>
      <c r="DB74">
        <v>4</v>
      </c>
      <c r="DC74">
        <v>15</v>
      </c>
      <c r="DD74">
        <v>39.700000000000003</v>
      </c>
      <c r="DE74">
        <v>5.7</v>
      </c>
      <c r="DF74">
        <v>38</v>
      </c>
      <c r="DG74">
        <v>3.8</v>
      </c>
      <c r="DH74">
        <v>37.799999999999997</v>
      </c>
      <c r="DI74">
        <v>3.7</v>
      </c>
      <c r="DJ74">
        <v>37.6</v>
      </c>
      <c r="DK74">
        <v>3.9</v>
      </c>
      <c r="DL74">
        <v>37.4</v>
      </c>
      <c r="DM74">
        <v>4</v>
      </c>
      <c r="DN74">
        <v>36.200000000000003</v>
      </c>
      <c r="DO74">
        <v>3.8</v>
      </c>
      <c r="DP74">
        <v>63</v>
      </c>
      <c r="DQ74">
        <v>31</v>
      </c>
      <c r="DR74">
        <v>4.4299999999999998E-4</v>
      </c>
      <c r="DS74">
        <v>1.8E-5</v>
      </c>
      <c r="DT74">
        <v>5130</v>
      </c>
      <c r="DU74">
        <v>550</v>
      </c>
      <c r="DV74">
        <v>220</v>
      </c>
      <c r="DW74">
        <v>460</v>
      </c>
      <c r="DX74">
        <v>-40</v>
      </c>
      <c r="DY74">
        <v>160</v>
      </c>
      <c r="DZ74">
        <v>1920</v>
      </c>
      <c r="EA74">
        <v>510</v>
      </c>
      <c r="EB74">
        <v>686</v>
      </c>
      <c r="EC74">
        <v>83</v>
      </c>
      <c r="ED74">
        <v>3660</v>
      </c>
      <c r="EE74">
        <v>420</v>
      </c>
      <c r="EF74">
        <v>4810</v>
      </c>
      <c r="EG74">
        <v>540</v>
      </c>
      <c r="EH74">
        <v>5430</v>
      </c>
      <c r="EI74">
        <v>640</v>
      </c>
      <c r="EJ74">
        <v>6590</v>
      </c>
      <c r="EK74">
        <v>780</v>
      </c>
      <c r="EL74">
        <v>1130</v>
      </c>
      <c r="EM74">
        <v>160</v>
      </c>
      <c r="EN74">
        <v>1030</v>
      </c>
      <c r="EO74">
        <v>140</v>
      </c>
      <c r="EP74">
        <v>3800</v>
      </c>
      <c r="EQ74">
        <v>430</v>
      </c>
      <c r="ER74">
        <v>1070</v>
      </c>
      <c r="ES74">
        <v>120</v>
      </c>
      <c r="ET74">
        <v>8640</v>
      </c>
      <c r="EU74">
        <v>910</v>
      </c>
      <c r="EV74">
        <v>2010</v>
      </c>
      <c r="EW74">
        <v>220</v>
      </c>
      <c r="EX74">
        <v>8920</v>
      </c>
      <c r="EY74">
        <v>970</v>
      </c>
      <c r="EZ74">
        <v>2910</v>
      </c>
      <c r="FA74">
        <v>310</v>
      </c>
      <c r="FB74">
        <v>8980</v>
      </c>
      <c r="FC74">
        <v>950</v>
      </c>
      <c r="FD74">
        <v>2050</v>
      </c>
      <c r="FE74">
        <v>240</v>
      </c>
      <c r="FF74">
        <v>9460</v>
      </c>
      <c r="FG74">
        <v>990</v>
      </c>
      <c r="FH74">
        <v>126</v>
      </c>
      <c r="FI74">
        <v>18</v>
      </c>
      <c r="FJ74">
        <v>2040</v>
      </c>
      <c r="FK74">
        <v>200</v>
      </c>
      <c r="FL74">
        <v>1760</v>
      </c>
      <c r="FM74">
        <v>170</v>
      </c>
      <c r="FN74">
        <v>4250</v>
      </c>
      <c r="FO74">
        <v>440</v>
      </c>
      <c r="FP74">
        <v>8540</v>
      </c>
      <c r="FQ74">
        <v>920</v>
      </c>
      <c r="FR74" s="2">
        <v>9700</v>
      </c>
      <c r="FS74" s="2">
        <v>1000</v>
      </c>
      <c r="FT74">
        <v>5.2</v>
      </c>
      <c r="FU74">
        <v>2.6</v>
      </c>
      <c r="FV74" t="s">
        <v>459</v>
      </c>
    </row>
    <row r="75" spans="1:178" x14ac:dyDescent="0.25">
      <c r="A75" t="s">
        <v>645</v>
      </c>
      <c r="B75" t="s">
        <v>455</v>
      </c>
      <c r="C75" t="s">
        <v>646</v>
      </c>
      <c r="D75" t="s">
        <v>457</v>
      </c>
      <c r="E75" s="1">
        <v>0.37892395833333331</v>
      </c>
      <c r="F75">
        <v>42.837000000000003</v>
      </c>
      <c r="G75" t="s">
        <v>647</v>
      </c>
      <c r="H75" s="2">
        <v>212000</v>
      </c>
      <c r="I75" s="2">
        <v>11000</v>
      </c>
      <c r="J75">
        <v>22880</v>
      </c>
      <c r="K75">
        <v>430</v>
      </c>
      <c r="L75">
        <v>20030</v>
      </c>
      <c r="M75">
        <v>170</v>
      </c>
      <c r="N75">
        <v>5550</v>
      </c>
      <c r="O75">
        <v>540</v>
      </c>
      <c r="P75">
        <v>62670</v>
      </c>
      <c r="Q75">
        <v>600</v>
      </c>
      <c r="R75">
        <v>1089</v>
      </c>
      <c r="S75">
        <v>83</v>
      </c>
      <c r="T75">
        <v>3610</v>
      </c>
      <c r="U75">
        <v>390</v>
      </c>
      <c r="V75">
        <v>4650</v>
      </c>
      <c r="W75">
        <v>460</v>
      </c>
      <c r="X75">
        <v>5100</v>
      </c>
      <c r="Y75">
        <v>550</v>
      </c>
      <c r="Z75">
        <v>6600</v>
      </c>
      <c r="AA75">
        <v>680</v>
      </c>
      <c r="AB75">
        <v>1110</v>
      </c>
      <c r="AC75">
        <v>140</v>
      </c>
      <c r="AD75">
        <v>1120</v>
      </c>
      <c r="AE75">
        <v>130</v>
      </c>
      <c r="AF75">
        <v>4030</v>
      </c>
      <c r="AG75">
        <v>420</v>
      </c>
      <c r="AH75">
        <v>1180</v>
      </c>
      <c r="AI75">
        <v>140</v>
      </c>
      <c r="AJ75">
        <v>8470</v>
      </c>
      <c r="AK75">
        <v>850</v>
      </c>
      <c r="AL75">
        <v>2070</v>
      </c>
      <c r="AM75">
        <v>230</v>
      </c>
      <c r="AN75">
        <v>9090</v>
      </c>
      <c r="AO75">
        <v>950</v>
      </c>
      <c r="AP75">
        <v>3070</v>
      </c>
      <c r="AQ75">
        <v>320</v>
      </c>
      <c r="AR75">
        <v>9330</v>
      </c>
      <c r="AS75">
        <v>970</v>
      </c>
      <c r="AT75">
        <v>2130</v>
      </c>
      <c r="AU75">
        <v>230</v>
      </c>
      <c r="AV75">
        <v>9150</v>
      </c>
      <c r="AW75">
        <v>970</v>
      </c>
      <c r="AX75">
        <v>144</v>
      </c>
      <c r="AY75">
        <v>16</v>
      </c>
      <c r="AZ75">
        <v>161</v>
      </c>
      <c r="BA75">
        <v>17</v>
      </c>
      <c r="BB75">
        <v>1980</v>
      </c>
      <c r="BC75">
        <v>190</v>
      </c>
      <c r="BD75">
        <v>1880</v>
      </c>
      <c r="BE75">
        <v>180</v>
      </c>
      <c r="BF75">
        <v>4420</v>
      </c>
      <c r="BG75">
        <v>420</v>
      </c>
      <c r="BH75">
        <v>8510</v>
      </c>
      <c r="BI75">
        <v>870</v>
      </c>
      <c r="BJ75" s="2">
        <v>10100</v>
      </c>
      <c r="BK75" s="2">
        <v>1000</v>
      </c>
      <c r="BL75">
        <v>0</v>
      </c>
      <c r="BM75">
        <v>1</v>
      </c>
      <c r="BN75">
        <v>26</v>
      </c>
      <c r="BO75">
        <v>43</v>
      </c>
      <c r="BP75">
        <v>132</v>
      </c>
      <c r="BQ75">
        <v>99</v>
      </c>
      <c r="BR75" s="2">
        <v>83700</v>
      </c>
      <c r="BS75" s="2">
        <v>8500</v>
      </c>
      <c r="BT75">
        <v>40</v>
      </c>
      <c r="BU75">
        <v>10</v>
      </c>
      <c r="BV75">
        <v>80.400000000000006</v>
      </c>
      <c r="BW75">
        <v>9.4</v>
      </c>
      <c r="BX75">
        <v>37.799999999999997</v>
      </c>
      <c r="BY75">
        <v>4.0999999999999996</v>
      </c>
      <c r="BZ75">
        <v>35.700000000000003</v>
      </c>
      <c r="CA75">
        <v>3.5</v>
      </c>
      <c r="CB75">
        <v>38.1</v>
      </c>
      <c r="CC75">
        <v>4.0999999999999996</v>
      </c>
      <c r="CD75">
        <v>37.4</v>
      </c>
      <c r="CE75">
        <v>3.8</v>
      </c>
      <c r="CF75">
        <v>35.799999999999997</v>
      </c>
      <c r="CG75">
        <v>4.4000000000000004</v>
      </c>
      <c r="CH75">
        <v>38.700000000000003</v>
      </c>
      <c r="CI75">
        <v>4.5</v>
      </c>
      <c r="CJ75">
        <v>36.1</v>
      </c>
      <c r="CK75">
        <v>3.7</v>
      </c>
      <c r="CL75">
        <v>38.6</v>
      </c>
      <c r="CM75">
        <v>4.7</v>
      </c>
      <c r="CN75">
        <v>36</v>
      </c>
      <c r="CO75">
        <v>3.6</v>
      </c>
      <c r="CP75">
        <v>36.700000000000003</v>
      </c>
      <c r="CQ75">
        <v>4.0999999999999996</v>
      </c>
      <c r="CR75">
        <v>38</v>
      </c>
      <c r="CS75">
        <v>4</v>
      </c>
      <c r="CT75">
        <v>38.799999999999997</v>
      </c>
      <c r="CU75">
        <v>4.0999999999999996</v>
      </c>
      <c r="CV75">
        <v>38.700000000000003</v>
      </c>
      <c r="CW75">
        <v>4</v>
      </c>
      <c r="CX75">
        <v>39.700000000000003</v>
      </c>
      <c r="CY75">
        <v>4.3</v>
      </c>
      <c r="CZ75">
        <v>36.4</v>
      </c>
      <c r="DA75">
        <v>3.8</v>
      </c>
      <c r="DB75">
        <v>-14</v>
      </c>
      <c r="DC75">
        <v>16</v>
      </c>
      <c r="DD75">
        <v>38.1</v>
      </c>
      <c r="DE75">
        <v>5.4</v>
      </c>
      <c r="DF75">
        <v>36.9</v>
      </c>
      <c r="DG75">
        <v>3.5</v>
      </c>
      <c r="DH75">
        <v>40.200000000000003</v>
      </c>
      <c r="DI75">
        <v>3.9</v>
      </c>
      <c r="DJ75">
        <v>39</v>
      </c>
      <c r="DK75">
        <v>3.7</v>
      </c>
      <c r="DL75">
        <v>37.6</v>
      </c>
      <c r="DM75">
        <v>3.8</v>
      </c>
      <c r="DN75">
        <v>37.5</v>
      </c>
      <c r="DO75">
        <v>3.8</v>
      </c>
      <c r="DP75">
        <v>0</v>
      </c>
      <c r="DQ75">
        <v>310</v>
      </c>
      <c r="DR75">
        <v>4.44E-4</v>
      </c>
      <c r="DS75">
        <v>1.4E-5</v>
      </c>
      <c r="DT75">
        <v>5260</v>
      </c>
      <c r="DU75">
        <v>540</v>
      </c>
      <c r="DV75">
        <v>500</v>
      </c>
      <c r="DW75">
        <v>430</v>
      </c>
      <c r="DX75">
        <v>-210</v>
      </c>
      <c r="DY75">
        <v>170</v>
      </c>
      <c r="DZ75">
        <v>2300</v>
      </c>
      <c r="EA75">
        <v>600</v>
      </c>
      <c r="EB75">
        <v>715</v>
      </c>
      <c r="EC75">
        <v>83</v>
      </c>
      <c r="ED75">
        <v>3610</v>
      </c>
      <c r="EE75">
        <v>390</v>
      </c>
      <c r="EF75">
        <v>4650</v>
      </c>
      <c r="EG75">
        <v>460</v>
      </c>
      <c r="EH75">
        <v>5100</v>
      </c>
      <c r="EI75">
        <v>550</v>
      </c>
      <c r="EJ75">
        <v>6600</v>
      </c>
      <c r="EK75">
        <v>680</v>
      </c>
      <c r="EL75">
        <v>1110</v>
      </c>
      <c r="EM75">
        <v>140</v>
      </c>
      <c r="EN75">
        <v>1120</v>
      </c>
      <c r="EO75">
        <v>130</v>
      </c>
      <c r="EP75">
        <v>4030</v>
      </c>
      <c r="EQ75">
        <v>420</v>
      </c>
      <c r="ER75">
        <v>1180</v>
      </c>
      <c r="ES75">
        <v>140</v>
      </c>
      <c r="ET75">
        <v>8470</v>
      </c>
      <c r="EU75">
        <v>850</v>
      </c>
      <c r="EV75">
        <v>2070</v>
      </c>
      <c r="EW75">
        <v>230</v>
      </c>
      <c r="EX75">
        <v>9090</v>
      </c>
      <c r="EY75">
        <v>950</v>
      </c>
      <c r="EZ75">
        <v>3070</v>
      </c>
      <c r="FA75">
        <v>320</v>
      </c>
      <c r="FB75">
        <v>9330</v>
      </c>
      <c r="FC75">
        <v>970</v>
      </c>
      <c r="FD75">
        <v>2130</v>
      </c>
      <c r="FE75">
        <v>230</v>
      </c>
      <c r="FF75">
        <v>9150</v>
      </c>
      <c r="FG75">
        <v>970</v>
      </c>
      <c r="FH75">
        <v>122</v>
      </c>
      <c r="FI75">
        <v>17</v>
      </c>
      <c r="FJ75">
        <v>1980</v>
      </c>
      <c r="FK75">
        <v>190</v>
      </c>
      <c r="FL75">
        <v>1880</v>
      </c>
      <c r="FM75">
        <v>180</v>
      </c>
      <c r="FN75">
        <v>4420</v>
      </c>
      <c r="FO75">
        <v>420</v>
      </c>
      <c r="FP75">
        <v>8510</v>
      </c>
      <c r="FQ75">
        <v>870</v>
      </c>
      <c r="FR75" s="2">
        <v>10100</v>
      </c>
      <c r="FS75" s="2">
        <v>1000</v>
      </c>
      <c r="FT75">
        <v>-6.5296E-3</v>
      </c>
      <c r="FU75">
        <v>2.9000000000000002E-6</v>
      </c>
      <c r="FV75" t="s">
        <v>459</v>
      </c>
    </row>
    <row r="76" spans="1:178" x14ac:dyDescent="0.25">
      <c r="A76" t="s">
        <v>648</v>
      </c>
      <c r="B76" t="s">
        <v>455</v>
      </c>
      <c r="C76" t="s">
        <v>649</v>
      </c>
      <c r="D76" t="s">
        <v>457</v>
      </c>
      <c r="E76" s="1">
        <v>0.40702499999999997</v>
      </c>
      <c r="F76">
        <v>44.197000000000003</v>
      </c>
      <c r="G76" t="s">
        <v>650</v>
      </c>
      <c r="H76" s="2">
        <v>209000</v>
      </c>
      <c r="I76" s="2">
        <v>11000</v>
      </c>
      <c r="J76">
        <v>20180</v>
      </c>
      <c r="K76">
        <v>400</v>
      </c>
      <c r="L76">
        <v>18720</v>
      </c>
      <c r="M76">
        <v>180</v>
      </c>
      <c r="N76">
        <v>5430</v>
      </c>
      <c r="O76">
        <v>550</v>
      </c>
      <c r="P76">
        <v>64690</v>
      </c>
      <c r="Q76">
        <v>600</v>
      </c>
      <c r="R76">
        <v>1079</v>
      </c>
      <c r="S76">
        <v>85</v>
      </c>
      <c r="T76">
        <v>3560</v>
      </c>
      <c r="U76">
        <v>400</v>
      </c>
      <c r="V76">
        <v>4910</v>
      </c>
      <c r="W76">
        <v>540</v>
      </c>
      <c r="X76">
        <v>5320</v>
      </c>
      <c r="Y76">
        <v>640</v>
      </c>
      <c r="Z76">
        <v>6870</v>
      </c>
      <c r="AA76">
        <v>820</v>
      </c>
      <c r="AB76">
        <v>1080</v>
      </c>
      <c r="AC76">
        <v>140</v>
      </c>
      <c r="AD76">
        <v>1050</v>
      </c>
      <c r="AE76">
        <v>130</v>
      </c>
      <c r="AF76">
        <v>3770</v>
      </c>
      <c r="AG76">
        <v>420</v>
      </c>
      <c r="AH76">
        <v>1150</v>
      </c>
      <c r="AI76">
        <v>130</v>
      </c>
      <c r="AJ76">
        <v>8450</v>
      </c>
      <c r="AK76">
        <v>900</v>
      </c>
      <c r="AL76">
        <v>1950</v>
      </c>
      <c r="AM76">
        <v>190</v>
      </c>
      <c r="AN76">
        <v>8790</v>
      </c>
      <c r="AO76">
        <v>910</v>
      </c>
      <c r="AP76">
        <v>2950</v>
      </c>
      <c r="AQ76">
        <v>330</v>
      </c>
      <c r="AR76">
        <v>9090</v>
      </c>
      <c r="AS76">
        <v>940</v>
      </c>
      <c r="AT76">
        <v>2100</v>
      </c>
      <c r="AU76">
        <v>210</v>
      </c>
      <c r="AV76">
        <v>8920</v>
      </c>
      <c r="AW76">
        <v>930</v>
      </c>
      <c r="AX76">
        <v>126</v>
      </c>
      <c r="AY76">
        <v>13</v>
      </c>
      <c r="AZ76">
        <v>155</v>
      </c>
      <c r="BA76">
        <v>19</v>
      </c>
      <c r="BB76">
        <v>2000</v>
      </c>
      <c r="BC76">
        <v>200</v>
      </c>
      <c r="BD76">
        <v>1820</v>
      </c>
      <c r="BE76">
        <v>190</v>
      </c>
      <c r="BF76">
        <v>4360</v>
      </c>
      <c r="BG76">
        <v>420</v>
      </c>
      <c r="BH76">
        <v>8310</v>
      </c>
      <c r="BI76">
        <v>880</v>
      </c>
      <c r="BJ76" s="2">
        <v>9700</v>
      </c>
      <c r="BK76" s="2">
        <v>1000</v>
      </c>
      <c r="BL76">
        <v>6.1</v>
      </c>
      <c r="BM76">
        <v>2.7</v>
      </c>
      <c r="BN76">
        <v>62</v>
      </c>
      <c r="BO76">
        <v>47</v>
      </c>
      <c r="BP76" s="2">
        <v>-1100</v>
      </c>
      <c r="BQ76" s="2">
        <v>2000</v>
      </c>
      <c r="BR76" s="2">
        <v>83100</v>
      </c>
      <c r="BS76" s="2">
        <v>8900</v>
      </c>
      <c r="BT76">
        <v>35.200000000000003</v>
      </c>
      <c r="BU76">
        <v>9.6</v>
      </c>
      <c r="BV76">
        <v>77.2</v>
      </c>
      <c r="BW76">
        <v>9.3000000000000007</v>
      </c>
      <c r="BX76">
        <v>37.5</v>
      </c>
      <c r="BY76">
        <v>4.3</v>
      </c>
      <c r="BZ76">
        <v>36</v>
      </c>
      <c r="CA76">
        <v>4</v>
      </c>
      <c r="CB76">
        <v>39.5</v>
      </c>
      <c r="CC76">
        <v>4.8</v>
      </c>
      <c r="CD76">
        <v>37.5</v>
      </c>
      <c r="CE76">
        <v>4.5</v>
      </c>
      <c r="CF76">
        <v>36.1</v>
      </c>
      <c r="CG76">
        <v>4.7</v>
      </c>
      <c r="CH76">
        <v>39.299999999999997</v>
      </c>
      <c r="CI76">
        <v>5</v>
      </c>
      <c r="CJ76">
        <v>34.299999999999997</v>
      </c>
      <c r="CK76">
        <v>3.9</v>
      </c>
      <c r="CL76">
        <v>36.5</v>
      </c>
      <c r="CM76">
        <v>4</v>
      </c>
      <c r="CN76">
        <v>36.200000000000003</v>
      </c>
      <c r="CO76">
        <v>3.9</v>
      </c>
      <c r="CP76">
        <v>35</v>
      </c>
      <c r="CQ76">
        <v>3.5</v>
      </c>
      <c r="CR76">
        <v>37.200000000000003</v>
      </c>
      <c r="CS76">
        <v>3.9</v>
      </c>
      <c r="CT76">
        <v>37.799999999999997</v>
      </c>
      <c r="CU76">
        <v>4.2</v>
      </c>
      <c r="CV76">
        <v>37.5</v>
      </c>
      <c r="CW76">
        <v>3.9</v>
      </c>
      <c r="CX76">
        <v>40.1</v>
      </c>
      <c r="CY76">
        <v>4.0999999999999996</v>
      </c>
      <c r="CZ76">
        <v>35.9</v>
      </c>
      <c r="DA76">
        <v>3.8</v>
      </c>
      <c r="DB76">
        <v>-32</v>
      </c>
      <c r="DC76">
        <v>13</v>
      </c>
      <c r="DD76">
        <v>38.1</v>
      </c>
      <c r="DE76">
        <v>6.9</v>
      </c>
      <c r="DF76">
        <v>38</v>
      </c>
      <c r="DG76">
        <v>3.8</v>
      </c>
      <c r="DH76">
        <v>38</v>
      </c>
      <c r="DI76">
        <v>4</v>
      </c>
      <c r="DJ76">
        <v>38.9</v>
      </c>
      <c r="DK76">
        <v>3.8</v>
      </c>
      <c r="DL76">
        <v>36.5</v>
      </c>
      <c r="DM76">
        <v>3.9</v>
      </c>
      <c r="DN76">
        <v>36.799999999999997</v>
      </c>
      <c r="DO76">
        <v>3.9</v>
      </c>
      <c r="DP76">
        <v>43</v>
      </c>
      <c r="DQ76">
        <v>19</v>
      </c>
      <c r="DR76">
        <v>4.3300000000000001E-4</v>
      </c>
      <c r="DS76">
        <v>1.5999999999999999E-5</v>
      </c>
      <c r="DT76">
        <v>5130</v>
      </c>
      <c r="DU76">
        <v>550</v>
      </c>
      <c r="DV76">
        <v>-510</v>
      </c>
      <c r="DW76">
        <v>390</v>
      </c>
      <c r="DX76">
        <v>90</v>
      </c>
      <c r="DY76">
        <v>180</v>
      </c>
      <c r="DZ76">
        <v>2220</v>
      </c>
      <c r="EA76">
        <v>600</v>
      </c>
      <c r="EB76">
        <v>709</v>
      </c>
      <c r="EC76">
        <v>85</v>
      </c>
      <c r="ED76">
        <v>3560</v>
      </c>
      <c r="EE76">
        <v>410</v>
      </c>
      <c r="EF76">
        <v>4910</v>
      </c>
      <c r="EG76">
        <v>550</v>
      </c>
      <c r="EH76">
        <v>5300</v>
      </c>
      <c r="EI76">
        <v>640</v>
      </c>
      <c r="EJ76">
        <v>6890</v>
      </c>
      <c r="EK76">
        <v>830</v>
      </c>
      <c r="EL76">
        <v>1080</v>
      </c>
      <c r="EM76">
        <v>140</v>
      </c>
      <c r="EN76">
        <v>1050</v>
      </c>
      <c r="EO76">
        <v>130</v>
      </c>
      <c r="EP76">
        <v>3770</v>
      </c>
      <c r="EQ76">
        <v>420</v>
      </c>
      <c r="ER76">
        <v>1150</v>
      </c>
      <c r="ES76">
        <v>130</v>
      </c>
      <c r="ET76">
        <v>8420</v>
      </c>
      <c r="EU76">
        <v>910</v>
      </c>
      <c r="EV76">
        <v>1940</v>
      </c>
      <c r="EW76">
        <v>200</v>
      </c>
      <c r="EX76">
        <v>8750</v>
      </c>
      <c r="EY76">
        <v>920</v>
      </c>
      <c r="EZ76">
        <v>2890</v>
      </c>
      <c r="FA76">
        <v>320</v>
      </c>
      <c r="FB76">
        <v>9070</v>
      </c>
      <c r="FC76">
        <v>950</v>
      </c>
      <c r="FD76">
        <v>2090</v>
      </c>
      <c r="FE76">
        <v>210</v>
      </c>
      <c r="FF76">
        <v>8900</v>
      </c>
      <c r="FG76">
        <v>940</v>
      </c>
      <c r="FH76">
        <v>108</v>
      </c>
      <c r="FI76">
        <v>20</v>
      </c>
      <c r="FJ76">
        <v>1990</v>
      </c>
      <c r="FK76">
        <v>200</v>
      </c>
      <c r="FL76">
        <v>1820</v>
      </c>
      <c r="FM76">
        <v>190</v>
      </c>
      <c r="FN76">
        <v>4360</v>
      </c>
      <c r="FO76">
        <v>420</v>
      </c>
      <c r="FP76">
        <v>8280</v>
      </c>
      <c r="FQ76">
        <v>890</v>
      </c>
      <c r="FR76" s="2">
        <v>9600</v>
      </c>
      <c r="FS76" s="2">
        <v>1000</v>
      </c>
      <c r="FT76">
        <v>6.2</v>
      </c>
      <c r="FU76">
        <v>2.7</v>
      </c>
      <c r="FV76" t="s">
        <v>459</v>
      </c>
    </row>
    <row r="77" spans="1:178" x14ac:dyDescent="0.25">
      <c r="A77" t="s">
        <v>651</v>
      </c>
      <c r="B77" t="s">
        <v>455</v>
      </c>
      <c r="C77" t="s">
        <v>652</v>
      </c>
      <c r="D77" t="s">
        <v>457</v>
      </c>
      <c r="E77" s="1">
        <v>0.40779097222222221</v>
      </c>
      <c r="F77">
        <v>43.744</v>
      </c>
      <c r="G77" t="s">
        <v>653</v>
      </c>
      <c r="H77" s="2">
        <v>209000</v>
      </c>
      <c r="I77" s="2">
        <v>11000</v>
      </c>
      <c r="J77">
        <v>20460</v>
      </c>
      <c r="K77">
        <v>420</v>
      </c>
      <c r="L77">
        <v>18520</v>
      </c>
      <c r="M77">
        <v>140</v>
      </c>
      <c r="N77">
        <v>5570</v>
      </c>
      <c r="O77">
        <v>550</v>
      </c>
      <c r="P77">
        <v>65040</v>
      </c>
      <c r="Q77">
        <v>560</v>
      </c>
      <c r="R77">
        <v>1099</v>
      </c>
      <c r="S77">
        <v>87</v>
      </c>
      <c r="T77">
        <v>3550</v>
      </c>
      <c r="U77">
        <v>380</v>
      </c>
      <c r="V77">
        <v>4850</v>
      </c>
      <c r="W77">
        <v>540</v>
      </c>
      <c r="X77">
        <v>5060</v>
      </c>
      <c r="Y77">
        <v>590</v>
      </c>
      <c r="Z77">
        <v>6720</v>
      </c>
      <c r="AA77">
        <v>740</v>
      </c>
      <c r="AB77">
        <v>1060</v>
      </c>
      <c r="AC77">
        <v>130</v>
      </c>
      <c r="AD77">
        <v>980</v>
      </c>
      <c r="AE77">
        <v>120</v>
      </c>
      <c r="AF77">
        <v>3860</v>
      </c>
      <c r="AG77">
        <v>430</v>
      </c>
      <c r="AH77">
        <v>1150</v>
      </c>
      <c r="AI77">
        <v>130</v>
      </c>
      <c r="AJ77">
        <v>8320</v>
      </c>
      <c r="AK77">
        <v>840</v>
      </c>
      <c r="AL77">
        <v>2020</v>
      </c>
      <c r="AM77">
        <v>230</v>
      </c>
      <c r="AN77">
        <v>8930</v>
      </c>
      <c r="AO77">
        <v>960</v>
      </c>
      <c r="AP77">
        <v>2910</v>
      </c>
      <c r="AQ77">
        <v>310</v>
      </c>
      <c r="AR77">
        <v>9160</v>
      </c>
      <c r="AS77">
        <v>960</v>
      </c>
      <c r="AT77">
        <v>2010</v>
      </c>
      <c r="AU77">
        <v>220</v>
      </c>
      <c r="AV77">
        <v>9330</v>
      </c>
      <c r="AW77">
        <v>980</v>
      </c>
      <c r="AX77">
        <v>150</v>
      </c>
      <c r="AY77">
        <v>15</v>
      </c>
      <c r="AZ77">
        <v>159</v>
      </c>
      <c r="BA77">
        <v>20</v>
      </c>
      <c r="BB77">
        <v>2010</v>
      </c>
      <c r="BC77">
        <v>200</v>
      </c>
      <c r="BD77">
        <v>1820</v>
      </c>
      <c r="BE77">
        <v>190</v>
      </c>
      <c r="BF77">
        <v>4270</v>
      </c>
      <c r="BG77">
        <v>450</v>
      </c>
      <c r="BH77">
        <v>8530</v>
      </c>
      <c r="BI77">
        <v>940</v>
      </c>
      <c r="BJ77" s="2">
        <v>9700</v>
      </c>
      <c r="BK77" s="2">
        <v>1000</v>
      </c>
      <c r="BL77">
        <v>5.0999999999999996</v>
      </c>
      <c r="BM77">
        <v>2.5</v>
      </c>
      <c r="BN77">
        <v>28</v>
      </c>
      <c r="BO77">
        <v>74</v>
      </c>
      <c r="BP77">
        <v>260</v>
      </c>
      <c r="BQ77">
        <v>320</v>
      </c>
      <c r="BR77" s="2">
        <v>85400</v>
      </c>
      <c r="BS77" s="2">
        <v>9000</v>
      </c>
      <c r="BT77">
        <v>44.7</v>
      </c>
      <c r="BU77">
        <v>9.4</v>
      </c>
      <c r="BV77">
        <v>77.599999999999994</v>
      </c>
      <c r="BW77">
        <v>9.4</v>
      </c>
      <c r="BX77">
        <v>37.299999999999997</v>
      </c>
      <c r="BY77">
        <v>4</v>
      </c>
      <c r="BZ77">
        <v>35.700000000000003</v>
      </c>
      <c r="CA77">
        <v>4</v>
      </c>
      <c r="CB77">
        <v>38</v>
      </c>
      <c r="CC77">
        <v>4.4000000000000004</v>
      </c>
      <c r="CD77">
        <v>36.299999999999997</v>
      </c>
      <c r="CE77">
        <v>4</v>
      </c>
      <c r="CF77">
        <v>35.299999999999997</v>
      </c>
      <c r="CG77">
        <v>4.3</v>
      </c>
      <c r="CH77">
        <v>36</v>
      </c>
      <c r="CI77">
        <v>4.4000000000000004</v>
      </c>
      <c r="CJ77">
        <v>34.799999999999997</v>
      </c>
      <c r="CK77">
        <v>3.8</v>
      </c>
      <c r="CL77">
        <v>35.200000000000003</v>
      </c>
      <c r="CM77">
        <v>4.0999999999999996</v>
      </c>
      <c r="CN77">
        <v>35.299999999999997</v>
      </c>
      <c r="CO77">
        <v>3.6</v>
      </c>
      <c r="CP77">
        <v>36.1</v>
      </c>
      <c r="CQ77">
        <v>4.2</v>
      </c>
      <c r="CR77">
        <v>38</v>
      </c>
      <c r="CS77">
        <v>4.0999999999999996</v>
      </c>
      <c r="CT77">
        <v>37.9</v>
      </c>
      <c r="CU77">
        <v>4</v>
      </c>
      <c r="CV77">
        <v>37.700000000000003</v>
      </c>
      <c r="CW77">
        <v>3.9</v>
      </c>
      <c r="CX77">
        <v>38.6</v>
      </c>
      <c r="CY77">
        <v>4.0999999999999996</v>
      </c>
      <c r="CZ77">
        <v>37.299999999999997</v>
      </c>
      <c r="DA77">
        <v>3.9</v>
      </c>
      <c r="DB77">
        <v>-7</v>
      </c>
      <c r="DC77">
        <v>15</v>
      </c>
      <c r="DD77">
        <v>39.6</v>
      </c>
      <c r="DE77">
        <v>7.1</v>
      </c>
      <c r="DF77">
        <v>38.5</v>
      </c>
      <c r="DG77">
        <v>3.9</v>
      </c>
      <c r="DH77">
        <v>38.1</v>
      </c>
      <c r="DI77">
        <v>4</v>
      </c>
      <c r="DJ77">
        <v>38.1</v>
      </c>
      <c r="DK77">
        <v>4</v>
      </c>
      <c r="DL77">
        <v>37.299999999999997</v>
      </c>
      <c r="DM77">
        <v>4.0999999999999996</v>
      </c>
      <c r="DN77">
        <v>37</v>
      </c>
      <c r="DO77">
        <v>4</v>
      </c>
      <c r="DP77">
        <v>35</v>
      </c>
      <c r="DQ77">
        <v>17</v>
      </c>
      <c r="DR77">
        <v>4.2700000000000002E-4</v>
      </c>
      <c r="DS77">
        <v>1.4E-5</v>
      </c>
      <c r="DT77">
        <v>5270</v>
      </c>
      <c r="DU77">
        <v>550</v>
      </c>
      <c r="DV77">
        <v>-160</v>
      </c>
      <c r="DW77">
        <v>420</v>
      </c>
      <c r="DX77">
        <v>-130</v>
      </c>
      <c r="DY77">
        <v>140</v>
      </c>
      <c r="DZ77">
        <v>2650</v>
      </c>
      <c r="EA77">
        <v>560</v>
      </c>
      <c r="EB77">
        <v>727</v>
      </c>
      <c r="EC77">
        <v>87</v>
      </c>
      <c r="ED77">
        <v>3550</v>
      </c>
      <c r="EE77">
        <v>380</v>
      </c>
      <c r="EF77">
        <v>4850</v>
      </c>
      <c r="EG77">
        <v>540</v>
      </c>
      <c r="EH77">
        <v>5060</v>
      </c>
      <c r="EI77">
        <v>590</v>
      </c>
      <c r="EJ77">
        <v>6720</v>
      </c>
      <c r="EK77">
        <v>740</v>
      </c>
      <c r="EL77">
        <v>1060</v>
      </c>
      <c r="EM77">
        <v>130</v>
      </c>
      <c r="EN77">
        <v>980</v>
      </c>
      <c r="EO77">
        <v>120</v>
      </c>
      <c r="EP77">
        <v>3860</v>
      </c>
      <c r="EQ77">
        <v>430</v>
      </c>
      <c r="ER77">
        <v>1150</v>
      </c>
      <c r="ES77">
        <v>130</v>
      </c>
      <c r="ET77">
        <v>8320</v>
      </c>
      <c r="EU77">
        <v>840</v>
      </c>
      <c r="EV77">
        <v>2020</v>
      </c>
      <c r="EW77">
        <v>230</v>
      </c>
      <c r="EX77">
        <v>8930</v>
      </c>
      <c r="EY77">
        <v>960</v>
      </c>
      <c r="EZ77">
        <v>2910</v>
      </c>
      <c r="FA77">
        <v>310</v>
      </c>
      <c r="FB77">
        <v>9160</v>
      </c>
      <c r="FC77">
        <v>960</v>
      </c>
      <c r="FD77">
        <v>2010</v>
      </c>
      <c r="FE77">
        <v>220</v>
      </c>
      <c r="FF77">
        <v>9330</v>
      </c>
      <c r="FG77">
        <v>980</v>
      </c>
      <c r="FH77">
        <v>112</v>
      </c>
      <c r="FI77">
        <v>20</v>
      </c>
      <c r="FJ77">
        <v>2010</v>
      </c>
      <c r="FK77">
        <v>200</v>
      </c>
      <c r="FL77">
        <v>1820</v>
      </c>
      <c r="FM77">
        <v>190</v>
      </c>
      <c r="FN77">
        <v>4270</v>
      </c>
      <c r="FO77">
        <v>450</v>
      </c>
      <c r="FP77">
        <v>8530</v>
      </c>
      <c r="FQ77">
        <v>940</v>
      </c>
      <c r="FR77" s="2">
        <v>9700</v>
      </c>
      <c r="FS77" s="2">
        <v>1000</v>
      </c>
      <c r="FT77">
        <v>5.0999999999999996</v>
      </c>
      <c r="FU77">
        <v>2.5</v>
      </c>
      <c r="FV77" t="s">
        <v>459</v>
      </c>
    </row>
    <row r="78" spans="1:178" x14ac:dyDescent="0.25">
      <c r="A78" t="s">
        <v>654</v>
      </c>
      <c r="B78" t="s">
        <v>455</v>
      </c>
      <c r="C78" t="s">
        <v>655</v>
      </c>
      <c r="D78" t="s">
        <v>457</v>
      </c>
      <c r="E78" s="1">
        <v>0.40854652777777778</v>
      </c>
      <c r="F78">
        <v>38.078000000000003</v>
      </c>
      <c r="G78" t="s">
        <v>656</v>
      </c>
      <c r="H78" s="2">
        <v>213000</v>
      </c>
      <c r="I78" s="2">
        <v>11000</v>
      </c>
      <c r="J78">
        <v>20410</v>
      </c>
      <c r="K78">
        <v>450</v>
      </c>
      <c r="L78">
        <v>18960</v>
      </c>
      <c r="M78">
        <v>180</v>
      </c>
      <c r="N78">
        <v>5630</v>
      </c>
      <c r="O78">
        <v>520</v>
      </c>
      <c r="P78">
        <v>63940</v>
      </c>
      <c r="Q78">
        <v>580</v>
      </c>
      <c r="R78">
        <v>1145</v>
      </c>
      <c r="S78">
        <v>94</v>
      </c>
      <c r="T78">
        <v>3750</v>
      </c>
      <c r="U78">
        <v>410</v>
      </c>
      <c r="V78">
        <v>4840</v>
      </c>
      <c r="W78">
        <v>560</v>
      </c>
      <c r="X78">
        <v>5120</v>
      </c>
      <c r="Y78">
        <v>580</v>
      </c>
      <c r="Z78">
        <v>7120</v>
      </c>
      <c r="AA78">
        <v>780</v>
      </c>
      <c r="AB78">
        <v>1120</v>
      </c>
      <c r="AC78">
        <v>150</v>
      </c>
      <c r="AD78">
        <v>1140</v>
      </c>
      <c r="AE78">
        <v>120</v>
      </c>
      <c r="AF78">
        <v>4020</v>
      </c>
      <c r="AG78">
        <v>430</v>
      </c>
      <c r="AH78">
        <v>1240</v>
      </c>
      <c r="AI78">
        <v>130</v>
      </c>
      <c r="AJ78">
        <v>8730</v>
      </c>
      <c r="AK78">
        <v>810</v>
      </c>
      <c r="AL78">
        <v>2100</v>
      </c>
      <c r="AM78">
        <v>210</v>
      </c>
      <c r="AN78">
        <v>9270</v>
      </c>
      <c r="AO78">
        <v>900</v>
      </c>
      <c r="AP78">
        <v>2960</v>
      </c>
      <c r="AQ78">
        <v>310</v>
      </c>
      <c r="AR78">
        <v>9510</v>
      </c>
      <c r="AS78">
        <v>950</v>
      </c>
      <c r="AT78">
        <v>2020</v>
      </c>
      <c r="AU78">
        <v>200</v>
      </c>
      <c r="AV78">
        <v>9530</v>
      </c>
      <c r="AW78">
        <v>970</v>
      </c>
      <c r="AX78">
        <v>172</v>
      </c>
      <c r="AY78">
        <v>16</v>
      </c>
      <c r="AZ78">
        <v>152</v>
      </c>
      <c r="BA78">
        <v>20</v>
      </c>
      <c r="BB78">
        <v>2100</v>
      </c>
      <c r="BC78">
        <v>200</v>
      </c>
      <c r="BD78">
        <v>1890</v>
      </c>
      <c r="BE78">
        <v>160</v>
      </c>
      <c r="BF78">
        <v>4390</v>
      </c>
      <c r="BG78">
        <v>430</v>
      </c>
      <c r="BH78">
        <v>9110</v>
      </c>
      <c r="BI78">
        <v>840</v>
      </c>
      <c r="BJ78">
        <v>10220</v>
      </c>
      <c r="BK78">
        <v>920</v>
      </c>
      <c r="BL78">
        <v>5.4</v>
      </c>
      <c r="BM78">
        <v>2.8</v>
      </c>
      <c r="BN78">
        <v>100</v>
      </c>
      <c r="BO78">
        <v>130</v>
      </c>
      <c r="BP78" s="2">
        <v>3100</v>
      </c>
      <c r="BQ78" s="2">
        <v>5300</v>
      </c>
      <c r="BR78" s="2">
        <v>86400</v>
      </c>
      <c r="BS78" s="2">
        <v>8400</v>
      </c>
      <c r="BT78">
        <v>33</v>
      </c>
      <c r="BU78">
        <v>12</v>
      </c>
      <c r="BV78">
        <v>81.099999999999994</v>
      </c>
      <c r="BW78">
        <v>9.9</v>
      </c>
      <c r="BX78">
        <v>39.299999999999997</v>
      </c>
      <c r="BY78">
        <v>4.3</v>
      </c>
      <c r="BZ78">
        <v>35.700000000000003</v>
      </c>
      <c r="CA78">
        <v>4.2</v>
      </c>
      <c r="CB78">
        <v>38.799999999999997</v>
      </c>
      <c r="CC78">
        <v>4.3</v>
      </c>
      <c r="CD78">
        <v>38.1</v>
      </c>
      <c r="CE78">
        <v>4.2</v>
      </c>
      <c r="CF78">
        <v>36.700000000000003</v>
      </c>
      <c r="CG78">
        <v>5</v>
      </c>
      <c r="CH78">
        <v>39.4</v>
      </c>
      <c r="CI78">
        <v>4.3</v>
      </c>
      <c r="CJ78">
        <v>36</v>
      </c>
      <c r="CK78">
        <v>3.8</v>
      </c>
      <c r="CL78">
        <v>38</v>
      </c>
      <c r="CM78">
        <v>4.0999999999999996</v>
      </c>
      <c r="CN78">
        <v>36.5</v>
      </c>
      <c r="CO78">
        <v>3.4</v>
      </c>
      <c r="CP78">
        <v>37.200000000000003</v>
      </c>
      <c r="CQ78">
        <v>3.8</v>
      </c>
      <c r="CR78">
        <v>39.4</v>
      </c>
      <c r="CS78">
        <v>3.8</v>
      </c>
      <c r="CT78">
        <v>38.4</v>
      </c>
      <c r="CU78">
        <v>4</v>
      </c>
      <c r="CV78">
        <v>38.9</v>
      </c>
      <c r="CW78">
        <v>3.9</v>
      </c>
      <c r="CX78">
        <v>38.9</v>
      </c>
      <c r="CY78">
        <v>3.9</v>
      </c>
      <c r="CZ78">
        <v>37.700000000000003</v>
      </c>
      <c r="DA78">
        <v>3.8</v>
      </c>
      <c r="DB78">
        <v>14</v>
      </c>
      <c r="DC78">
        <v>16</v>
      </c>
      <c r="DD78">
        <v>38</v>
      </c>
      <c r="DE78">
        <v>7.2</v>
      </c>
      <c r="DF78">
        <v>40.299999999999997</v>
      </c>
      <c r="DG78">
        <v>3.8</v>
      </c>
      <c r="DH78">
        <v>39.4</v>
      </c>
      <c r="DI78">
        <v>3.3</v>
      </c>
      <c r="DJ78">
        <v>39.200000000000003</v>
      </c>
      <c r="DK78">
        <v>3.9</v>
      </c>
      <c r="DL78">
        <v>39.4</v>
      </c>
      <c r="DM78">
        <v>3.7</v>
      </c>
      <c r="DN78">
        <v>39.200000000000003</v>
      </c>
      <c r="DO78">
        <v>3.5</v>
      </c>
      <c r="DP78">
        <v>36</v>
      </c>
      <c r="DQ78">
        <v>18</v>
      </c>
      <c r="DR78">
        <v>4.46E-4</v>
      </c>
      <c r="DS78">
        <v>1.5E-5</v>
      </c>
      <c r="DT78">
        <v>5330</v>
      </c>
      <c r="DU78">
        <v>520</v>
      </c>
      <c r="DV78">
        <v>-220</v>
      </c>
      <c r="DW78">
        <v>450</v>
      </c>
      <c r="DX78">
        <v>40</v>
      </c>
      <c r="DY78">
        <v>180</v>
      </c>
      <c r="DZ78">
        <v>1640</v>
      </c>
      <c r="EA78">
        <v>570</v>
      </c>
      <c r="EB78">
        <v>773</v>
      </c>
      <c r="EC78">
        <v>94</v>
      </c>
      <c r="ED78">
        <v>3750</v>
      </c>
      <c r="EE78">
        <v>410</v>
      </c>
      <c r="EF78">
        <v>4840</v>
      </c>
      <c r="EG78">
        <v>560</v>
      </c>
      <c r="EH78">
        <v>5120</v>
      </c>
      <c r="EI78">
        <v>580</v>
      </c>
      <c r="EJ78">
        <v>7120</v>
      </c>
      <c r="EK78">
        <v>780</v>
      </c>
      <c r="EL78">
        <v>1120</v>
      </c>
      <c r="EM78">
        <v>150</v>
      </c>
      <c r="EN78">
        <v>1140</v>
      </c>
      <c r="EO78">
        <v>120</v>
      </c>
      <c r="EP78">
        <v>4020</v>
      </c>
      <c r="EQ78">
        <v>430</v>
      </c>
      <c r="ER78">
        <v>1240</v>
      </c>
      <c r="ES78">
        <v>130</v>
      </c>
      <c r="ET78">
        <v>8730</v>
      </c>
      <c r="EU78">
        <v>810</v>
      </c>
      <c r="EV78">
        <v>2100</v>
      </c>
      <c r="EW78">
        <v>210</v>
      </c>
      <c r="EX78">
        <v>9270</v>
      </c>
      <c r="EY78">
        <v>900</v>
      </c>
      <c r="EZ78">
        <v>2960</v>
      </c>
      <c r="FA78">
        <v>310</v>
      </c>
      <c r="FB78">
        <v>9510</v>
      </c>
      <c r="FC78">
        <v>950</v>
      </c>
      <c r="FD78">
        <v>2020</v>
      </c>
      <c r="FE78">
        <v>200</v>
      </c>
      <c r="FF78">
        <v>9530</v>
      </c>
      <c r="FG78">
        <v>970</v>
      </c>
      <c r="FH78">
        <v>104</v>
      </c>
      <c r="FI78">
        <v>20</v>
      </c>
      <c r="FJ78">
        <v>2100</v>
      </c>
      <c r="FK78">
        <v>200</v>
      </c>
      <c r="FL78">
        <v>1890</v>
      </c>
      <c r="FM78">
        <v>160</v>
      </c>
      <c r="FN78">
        <v>4390</v>
      </c>
      <c r="FO78">
        <v>430</v>
      </c>
      <c r="FP78">
        <v>9110</v>
      </c>
      <c r="FQ78">
        <v>840</v>
      </c>
      <c r="FR78">
        <v>10220</v>
      </c>
      <c r="FS78">
        <v>920</v>
      </c>
      <c r="FT78">
        <v>5.4</v>
      </c>
      <c r="FU78">
        <v>2.8</v>
      </c>
      <c r="FV78" t="s">
        <v>459</v>
      </c>
    </row>
    <row r="79" spans="1:178" x14ac:dyDescent="0.25">
      <c r="A79" t="s">
        <v>657</v>
      </c>
      <c r="B79" t="s">
        <v>455</v>
      </c>
      <c r="C79" t="s">
        <v>658</v>
      </c>
      <c r="D79" t="s">
        <v>457</v>
      </c>
      <c r="E79" s="1">
        <v>0.43415057870370372</v>
      </c>
      <c r="F79">
        <v>43.517000000000003</v>
      </c>
      <c r="G79" t="s">
        <v>659</v>
      </c>
      <c r="H79" s="2">
        <v>205000</v>
      </c>
      <c r="I79" s="2">
        <v>11000</v>
      </c>
      <c r="J79">
        <v>19150</v>
      </c>
      <c r="K79">
        <v>370</v>
      </c>
      <c r="L79">
        <v>15400</v>
      </c>
      <c r="M79">
        <v>140</v>
      </c>
      <c r="N79">
        <v>5540</v>
      </c>
      <c r="O79">
        <v>580</v>
      </c>
      <c r="P79">
        <v>66910</v>
      </c>
      <c r="Q79">
        <v>550</v>
      </c>
      <c r="R79">
        <v>1028</v>
      </c>
      <c r="S79">
        <v>80</v>
      </c>
      <c r="T79">
        <v>3640</v>
      </c>
      <c r="U79">
        <v>410</v>
      </c>
      <c r="V79">
        <v>4530</v>
      </c>
      <c r="W79">
        <v>560</v>
      </c>
      <c r="X79">
        <v>4960</v>
      </c>
      <c r="Y79">
        <v>580</v>
      </c>
      <c r="Z79">
        <v>6460</v>
      </c>
      <c r="AA79">
        <v>730</v>
      </c>
      <c r="AB79">
        <v>1070</v>
      </c>
      <c r="AC79">
        <v>140</v>
      </c>
      <c r="AD79">
        <v>1110</v>
      </c>
      <c r="AE79">
        <v>130</v>
      </c>
      <c r="AF79">
        <v>3800</v>
      </c>
      <c r="AG79">
        <v>440</v>
      </c>
      <c r="AH79">
        <v>1050</v>
      </c>
      <c r="AI79">
        <v>130</v>
      </c>
      <c r="AJ79">
        <v>8370</v>
      </c>
      <c r="AK79">
        <v>930</v>
      </c>
      <c r="AL79">
        <v>1930</v>
      </c>
      <c r="AM79">
        <v>210</v>
      </c>
      <c r="AN79">
        <v>8740</v>
      </c>
      <c r="AO79">
        <v>960</v>
      </c>
      <c r="AP79">
        <v>2770</v>
      </c>
      <c r="AQ79">
        <v>310</v>
      </c>
      <c r="AR79">
        <v>9050</v>
      </c>
      <c r="AS79">
        <v>980</v>
      </c>
      <c r="AT79">
        <v>1980</v>
      </c>
      <c r="AU79">
        <v>220</v>
      </c>
      <c r="AV79">
        <v>9150</v>
      </c>
      <c r="AW79">
        <v>990</v>
      </c>
      <c r="AX79">
        <v>125</v>
      </c>
      <c r="AY79">
        <v>11</v>
      </c>
      <c r="AZ79">
        <v>153</v>
      </c>
      <c r="BA79">
        <v>18</v>
      </c>
      <c r="BB79">
        <v>1980</v>
      </c>
      <c r="BC79">
        <v>200</v>
      </c>
      <c r="BD79">
        <v>1740</v>
      </c>
      <c r="BE79">
        <v>180</v>
      </c>
      <c r="BF79">
        <v>3970</v>
      </c>
      <c r="BG79">
        <v>390</v>
      </c>
      <c r="BH79">
        <v>8530</v>
      </c>
      <c r="BI79">
        <v>890</v>
      </c>
      <c r="BJ79" s="2">
        <v>9400</v>
      </c>
      <c r="BK79" s="2">
        <v>1000</v>
      </c>
      <c r="BL79">
        <v>6.2</v>
      </c>
      <c r="BM79">
        <v>2.7</v>
      </c>
      <c r="BN79">
        <v>90</v>
      </c>
      <c r="BO79">
        <v>200</v>
      </c>
      <c r="BP79">
        <v>0</v>
      </c>
      <c r="BQ79">
        <v>830</v>
      </c>
      <c r="BR79" s="2">
        <v>85500</v>
      </c>
      <c r="BS79" s="2">
        <v>9500</v>
      </c>
      <c r="BT79">
        <v>37.299999999999997</v>
      </c>
      <c r="BU79">
        <v>6.8</v>
      </c>
      <c r="BV79">
        <v>76.8</v>
      </c>
      <c r="BW79">
        <v>9.4</v>
      </c>
      <c r="BX79">
        <v>36.9</v>
      </c>
      <c r="BY79">
        <v>4.0999999999999996</v>
      </c>
      <c r="BZ79">
        <v>35.1</v>
      </c>
      <c r="CA79">
        <v>4.3</v>
      </c>
      <c r="CB79">
        <v>37.299999999999997</v>
      </c>
      <c r="CC79">
        <v>4.4000000000000004</v>
      </c>
      <c r="CD79">
        <v>35.9</v>
      </c>
      <c r="CE79">
        <v>4.0999999999999996</v>
      </c>
      <c r="CF79">
        <v>34.1</v>
      </c>
      <c r="CG79">
        <v>4.5999999999999996</v>
      </c>
      <c r="CH79">
        <v>37.700000000000003</v>
      </c>
      <c r="CI79">
        <v>4.4000000000000004</v>
      </c>
      <c r="CJ79">
        <v>34.200000000000003</v>
      </c>
      <c r="CK79">
        <v>3.9</v>
      </c>
      <c r="CL79">
        <v>35.1</v>
      </c>
      <c r="CM79">
        <v>4.3</v>
      </c>
      <c r="CN79">
        <v>35.200000000000003</v>
      </c>
      <c r="CO79">
        <v>3.9</v>
      </c>
      <c r="CP79">
        <v>35.200000000000003</v>
      </c>
      <c r="CQ79">
        <v>3.8</v>
      </c>
      <c r="CR79">
        <v>37.200000000000003</v>
      </c>
      <c r="CS79">
        <v>4.0999999999999996</v>
      </c>
      <c r="CT79">
        <v>36.700000000000003</v>
      </c>
      <c r="CU79">
        <v>4.0999999999999996</v>
      </c>
      <c r="CV79">
        <v>36.799999999999997</v>
      </c>
      <c r="CW79">
        <v>4</v>
      </c>
      <c r="CX79">
        <v>38.6</v>
      </c>
      <c r="CY79">
        <v>4.3</v>
      </c>
      <c r="CZ79">
        <v>35.9</v>
      </c>
      <c r="DA79">
        <v>3.9</v>
      </c>
      <c r="DB79">
        <v>-52</v>
      </c>
      <c r="DC79">
        <v>11</v>
      </c>
      <c r="DD79">
        <v>37.5</v>
      </c>
      <c r="DE79">
        <v>6.5</v>
      </c>
      <c r="DF79">
        <v>38.4</v>
      </c>
      <c r="DG79">
        <v>4</v>
      </c>
      <c r="DH79">
        <v>37.200000000000003</v>
      </c>
      <c r="DI79">
        <v>3.9</v>
      </c>
      <c r="DJ79">
        <v>36.1</v>
      </c>
      <c r="DK79">
        <v>3.5</v>
      </c>
      <c r="DL79">
        <v>36.9</v>
      </c>
      <c r="DM79">
        <v>3.8</v>
      </c>
      <c r="DN79">
        <v>36.4</v>
      </c>
      <c r="DO79">
        <v>3.9</v>
      </c>
      <c r="DP79">
        <v>43</v>
      </c>
      <c r="DQ79">
        <v>19</v>
      </c>
      <c r="DR79">
        <v>4.3199999999999998E-4</v>
      </c>
      <c r="DS79">
        <v>1.8E-5</v>
      </c>
      <c r="DT79">
        <v>5240</v>
      </c>
      <c r="DU79">
        <v>580</v>
      </c>
      <c r="DV79">
        <v>-140</v>
      </c>
      <c r="DW79">
        <v>370</v>
      </c>
      <c r="DX79">
        <v>-40</v>
      </c>
      <c r="DY79">
        <v>140</v>
      </c>
      <c r="DZ79">
        <v>3050</v>
      </c>
      <c r="EA79">
        <v>560</v>
      </c>
      <c r="EB79">
        <v>658</v>
      </c>
      <c r="EC79">
        <v>80</v>
      </c>
      <c r="ED79">
        <v>3640</v>
      </c>
      <c r="EE79">
        <v>410</v>
      </c>
      <c r="EF79">
        <v>4530</v>
      </c>
      <c r="EG79">
        <v>560</v>
      </c>
      <c r="EH79">
        <v>4960</v>
      </c>
      <c r="EI79">
        <v>580</v>
      </c>
      <c r="EJ79">
        <v>6460</v>
      </c>
      <c r="EK79">
        <v>730</v>
      </c>
      <c r="EL79">
        <v>1070</v>
      </c>
      <c r="EM79">
        <v>140</v>
      </c>
      <c r="EN79">
        <v>1110</v>
      </c>
      <c r="EO79">
        <v>130</v>
      </c>
      <c r="EP79">
        <v>3800</v>
      </c>
      <c r="EQ79">
        <v>440</v>
      </c>
      <c r="ER79">
        <v>1050</v>
      </c>
      <c r="ES79">
        <v>130</v>
      </c>
      <c r="ET79">
        <v>8370</v>
      </c>
      <c r="EU79">
        <v>930</v>
      </c>
      <c r="EV79">
        <v>1930</v>
      </c>
      <c r="EW79">
        <v>210</v>
      </c>
      <c r="EX79">
        <v>8740</v>
      </c>
      <c r="EY79">
        <v>960</v>
      </c>
      <c r="EZ79">
        <v>2770</v>
      </c>
      <c r="FA79">
        <v>310</v>
      </c>
      <c r="FB79">
        <v>9050</v>
      </c>
      <c r="FC79">
        <v>980</v>
      </c>
      <c r="FD79">
        <v>1980</v>
      </c>
      <c r="FE79">
        <v>220</v>
      </c>
      <c r="FF79">
        <v>9150</v>
      </c>
      <c r="FG79">
        <v>990</v>
      </c>
      <c r="FH79">
        <v>103</v>
      </c>
      <c r="FI79">
        <v>18</v>
      </c>
      <c r="FJ79">
        <v>1980</v>
      </c>
      <c r="FK79">
        <v>200</v>
      </c>
      <c r="FL79">
        <v>1740</v>
      </c>
      <c r="FM79">
        <v>180</v>
      </c>
      <c r="FN79">
        <v>3970</v>
      </c>
      <c r="FO79">
        <v>390</v>
      </c>
      <c r="FP79">
        <v>8530</v>
      </c>
      <c r="FQ79">
        <v>890</v>
      </c>
      <c r="FR79" s="2">
        <v>9400</v>
      </c>
      <c r="FS79" s="2">
        <v>1000</v>
      </c>
      <c r="FT79">
        <v>6.2</v>
      </c>
      <c r="FU79">
        <v>2.7</v>
      </c>
      <c r="FV79" t="s">
        <v>459</v>
      </c>
    </row>
    <row r="80" spans="1:178" x14ac:dyDescent="0.25">
      <c r="A80" t="s">
        <v>660</v>
      </c>
      <c r="B80" t="s">
        <v>455</v>
      </c>
      <c r="C80" t="s">
        <v>661</v>
      </c>
      <c r="D80" t="s">
        <v>457</v>
      </c>
      <c r="E80" s="1">
        <v>0.43490347222222225</v>
      </c>
      <c r="F80">
        <v>43.064</v>
      </c>
      <c r="G80" t="s">
        <v>662</v>
      </c>
      <c r="H80" s="2">
        <v>214000</v>
      </c>
      <c r="I80" s="2">
        <v>12000</v>
      </c>
      <c r="J80">
        <v>19240</v>
      </c>
      <c r="K80">
        <v>390</v>
      </c>
      <c r="L80">
        <v>16240</v>
      </c>
      <c r="M80">
        <v>160</v>
      </c>
      <c r="N80">
        <v>5880</v>
      </c>
      <c r="O80">
        <v>600</v>
      </c>
      <c r="P80">
        <v>66850</v>
      </c>
      <c r="Q80">
        <v>610</v>
      </c>
      <c r="R80">
        <v>1081</v>
      </c>
      <c r="S80">
        <v>84</v>
      </c>
      <c r="T80">
        <v>3980</v>
      </c>
      <c r="U80">
        <v>450</v>
      </c>
      <c r="V80">
        <v>4780</v>
      </c>
      <c r="W80">
        <v>540</v>
      </c>
      <c r="X80">
        <v>5600</v>
      </c>
      <c r="Y80">
        <v>660</v>
      </c>
      <c r="Z80">
        <v>7220</v>
      </c>
      <c r="AA80">
        <v>810</v>
      </c>
      <c r="AB80">
        <v>1270</v>
      </c>
      <c r="AC80">
        <v>170</v>
      </c>
      <c r="AD80">
        <v>1080</v>
      </c>
      <c r="AE80">
        <v>120</v>
      </c>
      <c r="AF80">
        <v>4050</v>
      </c>
      <c r="AG80">
        <v>460</v>
      </c>
      <c r="AH80">
        <v>1210</v>
      </c>
      <c r="AI80">
        <v>140</v>
      </c>
      <c r="AJ80">
        <v>8810</v>
      </c>
      <c r="AK80">
        <v>880</v>
      </c>
      <c r="AL80">
        <v>2070</v>
      </c>
      <c r="AM80">
        <v>220</v>
      </c>
      <c r="AN80">
        <v>9240</v>
      </c>
      <c r="AO80">
        <v>930</v>
      </c>
      <c r="AP80">
        <v>3180</v>
      </c>
      <c r="AQ80">
        <v>330</v>
      </c>
      <c r="AR80">
        <v>9770</v>
      </c>
      <c r="AS80">
        <v>990</v>
      </c>
      <c r="AT80">
        <v>2000</v>
      </c>
      <c r="AU80">
        <v>220</v>
      </c>
      <c r="AV80">
        <v>9780</v>
      </c>
      <c r="AW80">
        <v>970</v>
      </c>
      <c r="AX80">
        <v>147</v>
      </c>
      <c r="AY80">
        <v>13</v>
      </c>
      <c r="AZ80">
        <v>169</v>
      </c>
      <c r="BA80">
        <v>19</v>
      </c>
      <c r="BB80">
        <v>2050</v>
      </c>
      <c r="BC80">
        <v>200</v>
      </c>
      <c r="BD80">
        <v>1890</v>
      </c>
      <c r="BE80">
        <v>190</v>
      </c>
      <c r="BF80">
        <v>4470</v>
      </c>
      <c r="BG80">
        <v>460</v>
      </c>
      <c r="BH80">
        <v>8950</v>
      </c>
      <c r="BI80">
        <v>940</v>
      </c>
      <c r="BJ80" s="2">
        <v>10000</v>
      </c>
      <c r="BK80" s="2">
        <v>1100</v>
      </c>
      <c r="BL80">
        <v>4.0999999999999996</v>
      </c>
      <c r="BM80">
        <v>2.2999999999999998</v>
      </c>
      <c r="BN80" s="2">
        <v>1700</v>
      </c>
      <c r="BO80" s="2">
        <v>2300</v>
      </c>
      <c r="BP80">
        <v>197</v>
      </c>
      <c r="BQ80">
        <v>76</v>
      </c>
      <c r="BR80" s="2">
        <v>91000</v>
      </c>
      <c r="BS80" s="2">
        <v>9900</v>
      </c>
      <c r="BT80">
        <v>40.299999999999997</v>
      </c>
      <c r="BU80">
        <v>8</v>
      </c>
      <c r="BV80">
        <v>80</v>
      </c>
      <c r="BW80">
        <v>9.5</v>
      </c>
      <c r="BX80">
        <v>40.299999999999997</v>
      </c>
      <c r="BY80">
        <v>4.5999999999999996</v>
      </c>
      <c r="BZ80">
        <v>37.1</v>
      </c>
      <c r="CA80">
        <v>4.2</v>
      </c>
      <c r="CB80">
        <v>41.3</v>
      </c>
      <c r="CC80">
        <v>4.9000000000000004</v>
      </c>
      <c r="CD80">
        <v>39.799999999999997</v>
      </c>
      <c r="CE80">
        <v>4.5</v>
      </c>
      <c r="CF80">
        <v>40.299999999999997</v>
      </c>
      <c r="CG80">
        <v>5.3</v>
      </c>
      <c r="CH80">
        <v>38.4</v>
      </c>
      <c r="CI80">
        <v>4.2</v>
      </c>
      <c r="CJ80">
        <v>36.6</v>
      </c>
      <c r="CK80">
        <v>4.2</v>
      </c>
      <c r="CL80">
        <v>39.700000000000003</v>
      </c>
      <c r="CM80">
        <v>4.7</v>
      </c>
      <c r="CN80">
        <v>37.6</v>
      </c>
      <c r="CO80">
        <v>3.7</v>
      </c>
      <c r="CP80">
        <v>37.9</v>
      </c>
      <c r="CQ80">
        <v>4.0999999999999996</v>
      </c>
      <c r="CR80">
        <v>39.4</v>
      </c>
      <c r="CS80">
        <v>4</v>
      </c>
      <c r="CT80">
        <v>40.700000000000003</v>
      </c>
      <c r="CU80">
        <v>4.2</v>
      </c>
      <c r="CV80">
        <v>39.6</v>
      </c>
      <c r="CW80">
        <v>4</v>
      </c>
      <c r="CX80">
        <v>39</v>
      </c>
      <c r="CY80">
        <v>4.3</v>
      </c>
      <c r="CZ80">
        <v>38.5</v>
      </c>
      <c r="DA80">
        <v>3.8</v>
      </c>
      <c r="DB80">
        <v>-29</v>
      </c>
      <c r="DC80">
        <v>13</v>
      </c>
      <c r="DD80">
        <v>41.4</v>
      </c>
      <c r="DE80">
        <v>6.6</v>
      </c>
      <c r="DF80">
        <v>39.6</v>
      </c>
      <c r="DG80">
        <v>3.8</v>
      </c>
      <c r="DH80">
        <v>40.200000000000003</v>
      </c>
      <c r="DI80">
        <v>4.0999999999999996</v>
      </c>
      <c r="DJ80">
        <v>40.700000000000003</v>
      </c>
      <c r="DK80">
        <v>4.2</v>
      </c>
      <c r="DL80">
        <v>38.799999999999997</v>
      </c>
      <c r="DM80">
        <v>4.0999999999999996</v>
      </c>
      <c r="DN80">
        <v>39</v>
      </c>
      <c r="DO80">
        <v>4.0999999999999996</v>
      </c>
      <c r="DP80">
        <v>22</v>
      </c>
      <c r="DQ80">
        <v>15</v>
      </c>
      <c r="DR80">
        <v>4.2700000000000002E-4</v>
      </c>
      <c r="DS80">
        <v>1.5999999999999999E-5</v>
      </c>
      <c r="DT80">
        <v>5570</v>
      </c>
      <c r="DU80">
        <v>600</v>
      </c>
      <c r="DV80">
        <v>60</v>
      </c>
      <c r="DW80">
        <v>390</v>
      </c>
      <c r="DX80">
        <v>-410</v>
      </c>
      <c r="DY80">
        <v>160</v>
      </c>
      <c r="DZ80">
        <v>2930</v>
      </c>
      <c r="EA80">
        <v>610</v>
      </c>
      <c r="EB80">
        <v>711</v>
      </c>
      <c r="EC80">
        <v>84</v>
      </c>
      <c r="ED80">
        <v>3980</v>
      </c>
      <c r="EE80">
        <v>450</v>
      </c>
      <c r="EF80">
        <v>4780</v>
      </c>
      <c r="EG80">
        <v>540</v>
      </c>
      <c r="EH80">
        <v>5600</v>
      </c>
      <c r="EI80">
        <v>660</v>
      </c>
      <c r="EJ80">
        <v>7220</v>
      </c>
      <c r="EK80">
        <v>810</v>
      </c>
      <c r="EL80">
        <v>1270</v>
      </c>
      <c r="EM80">
        <v>170</v>
      </c>
      <c r="EN80">
        <v>1080</v>
      </c>
      <c r="EO80">
        <v>120</v>
      </c>
      <c r="EP80">
        <v>4050</v>
      </c>
      <c r="EQ80">
        <v>460</v>
      </c>
      <c r="ER80">
        <v>1210</v>
      </c>
      <c r="ES80">
        <v>140</v>
      </c>
      <c r="ET80">
        <v>8810</v>
      </c>
      <c r="EU80">
        <v>880</v>
      </c>
      <c r="EV80">
        <v>2060</v>
      </c>
      <c r="EW80">
        <v>220</v>
      </c>
      <c r="EX80">
        <v>9240</v>
      </c>
      <c r="EY80">
        <v>930</v>
      </c>
      <c r="EZ80">
        <v>3180</v>
      </c>
      <c r="FA80">
        <v>330</v>
      </c>
      <c r="FB80">
        <v>9770</v>
      </c>
      <c r="FC80">
        <v>990</v>
      </c>
      <c r="FD80">
        <v>2000</v>
      </c>
      <c r="FE80">
        <v>220</v>
      </c>
      <c r="FF80">
        <v>9780</v>
      </c>
      <c r="FG80">
        <v>970</v>
      </c>
      <c r="FH80">
        <v>120</v>
      </c>
      <c r="FI80">
        <v>19</v>
      </c>
      <c r="FJ80">
        <v>2040</v>
      </c>
      <c r="FK80">
        <v>200</v>
      </c>
      <c r="FL80">
        <v>1890</v>
      </c>
      <c r="FM80">
        <v>190</v>
      </c>
      <c r="FN80">
        <v>4470</v>
      </c>
      <c r="FO80">
        <v>460</v>
      </c>
      <c r="FP80">
        <v>8950</v>
      </c>
      <c r="FQ80">
        <v>940</v>
      </c>
      <c r="FR80" s="2">
        <v>10000</v>
      </c>
      <c r="FS80" s="2">
        <v>1100</v>
      </c>
      <c r="FT80">
        <v>4.0999999999999996</v>
      </c>
      <c r="FU80">
        <v>2.2999999999999998</v>
      </c>
      <c r="FV80" t="s">
        <v>459</v>
      </c>
    </row>
    <row r="81" spans="1:263" x14ac:dyDescent="0.25">
      <c r="A81" t="s">
        <v>663</v>
      </c>
      <c r="B81" t="s">
        <v>455</v>
      </c>
      <c r="C81" t="s">
        <v>664</v>
      </c>
      <c r="D81" t="s">
        <v>457</v>
      </c>
      <c r="E81" s="1">
        <v>0.43565902777777782</v>
      </c>
      <c r="F81">
        <v>42.384</v>
      </c>
      <c r="G81" t="s">
        <v>665</v>
      </c>
      <c r="H81" s="2">
        <v>209000</v>
      </c>
      <c r="I81" s="2">
        <v>11000</v>
      </c>
      <c r="J81">
        <v>19360</v>
      </c>
      <c r="K81">
        <v>390</v>
      </c>
      <c r="L81">
        <v>17650</v>
      </c>
      <c r="M81">
        <v>170</v>
      </c>
      <c r="N81">
        <v>5510</v>
      </c>
      <c r="O81">
        <v>560</v>
      </c>
      <c r="P81">
        <v>66140</v>
      </c>
      <c r="Q81">
        <v>710</v>
      </c>
      <c r="R81">
        <v>1100</v>
      </c>
      <c r="S81">
        <v>91</v>
      </c>
      <c r="T81">
        <v>3690</v>
      </c>
      <c r="U81">
        <v>410</v>
      </c>
      <c r="V81">
        <v>4540</v>
      </c>
      <c r="W81">
        <v>490</v>
      </c>
      <c r="X81">
        <v>5260</v>
      </c>
      <c r="Y81">
        <v>610</v>
      </c>
      <c r="Z81">
        <v>6630</v>
      </c>
      <c r="AA81">
        <v>770</v>
      </c>
      <c r="AB81">
        <v>1070</v>
      </c>
      <c r="AC81">
        <v>160</v>
      </c>
      <c r="AD81">
        <v>1000</v>
      </c>
      <c r="AE81">
        <v>110</v>
      </c>
      <c r="AF81">
        <v>3800</v>
      </c>
      <c r="AG81">
        <v>400</v>
      </c>
      <c r="AH81">
        <v>1120</v>
      </c>
      <c r="AI81">
        <v>120</v>
      </c>
      <c r="AJ81">
        <v>8090</v>
      </c>
      <c r="AK81">
        <v>850</v>
      </c>
      <c r="AL81">
        <v>1890</v>
      </c>
      <c r="AM81">
        <v>200</v>
      </c>
      <c r="AN81">
        <v>8870</v>
      </c>
      <c r="AO81">
        <v>950</v>
      </c>
      <c r="AP81">
        <v>3000</v>
      </c>
      <c r="AQ81">
        <v>330</v>
      </c>
      <c r="AR81">
        <v>9300</v>
      </c>
      <c r="AS81">
        <v>970</v>
      </c>
      <c r="AT81">
        <v>2060</v>
      </c>
      <c r="AU81">
        <v>220</v>
      </c>
      <c r="AV81">
        <v>9180</v>
      </c>
      <c r="AW81">
        <v>890</v>
      </c>
      <c r="AX81">
        <v>163</v>
      </c>
      <c r="AY81">
        <v>17</v>
      </c>
      <c r="AZ81">
        <v>156</v>
      </c>
      <c r="BA81">
        <v>17</v>
      </c>
      <c r="BB81">
        <v>2040</v>
      </c>
      <c r="BC81">
        <v>200</v>
      </c>
      <c r="BD81">
        <v>1820</v>
      </c>
      <c r="BE81">
        <v>180</v>
      </c>
      <c r="BF81">
        <v>4330</v>
      </c>
      <c r="BG81">
        <v>430</v>
      </c>
      <c r="BH81">
        <v>8660</v>
      </c>
      <c r="BI81">
        <v>870</v>
      </c>
      <c r="BJ81" s="2">
        <v>9800</v>
      </c>
      <c r="BK81" s="2">
        <v>1000</v>
      </c>
      <c r="BL81">
        <v>5.3</v>
      </c>
      <c r="BM81">
        <v>2.6</v>
      </c>
      <c r="BN81">
        <v>20</v>
      </c>
      <c r="BO81">
        <v>560</v>
      </c>
      <c r="BP81">
        <v>130</v>
      </c>
      <c r="BQ81">
        <v>110</v>
      </c>
      <c r="BR81" s="2">
        <v>85000</v>
      </c>
      <c r="BS81" s="2">
        <v>9100</v>
      </c>
      <c r="BT81">
        <v>34</v>
      </c>
      <c r="BU81">
        <v>11</v>
      </c>
      <c r="BV81">
        <v>79</v>
      </c>
      <c r="BW81">
        <v>10</v>
      </c>
      <c r="BX81">
        <v>37.299999999999997</v>
      </c>
      <c r="BY81">
        <v>4.0999999999999996</v>
      </c>
      <c r="BZ81">
        <v>35.299999999999997</v>
      </c>
      <c r="CA81">
        <v>3.8</v>
      </c>
      <c r="CB81">
        <v>38.1</v>
      </c>
      <c r="CC81">
        <v>4.4000000000000004</v>
      </c>
      <c r="CD81">
        <v>36.299999999999997</v>
      </c>
      <c r="CE81">
        <v>4.2</v>
      </c>
      <c r="CF81">
        <v>34</v>
      </c>
      <c r="CG81">
        <v>5.0999999999999996</v>
      </c>
      <c r="CH81">
        <v>37.799999999999997</v>
      </c>
      <c r="CI81">
        <v>4.0999999999999996</v>
      </c>
      <c r="CJ81">
        <v>34.4</v>
      </c>
      <c r="CK81">
        <v>3.6</v>
      </c>
      <c r="CL81">
        <v>36.1</v>
      </c>
      <c r="CM81">
        <v>3.8</v>
      </c>
      <c r="CN81">
        <v>35.1</v>
      </c>
      <c r="CO81">
        <v>3.7</v>
      </c>
      <c r="CP81">
        <v>35.1</v>
      </c>
      <c r="CQ81">
        <v>3.7</v>
      </c>
      <c r="CR81">
        <v>37.799999999999997</v>
      </c>
      <c r="CS81">
        <v>4.0999999999999996</v>
      </c>
      <c r="CT81">
        <v>37.1</v>
      </c>
      <c r="CU81">
        <v>4.0999999999999996</v>
      </c>
      <c r="CV81">
        <v>37.200000000000003</v>
      </c>
      <c r="CW81">
        <v>3.9</v>
      </c>
      <c r="CX81">
        <v>39.9</v>
      </c>
      <c r="CY81">
        <v>4.2</v>
      </c>
      <c r="CZ81">
        <v>36.299999999999997</v>
      </c>
      <c r="DA81">
        <v>3.5</v>
      </c>
      <c r="DB81">
        <v>-12</v>
      </c>
      <c r="DC81">
        <v>17</v>
      </c>
      <c r="DD81">
        <v>37.4</v>
      </c>
      <c r="DE81">
        <v>6</v>
      </c>
      <c r="DF81">
        <v>39.5</v>
      </c>
      <c r="DG81">
        <v>4</v>
      </c>
      <c r="DH81">
        <v>38.5</v>
      </c>
      <c r="DI81">
        <v>3.8</v>
      </c>
      <c r="DJ81">
        <v>39.4</v>
      </c>
      <c r="DK81">
        <v>3.9</v>
      </c>
      <c r="DL81">
        <v>37.6</v>
      </c>
      <c r="DM81">
        <v>3.8</v>
      </c>
      <c r="DN81">
        <v>37.9</v>
      </c>
      <c r="DO81">
        <v>3.9</v>
      </c>
      <c r="DP81">
        <v>41</v>
      </c>
      <c r="DQ81">
        <v>20</v>
      </c>
      <c r="DR81">
        <v>4.5800000000000002E-4</v>
      </c>
      <c r="DS81">
        <v>1.7E-5</v>
      </c>
      <c r="DT81">
        <v>5200</v>
      </c>
      <c r="DU81">
        <v>560</v>
      </c>
      <c r="DV81">
        <v>10</v>
      </c>
      <c r="DW81">
        <v>390</v>
      </c>
      <c r="DX81">
        <v>-130</v>
      </c>
      <c r="DY81">
        <v>160</v>
      </c>
      <c r="DZ81">
        <v>2240</v>
      </c>
      <c r="EA81">
        <v>700</v>
      </c>
      <c r="EB81">
        <v>731</v>
      </c>
      <c r="EC81">
        <v>91</v>
      </c>
      <c r="ED81">
        <v>3690</v>
      </c>
      <c r="EE81">
        <v>410</v>
      </c>
      <c r="EF81">
        <v>4540</v>
      </c>
      <c r="EG81">
        <v>490</v>
      </c>
      <c r="EH81">
        <v>5260</v>
      </c>
      <c r="EI81">
        <v>610</v>
      </c>
      <c r="EJ81">
        <v>6630</v>
      </c>
      <c r="EK81">
        <v>770</v>
      </c>
      <c r="EL81">
        <v>1070</v>
      </c>
      <c r="EM81">
        <v>160</v>
      </c>
      <c r="EN81">
        <v>1000</v>
      </c>
      <c r="EO81">
        <v>110</v>
      </c>
      <c r="EP81">
        <v>3800</v>
      </c>
      <c r="EQ81">
        <v>400</v>
      </c>
      <c r="ER81">
        <v>1120</v>
      </c>
      <c r="ES81">
        <v>120</v>
      </c>
      <c r="ET81">
        <v>8090</v>
      </c>
      <c r="EU81">
        <v>850</v>
      </c>
      <c r="EV81">
        <v>1890</v>
      </c>
      <c r="EW81">
        <v>200</v>
      </c>
      <c r="EX81">
        <v>8870</v>
      </c>
      <c r="EY81">
        <v>950</v>
      </c>
      <c r="EZ81">
        <v>3000</v>
      </c>
      <c r="FA81">
        <v>330</v>
      </c>
      <c r="FB81">
        <v>9300</v>
      </c>
      <c r="FC81">
        <v>970</v>
      </c>
      <c r="FD81">
        <v>2060</v>
      </c>
      <c r="FE81">
        <v>220</v>
      </c>
      <c r="FF81">
        <v>9180</v>
      </c>
      <c r="FG81">
        <v>890</v>
      </c>
      <c r="FH81">
        <v>107</v>
      </c>
      <c r="FI81">
        <v>17</v>
      </c>
      <c r="FJ81">
        <v>2040</v>
      </c>
      <c r="FK81">
        <v>200</v>
      </c>
      <c r="FL81">
        <v>1820</v>
      </c>
      <c r="FM81">
        <v>180</v>
      </c>
      <c r="FN81">
        <v>4330</v>
      </c>
      <c r="FO81">
        <v>430</v>
      </c>
      <c r="FP81">
        <v>8660</v>
      </c>
      <c r="FQ81">
        <v>870</v>
      </c>
      <c r="FR81" s="2">
        <v>9800</v>
      </c>
      <c r="FS81" s="2">
        <v>1000</v>
      </c>
      <c r="FT81">
        <v>5.3</v>
      </c>
      <c r="FU81">
        <v>2.6</v>
      </c>
      <c r="FV81" t="s">
        <v>459</v>
      </c>
    </row>
    <row r="83" spans="1:263" x14ac:dyDescent="0.25">
      <c r="A83" t="s">
        <v>666</v>
      </c>
      <c r="B83" t="s">
        <v>455</v>
      </c>
      <c r="C83" t="s">
        <v>667</v>
      </c>
      <c r="D83" t="s">
        <v>457</v>
      </c>
      <c r="E83" s="1">
        <v>0.33212442129629632</v>
      </c>
      <c r="F83">
        <v>39.375</v>
      </c>
      <c r="G83" t="s">
        <v>668</v>
      </c>
      <c r="H83" s="2">
        <v>2485000</v>
      </c>
      <c r="I83" s="2">
        <v>67000</v>
      </c>
      <c r="J83" s="2">
        <v>1006000</v>
      </c>
      <c r="K83" s="2">
        <v>35000</v>
      </c>
      <c r="L83">
        <v>14210</v>
      </c>
      <c r="M83">
        <v>140</v>
      </c>
      <c r="N83" s="2">
        <v>58800</v>
      </c>
      <c r="O83" s="2">
        <v>1800</v>
      </c>
      <c r="P83" s="2">
        <v>129300</v>
      </c>
      <c r="Q83" s="2">
        <v>2200</v>
      </c>
      <c r="R83">
        <v>6180</v>
      </c>
      <c r="S83">
        <v>190</v>
      </c>
      <c r="T83" s="2">
        <v>277700</v>
      </c>
      <c r="U83" s="2">
        <v>8900</v>
      </c>
      <c r="V83" s="2">
        <v>130700</v>
      </c>
      <c r="W83" s="2">
        <v>4000</v>
      </c>
      <c r="X83" s="2">
        <v>429000</v>
      </c>
      <c r="Y83" s="2">
        <v>12000</v>
      </c>
      <c r="Z83" s="2">
        <v>94200</v>
      </c>
      <c r="AA83" s="2">
        <v>2700</v>
      </c>
      <c r="AB83" s="2">
        <v>91200</v>
      </c>
      <c r="AC83" s="2">
        <v>2700</v>
      </c>
      <c r="AD83">
        <v>22890</v>
      </c>
      <c r="AE83">
        <v>680</v>
      </c>
      <c r="AF83">
        <v>6310</v>
      </c>
      <c r="AG83">
        <v>250</v>
      </c>
      <c r="AH83">
        <v>26120</v>
      </c>
      <c r="AI83">
        <v>720</v>
      </c>
      <c r="AJ83">
        <v>24990</v>
      </c>
      <c r="AK83">
        <v>890</v>
      </c>
      <c r="AL83">
        <v>35320</v>
      </c>
      <c r="AM83">
        <v>880</v>
      </c>
      <c r="AN83">
        <v>27290</v>
      </c>
      <c r="AO83">
        <v>690</v>
      </c>
      <c r="AP83">
        <v>24620</v>
      </c>
      <c r="AQ83">
        <v>770</v>
      </c>
      <c r="AR83">
        <v>9180</v>
      </c>
      <c r="AS83">
        <v>320</v>
      </c>
      <c r="AT83">
        <v>12240</v>
      </c>
      <c r="AU83">
        <v>410</v>
      </c>
      <c r="AV83">
        <v>7930</v>
      </c>
      <c r="AW83">
        <v>250</v>
      </c>
      <c r="AX83">
        <v>217</v>
      </c>
      <c r="AY83">
        <v>21</v>
      </c>
      <c r="AZ83">
        <v>68</v>
      </c>
      <c r="BA83">
        <v>10</v>
      </c>
      <c r="BB83">
        <v>1466</v>
      </c>
      <c r="BC83">
        <v>51</v>
      </c>
      <c r="BD83">
        <v>298</v>
      </c>
      <c r="BE83">
        <v>20</v>
      </c>
      <c r="BF83">
        <v>726</v>
      </c>
      <c r="BG83">
        <v>58</v>
      </c>
      <c r="BH83">
        <v>8340</v>
      </c>
      <c r="BI83">
        <v>240</v>
      </c>
      <c r="BJ83">
        <v>25650</v>
      </c>
      <c r="BK83">
        <v>620</v>
      </c>
      <c r="BL83">
        <v>0</v>
      </c>
      <c r="BM83">
        <v>1</v>
      </c>
      <c r="BN83" s="2">
        <v>-31600</v>
      </c>
      <c r="BO83" s="2">
        <v>1200</v>
      </c>
      <c r="BP83">
        <v>141</v>
      </c>
      <c r="BQ83">
        <v>34</v>
      </c>
      <c r="BR83" s="2">
        <v>876000</v>
      </c>
      <c r="BS83" s="2">
        <v>27000</v>
      </c>
      <c r="BT83">
        <v>535</v>
      </c>
      <c r="BU83">
        <v>16</v>
      </c>
      <c r="BV83">
        <v>848</v>
      </c>
      <c r="BW83">
        <v>28</v>
      </c>
      <c r="BX83">
        <v>2537</v>
      </c>
      <c r="BY83">
        <v>81</v>
      </c>
      <c r="BZ83">
        <v>968</v>
      </c>
      <c r="CA83">
        <v>29</v>
      </c>
      <c r="CB83">
        <v>3395</v>
      </c>
      <c r="CC83">
        <v>92</v>
      </c>
      <c r="CD83">
        <v>498</v>
      </c>
      <c r="CE83">
        <v>14</v>
      </c>
      <c r="CF83">
        <v>2739</v>
      </c>
      <c r="CG83">
        <v>79</v>
      </c>
      <c r="CH83">
        <v>774</v>
      </c>
      <c r="CI83">
        <v>22</v>
      </c>
      <c r="CJ83">
        <v>50.8</v>
      </c>
      <c r="CK83">
        <v>2</v>
      </c>
      <c r="CL83">
        <v>808</v>
      </c>
      <c r="CM83">
        <v>22</v>
      </c>
      <c r="CN83">
        <v>106.3</v>
      </c>
      <c r="CO83">
        <v>3.7</v>
      </c>
      <c r="CP83">
        <v>567</v>
      </c>
      <c r="CQ83">
        <v>14</v>
      </c>
      <c r="CR83">
        <v>102</v>
      </c>
      <c r="CS83">
        <v>2.6</v>
      </c>
      <c r="CT83">
        <v>402</v>
      </c>
      <c r="CU83">
        <v>12</v>
      </c>
      <c r="CV83">
        <v>34.1</v>
      </c>
      <c r="CW83">
        <v>1.2</v>
      </c>
      <c r="CX83">
        <v>204.3</v>
      </c>
      <c r="CY83">
        <v>6.8</v>
      </c>
      <c r="CZ83">
        <v>29.11</v>
      </c>
      <c r="DA83">
        <v>0.93</v>
      </c>
      <c r="DB83">
        <v>37</v>
      </c>
      <c r="DC83">
        <v>21</v>
      </c>
      <c r="DD83">
        <v>3.2</v>
      </c>
      <c r="DE83">
        <v>2.4</v>
      </c>
      <c r="DF83">
        <v>24.65</v>
      </c>
      <c r="DG83">
        <v>0.86</v>
      </c>
      <c r="DH83">
        <v>5.61</v>
      </c>
      <c r="DI83">
        <v>0.37</v>
      </c>
      <c r="DJ83">
        <v>5.71</v>
      </c>
      <c r="DK83">
        <v>0.46</v>
      </c>
      <c r="DL83">
        <v>31.76</v>
      </c>
      <c r="DM83">
        <v>0.91</v>
      </c>
      <c r="DN83">
        <v>86.1</v>
      </c>
      <c r="DO83">
        <v>2.1</v>
      </c>
      <c r="DP83">
        <v>-9.4769999999999993E-2</v>
      </c>
      <c r="DQ83">
        <v>1.2E-4</v>
      </c>
      <c r="DR83">
        <v>9.8800000000000003E-5</v>
      </c>
      <c r="DS83">
        <v>2.2000000000000001E-6</v>
      </c>
      <c r="DT83" s="2">
        <v>58500</v>
      </c>
      <c r="DU83" s="2">
        <v>1800</v>
      </c>
      <c r="DV83" s="2">
        <v>981000</v>
      </c>
      <c r="DW83" s="2">
        <v>35000</v>
      </c>
      <c r="DX83">
        <v>620</v>
      </c>
      <c r="DY83">
        <v>140</v>
      </c>
      <c r="DZ83" s="2">
        <v>72900</v>
      </c>
      <c r="EA83" s="2">
        <v>2300</v>
      </c>
      <c r="EB83">
        <v>5800</v>
      </c>
      <c r="EC83">
        <v>190</v>
      </c>
      <c r="ED83" s="2">
        <v>277700</v>
      </c>
      <c r="EE83" s="2">
        <v>8900</v>
      </c>
      <c r="EF83" s="2">
        <v>130700</v>
      </c>
      <c r="EG83" s="2">
        <v>4000</v>
      </c>
      <c r="EH83" s="2">
        <v>429000</v>
      </c>
      <c r="EI83" s="2">
        <v>12000</v>
      </c>
      <c r="EJ83" s="2">
        <v>94200</v>
      </c>
      <c r="EK83" s="2">
        <v>2700</v>
      </c>
      <c r="EL83" s="2">
        <v>91200</v>
      </c>
      <c r="EM83" s="2">
        <v>2700</v>
      </c>
      <c r="EN83">
        <v>22890</v>
      </c>
      <c r="EO83">
        <v>680</v>
      </c>
      <c r="EP83">
        <v>6310</v>
      </c>
      <c r="EQ83">
        <v>250</v>
      </c>
      <c r="ER83">
        <v>26120</v>
      </c>
      <c r="ES83">
        <v>720</v>
      </c>
      <c r="ET83">
        <v>24990</v>
      </c>
      <c r="EU83">
        <v>890</v>
      </c>
      <c r="EV83">
        <v>35320</v>
      </c>
      <c r="EW83">
        <v>880</v>
      </c>
      <c r="EX83">
        <v>27290</v>
      </c>
      <c r="EY83">
        <v>690</v>
      </c>
      <c r="EZ83">
        <v>24620</v>
      </c>
      <c r="FA83">
        <v>770</v>
      </c>
      <c r="FB83">
        <v>9180</v>
      </c>
      <c r="FC83">
        <v>320</v>
      </c>
      <c r="FD83">
        <v>12240</v>
      </c>
      <c r="FE83">
        <v>410</v>
      </c>
      <c r="FF83">
        <v>7930</v>
      </c>
      <c r="FG83">
        <v>250</v>
      </c>
      <c r="FH83">
        <v>14</v>
      </c>
      <c r="FI83">
        <v>10</v>
      </c>
      <c r="FJ83">
        <v>1464</v>
      </c>
      <c r="FK83">
        <v>51</v>
      </c>
      <c r="FL83">
        <v>298</v>
      </c>
      <c r="FM83">
        <v>20</v>
      </c>
      <c r="FN83">
        <v>726</v>
      </c>
      <c r="FO83">
        <v>58</v>
      </c>
      <c r="FP83">
        <v>8340</v>
      </c>
      <c r="FQ83">
        <v>240</v>
      </c>
      <c r="FR83">
        <v>25650</v>
      </c>
      <c r="FS83">
        <v>620</v>
      </c>
      <c r="FT83">
        <v>-1.0622100000000001E-2</v>
      </c>
      <c r="FU83">
        <v>2.7E-6</v>
      </c>
      <c r="FV83" t="s">
        <v>459</v>
      </c>
      <c r="FW83">
        <v>0</v>
      </c>
      <c r="FX83">
        <v>1.1499999999999999</v>
      </c>
      <c r="FY83">
        <v>1.4516</v>
      </c>
      <c r="FZ83">
        <v>419.1</v>
      </c>
      <c r="GA83">
        <v>0.41732000000000002</v>
      </c>
      <c r="GB83">
        <v>3.6560999999999999</v>
      </c>
      <c r="GC83">
        <v>0</v>
      </c>
      <c r="GD83">
        <v>0</v>
      </c>
      <c r="GE83">
        <v>8.5228999999999999E-2</v>
      </c>
      <c r="GF83">
        <v>0</v>
      </c>
      <c r="GG83">
        <v>0</v>
      </c>
      <c r="GH83">
        <v>0</v>
      </c>
      <c r="GI83">
        <v>4.4018000000000002E-2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4.0522</v>
      </c>
      <c r="GT83">
        <v>5.2867999999999998E-2</v>
      </c>
      <c r="GU83">
        <v>9.7706000000000001E-2</v>
      </c>
      <c r="GV83">
        <v>6.0000999999999999E-2</v>
      </c>
      <c r="GW83">
        <v>0</v>
      </c>
      <c r="GX83">
        <v>6.4117000000000002E-3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669</v>
      </c>
      <c r="B84" t="s">
        <v>455</v>
      </c>
      <c r="C84" t="s">
        <v>670</v>
      </c>
      <c r="D84" t="s">
        <v>457</v>
      </c>
      <c r="E84" s="1">
        <v>0.33288576388888891</v>
      </c>
      <c r="F84">
        <v>39.375</v>
      </c>
      <c r="G84" t="s">
        <v>671</v>
      </c>
      <c r="H84" s="2">
        <v>4880000</v>
      </c>
      <c r="I84" s="2">
        <v>150000</v>
      </c>
      <c r="J84" s="2">
        <v>985000</v>
      </c>
      <c r="K84" s="2">
        <v>36000</v>
      </c>
      <c r="L84">
        <v>15210</v>
      </c>
      <c r="M84">
        <v>150</v>
      </c>
      <c r="N84" s="2">
        <v>58600</v>
      </c>
      <c r="O84" s="2">
        <v>1800</v>
      </c>
      <c r="P84" s="2">
        <v>159600</v>
      </c>
      <c r="Q84" s="2">
        <v>3600</v>
      </c>
      <c r="R84">
        <v>10350</v>
      </c>
      <c r="S84">
        <v>330</v>
      </c>
      <c r="T84" s="2">
        <v>208100</v>
      </c>
      <c r="U84" s="2">
        <v>6400</v>
      </c>
      <c r="V84" s="2">
        <v>727000</v>
      </c>
      <c r="W84" s="2">
        <v>24000</v>
      </c>
      <c r="X84" s="2">
        <v>1891000</v>
      </c>
      <c r="Y84" s="2">
        <v>64000</v>
      </c>
      <c r="Z84" s="2">
        <v>328000</v>
      </c>
      <c r="AA84" s="2">
        <v>10000</v>
      </c>
      <c r="AB84" s="2">
        <v>241800</v>
      </c>
      <c r="AC84" s="2">
        <v>8600</v>
      </c>
      <c r="AD84" s="2">
        <v>35700</v>
      </c>
      <c r="AE84" s="2">
        <v>1200</v>
      </c>
      <c r="AF84">
        <v>7360</v>
      </c>
      <c r="AG84">
        <v>320</v>
      </c>
      <c r="AH84">
        <v>27580</v>
      </c>
      <c r="AI84">
        <v>900</v>
      </c>
      <c r="AJ84">
        <v>22260</v>
      </c>
      <c r="AK84">
        <v>810</v>
      </c>
      <c r="AL84">
        <v>27580</v>
      </c>
      <c r="AM84">
        <v>980</v>
      </c>
      <c r="AN84">
        <v>19660</v>
      </c>
      <c r="AO84">
        <v>760</v>
      </c>
      <c r="AP84">
        <v>15590</v>
      </c>
      <c r="AQ84">
        <v>570</v>
      </c>
      <c r="AR84">
        <v>5590</v>
      </c>
      <c r="AS84">
        <v>210</v>
      </c>
      <c r="AT84">
        <v>6430</v>
      </c>
      <c r="AU84">
        <v>240</v>
      </c>
      <c r="AV84">
        <v>3830</v>
      </c>
      <c r="AW84">
        <v>190</v>
      </c>
      <c r="AX84">
        <v>183</v>
      </c>
      <c r="AY84">
        <v>19</v>
      </c>
      <c r="AZ84">
        <v>75</v>
      </c>
      <c r="BA84">
        <v>10</v>
      </c>
      <c r="BB84">
        <v>836</v>
      </c>
      <c r="BC84">
        <v>36</v>
      </c>
      <c r="BD84">
        <v>242</v>
      </c>
      <c r="BE84">
        <v>22</v>
      </c>
      <c r="BF84">
        <v>1131</v>
      </c>
      <c r="BG84">
        <v>80</v>
      </c>
      <c r="BH84" s="2">
        <v>41200</v>
      </c>
      <c r="BI84" s="2">
        <v>1500</v>
      </c>
      <c r="BJ84">
        <v>13540</v>
      </c>
      <c r="BK84">
        <v>420</v>
      </c>
      <c r="BL84">
        <v>25.3</v>
      </c>
      <c r="BM84">
        <v>5.3</v>
      </c>
      <c r="BN84" s="2">
        <v>-28100</v>
      </c>
      <c r="BO84" s="2">
        <v>1100</v>
      </c>
      <c r="BP84">
        <v>425</v>
      </c>
      <c r="BQ84">
        <v>32</v>
      </c>
      <c r="BR84" s="2">
        <v>874000</v>
      </c>
      <c r="BS84" s="2">
        <v>27000</v>
      </c>
      <c r="BT84">
        <v>769</v>
      </c>
      <c r="BU84">
        <v>26</v>
      </c>
      <c r="BV84">
        <v>1499</v>
      </c>
      <c r="BW84">
        <v>47</v>
      </c>
      <c r="BX84">
        <v>1906</v>
      </c>
      <c r="BY84">
        <v>58</v>
      </c>
      <c r="BZ84">
        <v>5490</v>
      </c>
      <c r="CA84">
        <v>180</v>
      </c>
      <c r="CB84">
        <v>15200</v>
      </c>
      <c r="CC84">
        <v>510</v>
      </c>
      <c r="CD84">
        <v>1769</v>
      </c>
      <c r="CE84">
        <v>54</v>
      </c>
      <c r="CF84">
        <v>7410</v>
      </c>
      <c r="CG84">
        <v>260</v>
      </c>
      <c r="CH84">
        <v>1280</v>
      </c>
      <c r="CI84">
        <v>42</v>
      </c>
      <c r="CJ84">
        <v>59.7</v>
      </c>
      <c r="CK84">
        <v>2.6</v>
      </c>
      <c r="CL84">
        <v>871</v>
      </c>
      <c r="CM84">
        <v>28</v>
      </c>
      <c r="CN84">
        <v>96.9</v>
      </c>
      <c r="CO84">
        <v>3.4</v>
      </c>
      <c r="CP84">
        <v>447</v>
      </c>
      <c r="CQ84">
        <v>16</v>
      </c>
      <c r="CR84">
        <v>73.7</v>
      </c>
      <c r="CS84">
        <v>2.9</v>
      </c>
      <c r="CT84">
        <v>263.3</v>
      </c>
      <c r="CU84">
        <v>9.4</v>
      </c>
      <c r="CV84">
        <v>20.99</v>
      </c>
      <c r="CW84">
        <v>0.8</v>
      </c>
      <c r="CX84">
        <v>108.1</v>
      </c>
      <c r="CY84">
        <v>4</v>
      </c>
      <c r="CZ84">
        <v>14.19</v>
      </c>
      <c r="DA84">
        <v>0.7</v>
      </c>
      <c r="DB84">
        <v>5</v>
      </c>
      <c r="DC84">
        <v>19</v>
      </c>
      <c r="DD84">
        <v>4.9000000000000004</v>
      </c>
      <c r="DE84">
        <v>2.4</v>
      </c>
      <c r="DF84">
        <v>14.07</v>
      </c>
      <c r="DG84">
        <v>0.6</v>
      </c>
      <c r="DH84">
        <v>4.58</v>
      </c>
      <c r="DI84">
        <v>0.42</v>
      </c>
      <c r="DJ84">
        <v>8.93</v>
      </c>
      <c r="DK84">
        <v>0.63</v>
      </c>
      <c r="DL84">
        <v>158.19999999999999</v>
      </c>
      <c r="DM84">
        <v>5.8</v>
      </c>
      <c r="DN84">
        <v>45.5</v>
      </c>
      <c r="DO84">
        <v>1.4</v>
      </c>
      <c r="DP84">
        <v>219</v>
      </c>
      <c r="DQ84">
        <v>46</v>
      </c>
      <c r="DR84">
        <v>5.2679999999999997E-5</v>
      </c>
      <c r="DS84">
        <v>9.1999999999999998E-7</v>
      </c>
      <c r="DT84" s="2">
        <v>58300</v>
      </c>
      <c r="DU84" s="2">
        <v>1800</v>
      </c>
      <c r="DV84" s="2">
        <v>961000</v>
      </c>
      <c r="DW84" s="2">
        <v>36000</v>
      </c>
      <c r="DX84">
        <v>1960</v>
      </c>
      <c r="DY84">
        <v>150</v>
      </c>
      <c r="DZ84" s="2">
        <v>102700</v>
      </c>
      <c r="EA84" s="2">
        <v>3600</v>
      </c>
      <c r="EB84">
        <v>9970</v>
      </c>
      <c r="EC84">
        <v>330</v>
      </c>
      <c r="ED84" s="2">
        <v>208100</v>
      </c>
      <c r="EE84" s="2">
        <v>6400</v>
      </c>
      <c r="EF84" s="2">
        <v>727000</v>
      </c>
      <c r="EG84" s="2">
        <v>24000</v>
      </c>
      <c r="EH84" s="2">
        <v>1891000</v>
      </c>
      <c r="EI84" s="2">
        <v>64000</v>
      </c>
      <c r="EJ84" s="2">
        <v>328000</v>
      </c>
      <c r="EK84" s="2">
        <v>10000</v>
      </c>
      <c r="EL84" s="2">
        <v>241800</v>
      </c>
      <c r="EM84" s="2">
        <v>8600</v>
      </c>
      <c r="EN84" s="2">
        <v>35700</v>
      </c>
      <c r="EO84" s="2">
        <v>1200</v>
      </c>
      <c r="EP84">
        <v>7360</v>
      </c>
      <c r="EQ84">
        <v>320</v>
      </c>
      <c r="ER84">
        <v>27580</v>
      </c>
      <c r="ES84">
        <v>900</v>
      </c>
      <c r="ET84">
        <v>22260</v>
      </c>
      <c r="EU84">
        <v>810</v>
      </c>
      <c r="EV84">
        <v>27580</v>
      </c>
      <c r="EW84">
        <v>980</v>
      </c>
      <c r="EX84">
        <v>19660</v>
      </c>
      <c r="EY84">
        <v>760</v>
      </c>
      <c r="EZ84">
        <v>15590</v>
      </c>
      <c r="FA84">
        <v>570</v>
      </c>
      <c r="FB84">
        <v>5590</v>
      </c>
      <c r="FC84">
        <v>210</v>
      </c>
      <c r="FD84">
        <v>6430</v>
      </c>
      <c r="FE84">
        <v>240</v>
      </c>
      <c r="FF84">
        <v>3830</v>
      </c>
      <c r="FG84">
        <v>190</v>
      </c>
      <c r="FH84">
        <v>21</v>
      </c>
      <c r="FI84">
        <v>10</v>
      </c>
      <c r="FJ84">
        <v>834</v>
      </c>
      <c r="FK84">
        <v>36</v>
      </c>
      <c r="FL84">
        <v>242</v>
      </c>
      <c r="FM84">
        <v>22</v>
      </c>
      <c r="FN84">
        <v>1131</v>
      </c>
      <c r="FO84">
        <v>80</v>
      </c>
      <c r="FP84" s="2">
        <v>41200</v>
      </c>
      <c r="FQ84" s="2">
        <v>1500</v>
      </c>
      <c r="FR84">
        <v>13540</v>
      </c>
      <c r="FS84">
        <v>420</v>
      </c>
      <c r="FT84">
        <v>25.3</v>
      </c>
      <c r="FU84">
        <v>5.3</v>
      </c>
      <c r="FV84" t="s">
        <v>459</v>
      </c>
      <c r="FW84">
        <v>0</v>
      </c>
      <c r="FX84">
        <v>2.1444999999999999</v>
      </c>
      <c r="FY84">
        <v>2.2355999999999998</v>
      </c>
      <c r="FZ84">
        <v>619.63</v>
      </c>
      <c r="GA84">
        <v>0.69296000000000002</v>
      </c>
      <c r="GB84">
        <v>5.1169000000000002</v>
      </c>
      <c r="GC84">
        <v>0</v>
      </c>
      <c r="GD84">
        <v>0</v>
      </c>
      <c r="GE84">
        <v>0</v>
      </c>
      <c r="GF84">
        <v>0</v>
      </c>
      <c r="GG84">
        <v>0.68486999999999998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2.8940999999999999</v>
      </c>
      <c r="GT84">
        <v>6.4676999999999998E-2</v>
      </c>
      <c r="GU84">
        <v>0.1313</v>
      </c>
      <c r="GV84">
        <v>0.18532999999999999</v>
      </c>
      <c r="GW84">
        <v>0</v>
      </c>
      <c r="GX84">
        <v>1.9784E-2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672</v>
      </c>
      <c r="B85" t="s">
        <v>455</v>
      </c>
      <c r="C85" t="s">
        <v>673</v>
      </c>
      <c r="D85" t="s">
        <v>457</v>
      </c>
      <c r="E85" s="1">
        <v>0.3337180555555555</v>
      </c>
      <c r="F85">
        <v>26.643000000000001</v>
      </c>
      <c r="G85" t="s">
        <v>674</v>
      </c>
      <c r="H85" s="2">
        <v>2238000</v>
      </c>
      <c r="I85" s="2">
        <v>29000</v>
      </c>
      <c r="J85">
        <v>25030</v>
      </c>
      <c r="K85">
        <v>570</v>
      </c>
      <c r="L85">
        <v>13160</v>
      </c>
      <c r="M85">
        <v>160</v>
      </c>
      <c r="N85">
        <v>11190</v>
      </c>
      <c r="O85">
        <v>240</v>
      </c>
      <c r="P85">
        <v>57070</v>
      </c>
      <c r="Q85">
        <v>770</v>
      </c>
      <c r="R85" s="2">
        <v>2124000</v>
      </c>
      <c r="S85" s="2">
        <v>29000</v>
      </c>
      <c r="T85">
        <v>1770</v>
      </c>
      <c r="U85">
        <v>140</v>
      </c>
      <c r="V85">
        <v>511</v>
      </c>
      <c r="W85">
        <v>84</v>
      </c>
      <c r="X85">
        <v>0</v>
      </c>
      <c r="Y85">
        <v>1</v>
      </c>
      <c r="Z85">
        <v>0</v>
      </c>
      <c r="AA85">
        <v>1</v>
      </c>
      <c r="AB85">
        <v>0</v>
      </c>
      <c r="AC85">
        <v>1</v>
      </c>
      <c r="AD85">
        <v>27</v>
      </c>
      <c r="AE85">
        <v>13</v>
      </c>
      <c r="AF85">
        <v>3760</v>
      </c>
      <c r="AG85">
        <v>150</v>
      </c>
      <c r="AH85">
        <v>94</v>
      </c>
      <c r="AI85">
        <v>22</v>
      </c>
      <c r="AJ85">
        <v>0</v>
      </c>
      <c r="AK85">
        <v>1</v>
      </c>
      <c r="AL85">
        <v>0</v>
      </c>
      <c r="AM85">
        <v>1</v>
      </c>
      <c r="AN85">
        <v>0</v>
      </c>
      <c r="AO85">
        <v>1</v>
      </c>
      <c r="AP85">
        <v>0</v>
      </c>
      <c r="AQ85">
        <v>1</v>
      </c>
      <c r="AR85">
        <v>0</v>
      </c>
      <c r="AS85">
        <v>1</v>
      </c>
      <c r="AT85">
        <v>0</v>
      </c>
      <c r="AU85">
        <v>1</v>
      </c>
      <c r="AV85">
        <v>0</v>
      </c>
      <c r="AW85">
        <v>1</v>
      </c>
      <c r="AX85">
        <v>187</v>
      </c>
      <c r="AY85">
        <v>23</v>
      </c>
      <c r="AZ85">
        <v>48</v>
      </c>
      <c r="BA85">
        <v>13</v>
      </c>
      <c r="BB85">
        <v>193</v>
      </c>
      <c r="BC85">
        <v>14</v>
      </c>
      <c r="BD85">
        <v>175</v>
      </c>
      <c r="BE85">
        <v>24</v>
      </c>
      <c r="BF85">
        <v>384</v>
      </c>
      <c r="BG85">
        <v>53</v>
      </c>
      <c r="BH85">
        <v>0</v>
      </c>
      <c r="BI85">
        <v>1</v>
      </c>
      <c r="BJ85">
        <v>0</v>
      </c>
      <c r="BK85">
        <v>1</v>
      </c>
      <c r="BL85">
        <v>0</v>
      </c>
      <c r="BM85">
        <v>1</v>
      </c>
      <c r="BN85">
        <v>-31</v>
      </c>
      <c r="BO85">
        <v>15</v>
      </c>
      <c r="BP85">
        <v>32</v>
      </c>
      <c r="BQ85">
        <v>33</v>
      </c>
      <c r="BR85" s="2">
        <v>163700</v>
      </c>
      <c r="BS85" s="2">
        <v>3600</v>
      </c>
      <c r="BT85">
        <v>-1.5</v>
      </c>
      <c r="BU85">
        <v>6</v>
      </c>
      <c r="BV85" s="2">
        <v>332600</v>
      </c>
      <c r="BW85" s="2">
        <v>4600</v>
      </c>
      <c r="BX85">
        <v>16.3</v>
      </c>
      <c r="BY85">
        <v>1.3</v>
      </c>
      <c r="BZ85">
        <v>3.93</v>
      </c>
      <c r="CA85">
        <v>0.64</v>
      </c>
      <c r="CB85">
        <v>-4.2945999999999998E-5</v>
      </c>
      <c r="CC85">
        <v>3.2000000000000002E-8</v>
      </c>
      <c r="CD85">
        <v>-8.8240000000000006E-6</v>
      </c>
      <c r="CE85">
        <v>1.2E-8</v>
      </c>
      <c r="CF85">
        <v>-2.0157E-5</v>
      </c>
      <c r="CG85">
        <v>5.1E-8</v>
      </c>
      <c r="CH85">
        <v>1.02</v>
      </c>
      <c r="CI85">
        <v>0.49</v>
      </c>
      <c r="CJ85">
        <v>30.8</v>
      </c>
      <c r="CK85">
        <v>1.3</v>
      </c>
      <c r="CL85">
        <v>3.04</v>
      </c>
      <c r="CM85">
        <v>0.7</v>
      </c>
      <c r="CN85">
        <v>-1.5899000000000001E-5</v>
      </c>
      <c r="CO85">
        <v>1.4E-8</v>
      </c>
      <c r="CP85">
        <v>1.9565E-5</v>
      </c>
      <c r="CQ85">
        <v>4.9000000000000002E-8</v>
      </c>
      <c r="CR85">
        <v>-3.6227999999999999E-6</v>
      </c>
      <c r="CS85">
        <v>9.8999999999999993E-9</v>
      </c>
      <c r="CT85" s="2">
        <v>-5.5499999999999998E-7</v>
      </c>
      <c r="CU85" s="2">
        <v>3.2999999999999998E-8</v>
      </c>
      <c r="CV85">
        <v>-8.0129000000000008E-6</v>
      </c>
      <c r="CW85">
        <v>2.1999999999999998E-9</v>
      </c>
      <c r="CX85">
        <v>1.359E-6</v>
      </c>
      <c r="CY85">
        <v>1E-8</v>
      </c>
      <c r="CZ85">
        <v>0</v>
      </c>
      <c r="DA85">
        <v>1</v>
      </c>
      <c r="DB85">
        <v>11</v>
      </c>
      <c r="DC85">
        <v>23</v>
      </c>
      <c r="DD85">
        <v>-1.4</v>
      </c>
      <c r="DE85">
        <v>3.1</v>
      </c>
      <c r="DF85">
        <v>3.23</v>
      </c>
      <c r="DG85">
        <v>0.24</v>
      </c>
      <c r="DH85">
        <v>3.34</v>
      </c>
      <c r="DI85">
        <v>0.45</v>
      </c>
      <c r="DJ85">
        <v>3.04</v>
      </c>
      <c r="DK85">
        <v>0.42</v>
      </c>
      <c r="DL85">
        <v>-2.0710999999999999E-5</v>
      </c>
      <c r="DM85">
        <v>1.4E-8</v>
      </c>
      <c r="DN85">
        <v>-2.3322499999999999E-4</v>
      </c>
      <c r="DO85">
        <v>1.7999999999999999E-8</v>
      </c>
      <c r="DP85">
        <v>-8.8139999999999996E-2</v>
      </c>
      <c r="DQ85">
        <v>1.1E-4</v>
      </c>
      <c r="DR85" s="2">
        <v>-1.421E-9</v>
      </c>
      <c r="DS85" s="2">
        <v>3.9000000000000001E-11</v>
      </c>
      <c r="DT85">
        <v>10900</v>
      </c>
      <c r="DU85">
        <v>240</v>
      </c>
      <c r="DV85">
        <v>1150</v>
      </c>
      <c r="DW85">
        <v>560</v>
      </c>
      <c r="DX85">
        <v>160</v>
      </c>
      <c r="DY85">
        <v>160</v>
      </c>
      <c r="DZ85">
        <v>-200</v>
      </c>
      <c r="EA85">
        <v>770</v>
      </c>
      <c r="EB85" s="2">
        <v>2124000</v>
      </c>
      <c r="EC85" s="2">
        <v>29000</v>
      </c>
      <c r="ED85">
        <v>1770</v>
      </c>
      <c r="EE85">
        <v>140</v>
      </c>
      <c r="EF85">
        <v>511</v>
      </c>
      <c r="EG85">
        <v>84</v>
      </c>
      <c r="EH85">
        <v>-5.2582000000000002E-3</v>
      </c>
      <c r="EI85">
        <v>1.3999999999999999E-6</v>
      </c>
      <c r="EJ85">
        <v>-1.6065999999999999E-3</v>
      </c>
      <c r="EK85">
        <v>1.1000000000000001E-6</v>
      </c>
      <c r="EL85">
        <v>-6.4300000000000002E-4</v>
      </c>
      <c r="EM85">
        <v>1.1999999999999999E-6</v>
      </c>
      <c r="EN85">
        <v>27</v>
      </c>
      <c r="EO85">
        <v>13</v>
      </c>
      <c r="EP85">
        <v>3760</v>
      </c>
      <c r="EQ85">
        <v>150</v>
      </c>
      <c r="ER85">
        <v>94</v>
      </c>
      <c r="ES85">
        <v>22</v>
      </c>
      <c r="ET85">
        <v>-3.5670799999999998E-3</v>
      </c>
      <c r="EU85">
        <v>4.4000000000000002E-7</v>
      </c>
      <c r="EV85">
        <v>1.1969000000000001E-3</v>
      </c>
      <c r="EW85">
        <v>3.4000000000000001E-6</v>
      </c>
      <c r="EX85">
        <v>-9.6420000000000002E-4</v>
      </c>
      <c r="EY85">
        <v>2.6000000000000001E-6</v>
      </c>
      <c r="EZ85">
        <v>-3.18E-5</v>
      </c>
      <c r="FA85">
        <v>1.9E-6</v>
      </c>
      <c r="FB85">
        <v>-2.1094099999999999E-3</v>
      </c>
      <c r="FC85">
        <v>1.4999999999999999E-7</v>
      </c>
      <c r="FD85">
        <v>8.0309999999999995E-5</v>
      </c>
      <c r="FE85">
        <v>6.0999999999999998E-7</v>
      </c>
      <c r="FF85">
        <v>0</v>
      </c>
      <c r="FG85">
        <v>1</v>
      </c>
      <c r="FH85">
        <v>-6</v>
      </c>
      <c r="FI85">
        <v>13</v>
      </c>
      <c r="FJ85">
        <v>191</v>
      </c>
      <c r="FK85">
        <v>14</v>
      </c>
      <c r="FL85">
        <v>175</v>
      </c>
      <c r="FM85">
        <v>24</v>
      </c>
      <c r="FN85">
        <v>384</v>
      </c>
      <c r="FO85">
        <v>53</v>
      </c>
      <c r="FP85">
        <v>-5.3461000000000003E-3</v>
      </c>
      <c r="FQ85">
        <v>2.0999999999999998E-6</v>
      </c>
      <c r="FR85">
        <v>-6.9178000000000003E-2</v>
      </c>
      <c r="FS85">
        <v>9.9000000000000001E-6</v>
      </c>
      <c r="FT85">
        <v>-1.04887E-2</v>
      </c>
      <c r="FU85">
        <v>2.0999999999999998E-6</v>
      </c>
      <c r="FW85" t="s">
        <v>675</v>
      </c>
      <c r="FX85">
        <v>7.3697999999999997</v>
      </c>
      <c r="FY85">
        <v>8.4091000000000005</v>
      </c>
      <c r="FZ85">
        <v>2239</v>
      </c>
      <c r="GA85">
        <v>2.2397</v>
      </c>
      <c r="GB85">
        <v>18.547000000000001</v>
      </c>
      <c r="GC85">
        <v>0</v>
      </c>
      <c r="GD85">
        <v>0</v>
      </c>
      <c r="GE85">
        <v>4.3339999999999996</v>
      </c>
      <c r="GF85">
        <v>0</v>
      </c>
      <c r="GG85">
        <v>0</v>
      </c>
      <c r="GH85">
        <v>0</v>
      </c>
      <c r="GI85">
        <v>0</v>
      </c>
      <c r="GJ85">
        <v>1.7588999999999999</v>
      </c>
      <c r="GK85">
        <v>0</v>
      </c>
      <c r="GL85">
        <v>0.43319000000000002</v>
      </c>
      <c r="GM85">
        <v>0.10231999999999999</v>
      </c>
      <c r="GN85">
        <v>0.44697999999999999</v>
      </c>
      <c r="GO85">
        <v>0.10222000000000001</v>
      </c>
      <c r="GP85">
        <v>0.46214</v>
      </c>
      <c r="GQ85">
        <v>0</v>
      </c>
      <c r="GR85">
        <v>0</v>
      </c>
      <c r="GS85">
        <v>13.022</v>
      </c>
      <c r="GT85">
        <v>0.32149</v>
      </c>
      <c r="GU85">
        <v>0.28843999999999997</v>
      </c>
      <c r="GV85">
        <v>0.47559000000000001</v>
      </c>
      <c r="GW85">
        <v>0.10568</v>
      </c>
      <c r="GX85">
        <v>3.8571000000000001E-2</v>
      </c>
      <c r="GY85" t="s">
        <v>675</v>
      </c>
      <c r="GZ85" t="s">
        <v>675</v>
      </c>
      <c r="HA85" t="s">
        <v>675</v>
      </c>
      <c r="HB85" t="s">
        <v>675</v>
      </c>
      <c r="HC85" t="s">
        <v>675</v>
      </c>
      <c r="HD85" t="s">
        <v>675</v>
      </c>
      <c r="HE85" t="s">
        <v>675</v>
      </c>
      <c r="HF85" t="s">
        <v>675</v>
      </c>
      <c r="HG85" t="s">
        <v>675</v>
      </c>
      <c r="HH85" t="s">
        <v>675</v>
      </c>
      <c r="HI85" t="s">
        <v>675</v>
      </c>
      <c r="HJ85" t="s">
        <v>675</v>
      </c>
      <c r="HK85" t="s">
        <v>675</v>
      </c>
      <c r="HL85" t="s">
        <v>675</v>
      </c>
      <c r="HM85" t="s">
        <v>675</v>
      </c>
      <c r="HN85" t="s">
        <v>675</v>
      </c>
      <c r="HO85" t="s">
        <v>675</v>
      </c>
      <c r="HP85" t="s">
        <v>675</v>
      </c>
      <c r="HQ85" t="s">
        <v>675</v>
      </c>
      <c r="HR85" t="s">
        <v>675</v>
      </c>
      <c r="HS85" t="s">
        <v>675</v>
      </c>
      <c r="HT85" t="s">
        <v>675</v>
      </c>
      <c r="HU85" t="s">
        <v>675</v>
      </c>
      <c r="HV85" t="s">
        <v>675</v>
      </c>
      <c r="HW85" t="s">
        <v>675</v>
      </c>
      <c r="HX85" t="s">
        <v>675</v>
      </c>
      <c r="HY85" t="s">
        <v>675</v>
      </c>
      <c r="HZ85" t="s">
        <v>675</v>
      </c>
      <c r="IA85" t="s">
        <v>675</v>
      </c>
      <c r="IB85" t="s">
        <v>675</v>
      </c>
      <c r="IC85" t="s">
        <v>675</v>
      </c>
      <c r="ID85" t="s">
        <v>675</v>
      </c>
      <c r="IE85" t="s">
        <v>675</v>
      </c>
      <c r="IF85" t="s">
        <v>675</v>
      </c>
      <c r="IG85" t="s">
        <v>675</v>
      </c>
      <c r="IH85" t="s">
        <v>675</v>
      </c>
      <c r="II85" t="s">
        <v>675</v>
      </c>
      <c r="IJ85" t="s">
        <v>675</v>
      </c>
      <c r="IK85" t="s">
        <v>675</v>
      </c>
      <c r="IL85" t="s">
        <v>675</v>
      </c>
      <c r="IM85" t="s">
        <v>675</v>
      </c>
      <c r="IN85" t="s">
        <v>675</v>
      </c>
      <c r="IO85" t="s">
        <v>675</v>
      </c>
      <c r="IP85" t="s">
        <v>675</v>
      </c>
      <c r="IQ85" t="s">
        <v>675</v>
      </c>
      <c r="IR85" t="s">
        <v>675</v>
      </c>
      <c r="IS85" t="s">
        <v>675</v>
      </c>
      <c r="IT85" t="s">
        <v>675</v>
      </c>
      <c r="IU85" t="s">
        <v>675</v>
      </c>
      <c r="IV85" t="s">
        <v>675</v>
      </c>
      <c r="IW85" t="s">
        <v>675</v>
      </c>
      <c r="IX85" t="s">
        <v>675</v>
      </c>
      <c r="IY85" t="s">
        <v>675</v>
      </c>
      <c r="IZ85" t="s">
        <v>675</v>
      </c>
      <c r="JA85" t="s">
        <v>675</v>
      </c>
      <c r="JB85" t="s">
        <v>675</v>
      </c>
      <c r="JC85" t="s">
        <v>675</v>
      </c>
    </row>
    <row r="86" spans="1:263" x14ac:dyDescent="0.25">
      <c r="A86" t="s">
        <v>676</v>
      </c>
      <c r="B86" t="s">
        <v>455</v>
      </c>
      <c r="C86" t="s">
        <v>677</v>
      </c>
      <c r="D86" t="s">
        <v>457</v>
      </c>
      <c r="E86" s="1">
        <v>0.33494884259259261</v>
      </c>
      <c r="F86">
        <v>38.902999999999999</v>
      </c>
      <c r="G86" t="s">
        <v>678</v>
      </c>
      <c r="H86" s="2">
        <v>4680000</v>
      </c>
      <c r="I86" s="2">
        <v>160000</v>
      </c>
      <c r="J86" s="2">
        <v>961000</v>
      </c>
      <c r="K86" s="2">
        <v>36000</v>
      </c>
      <c r="L86">
        <v>12390</v>
      </c>
      <c r="M86">
        <v>140</v>
      </c>
      <c r="N86" s="2">
        <v>59200</v>
      </c>
      <c r="O86" s="2">
        <v>2100</v>
      </c>
      <c r="P86" s="2">
        <v>155300</v>
      </c>
      <c r="Q86" s="2">
        <v>3600</v>
      </c>
      <c r="R86">
        <v>24980</v>
      </c>
      <c r="S86">
        <v>910</v>
      </c>
      <c r="T86" s="2">
        <v>60000</v>
      </c>
      <c r="U86" s="2">
        <v>2200</v>
      </c>
      <c r="V86" s="2">
        <v>1216000</v>
      </c>
      <c r="W86" s="2">
        <v>45000</v>
      </c>
      <c r="X86" s="2">
        <v>1704000</v>
      </c>
      <c r="Y86" s="2">
        <v>68000</v>
      </c>
      <c r="Z86" s="2">
        <v>171000</v>
      </c>
      <c r="AA86" s="2">
        <v>6100</v>
      </c>
      <c r="AB86" s="2">
        <v>93600</v>
      </c>
      <c r="AC86" s="2">
        <v>3300</v>
      </c>
      <c r="AD86">
        <v>8930</v>
      </c>
      <c r="AE86">
        <v>330</v>
      </c>
      <c r="AF86">
        <v>7640</v>
      </c>
      <c r="AG86">
        <v>290</v>
      </c>
      <c r="AH86">
        <v>7080</v>
      </c>
      <c r="AI86">
        <v>230</v>
      </c>
      <c r="AJ86">
        <v>4560</v>
      </c>
      <c r="AK86">
        <v>190</v>
      </c>
      <c r="AL86">
        <v>5740</v>
      </c>
      <c r="AM86">
        <v>230</v>
      </c>
      <c r="AN86">
        <v>4520</v>
      </c>
      <c r="AO86">
        <v>180</v>
      </c>
      <c r="AP86">
        <v>4370</v>
      </c>
      <c r="AQ86">
        <v>190</v>
      </c>
      <c r="AR86">
        <v>2050</v>
      </c>
      <c r="AS86">
        <v>110</v>
      </c>
      <c r="AT86">
        <v>2980</v>
      </c>
      <c r="AU86">
        <v>110</v>
      </c>
      <c r="AV86">
        <v>2730</v>
      </c>
      <c r="AW86">
        <v>120</v>
      </c>
      <c r="AX86">
        <v>197</v>
      </c>
      <c r="AY86">
        <v>18</v>
      </c>
      <c r="AZ86">
        <v>76</v>
      </c>
      <c r="BA86">
        <v>10</v>
      </c>
      <c r="BB86">
        <v>1529</v>
      </c>
      <c r="BC86">
        <v>46</v>
      </c>
      <c r="BD86">
        <v>384</v>
      </c>
      <c r="BE86">
        <v>27</v>
      </c>
      <c r="BF86">
        <v>2590</v>
      </c>
      <c r="BG86">
        <v>120</v>
      </c>
      <c r="BH86" s="2">
        <v>116600</v>
      </c>
      <c r="BI86" s="2">
        <v>4300</v>
      </c>
      <c r="BJ86">
        <v>23930</v>
      </c>
      <c r="BK86">
        <v>900</v>
      </c>
      <c r="BL86">
        <v>64.5</v>
      </c>
      <c r="BM86">
        <v>8.8000000000000007</v>
      </c>
      <c r="BN86">
        <v>-22040</v>
      </c>
      <c r="BO86">
        <v>900</v>
      </c>
      <c r="BP86">
        <v>-24</v>
      </c>
      <c r="BQ86">
        <v>26</v>
      </c>
      <c r="BR86" s="2">
        <v>886000</v>
      </c>
      <c r="BS86" s="2">
        <v>32000</v>
      </c>
      <c r="BT86">
        <v>808</v>
      </c>
      <c r="BU86">
        <v>29</v>
      </c>
      <c r="BV86">
        <v>4080</v>
      </c>
      <c r="BW86">
        <v>150</v>
      </c>
      <c r="BX86">
        <v>553</v>
      </c>
      <c r="BY86">
        <v>20</v>
      </c>
      <c r="BZ86">
        <v>9670</v>
      </c>
      <c r="CA86">
        <v>360</v>
      </c>
      <c r="CB86">
        <v>14260</v>
      </c>
      <c r="CC86">
        <v>560</v>
      </c>
      <c r="CD86">
        <v>970</v>
      </c>
      <c r="CE86">
        <v>34</v>
      </c>
      <c r="CF86">
        <v>3050</v>
      </c>
      <c r="CG86">
        <v>110</v>
      </c>
      <c r="CH86">
        <v>388</v>
      </c>
      <c r="CI86">
        <v>14</v>
      </c>
      <c r="CJ86">
        <v>63.5</v>
      </c>
      <c r="CK86">
        <v>2.4</v>
      </c>
      <c r="CL86">
        <v>236.2</v>
      </c>
      <c r="CM86">
        <v>7.5</v>
      </c>
      <c r="CN86">
        <v>21.1</v>
      </c>
      <c r="CO86">
        <v>0.86</v>
      </c>
      <c r="CP86">
        <v>95.2</v>
      </c>
      <c r="CQ86">
        <v>3.8</v>
      </c>
      <c r="CR86">
        <v>17.05</v>
      </c>
      <c r="CS86">
        <v>0.69</v>
      </c>
      <c r="CT86">
        <v>80.400000000000006</v>
      </c>
      <c r="CU86">
        <v>3.5</v>
      </c>
      <c r="CV86">
        <v>7.92</v>
      </c>
      <c r="CW86">
        <v>0.42</v>
      </c>
      <c r="CX86">
        <v>51.1</v>
      </c>
      <c r="CY86">
        <v>1.9</v>
      </c>
      <c r="CZ86">
        <v>10.41</v>
      </c>
      <c r="DA86">
        <v>0.46</v>
      </c>
      <c r="DB86">
        <v>19</v>
      </c>
      <c r="DC86">
        <v>18</v>
      </c>
      <c r="DD86">
        <v>5.3</v>
      </c>
      <c r="DE86">
        <v>2.5</v>
      </c>
      <c r="DF86">
        <v>25.91</v>
      </c>
      <c r="DG86">
        <v>0.78</v>
      </c>
      <c r="DH86">
        <v>7.4</v>
      </c>
      <c r="DI86">
        <v>0.52</v>
      </c>
      <c r="DJ86">
        <v>20.62</v>
      </c>
      <c r="DK86">
        <v>0.94</v>
      </c>
      <c r="DL86">
        <v>459</v>
      </c>
      <c r="DM86">
        <v>17</v>
      </c>
      <c r="DN86">
        <v>81</v>
      </c>
      <c r="DO86">
        <v>3</v>
      </c>
      <c r="DP86">
        <v>511</v>
      </c>
      <c r="DQ86">
        <v>70</v>
      </c>
      <c r="DR86">
        <v>9.1299999999999997E-5</v>
      </c>
      <c r="DS86">
        <v>1.7999999999999999E-6</v>
      </c>
      <c r="DT86" s="2">
        <v>58900</v>
      </c>
      <c r="DU86" s="2">
        <v>2100</v>
      </c>
      <c r="DV86" s="2">
        <v>937000</v>
      </c>
      <c r="DW86" s="2">
        <v>36000</v>
      </c>
      <c r="DX86">
        <v>-120</v>
      </c>
      <c r="DY86">
        <v>150</v>
      </c>
      <c r="DZ86" s="2">
        <v>97500</v>
      </c>
      <c r="EA86" s="2">
        <v>3600</v>
      </c>
      <c r="EB86">
        <v>24600</v>
      </c>
      <c r="EC86">
        <v>910</v>
      </c>
      <c r="ED86" s="2">
        <v>60000</v>
      </c>
      <c r="EE86" s="2">
        <v>2200</v>
      </c>
      <c r="EF86" s="2">
        <v>1216000</v>
      </c>
      <c r="EG86" s="2">
        <v>45000</v>
      </c>
      <c r="EH86" s="2">
        <v>1704000</v>
      </c>
      <c r="EI86" s="2">
        <v>68000</v>
      </c>
      <c r="EJ86" s="2">
        <v>171000</v>
      </c>
      <c r="EK86" s="2">
        <v>6100</v>
      </c>
      <c r="EL86" s="2">
        <v>93600</v>
      </c>
      <c r="EM86" s="2">
        <v>3300</v>
      </c>
      <c r="EN86">
        <v>8930</v>
      </c>
      <c r="EO86">
        <v>330</v>
      </c>
      <c r="EP86">
        <v>7640</v>
      </c>
      <c r="EQ86">
        <v>290</v>
      </c>
      <c r="ER86">
        <v>7080</v>
      </c>
      <c r="ES86">
        <v>230</v>
      </c>
      <c r="ET86">
        <v>4560</v>
      </c>
      <c r="EU86">
        <v>190</v>
      </c>
      <c r="EV86">
        <v>5740</v>
      </c>
      <c r="EW86">
        <v>230</v>
      </c>
      <c r="EX86">
        <v>4520</v>
      </c>
      <c r="EY86">
        <v>180</v>
      </c>
      <c r="EZ86">
        <v>4370</v>
      </c>
      <c r="FA86">
        <v>190</v>
      </c>
      <c r="FB86">
        <v>2050</v>
      </c>
      <c r="FC86">
        <v>110</v>
      </c>
      <c r="FD86">
        <v>2980</v>
      </c>
      <c r="FE86">
        <v>110</v>
      </c>
      <c r="FF86">
        <v>2730</v>
      </c>
      <c r="FG86">
        <v>120</v>
      </c>
      <c r="FH86">
        <v>21</v>
      </c>
      <c r="FI86">
        <v>10</v>
      </c>
      <c r="FJ86">
        <v>1528</v>
      </c>
      <c r="FK86">
        <v>46</v>
      </c>
      <c r="FL86">
        <v>383</v>
      </c>
      <c r="FM86">
        <v>27</v>
      </c>
      <c r="FN86">
        <v>2590</v>
      </c>
      <c r="FO86">
        <v>120</v>
      </c>
      <c r="FP86" s="2">
        <v>116600</v>
      </c>
      <c r="FQ86" s="2">
        <v>4300</v>
      </c>
      <c r="FR86">
        <v>23930</v>
      </c>
      <c r="FS86">
        <v>900</v>
      </c>
      <c r="FT86">
        <v>64.5</v>
      </c>
      <c r="FU86">
        <v>8.8000000000000007</v>
      </c>
      <c r="FV86" t="s">
        <v>459</v>
      </c>
      <c r="FW86">
        <v>0</v>
      </c>
      <c r="FX86">
        <v>1.31</v>
      </c>
      <c r="FY86">
        <v>1.3741000000000001</v>
      </c>
      <c r="FZ86">
        <v>456.81</v>
      </c>
      <c r="GA86">
        <v>0.48864999999999997</v>
      </c>
      <c r="GB86">
        <v>34.433999999999997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5.4086000000000002E-2</v>
      </c>
      <c r="GJ86">
        <v>0</v>
      </c>
      <c r="GK86">
        <v>0</v>
      </c>
      <c r="GL86">
        <v>0.10563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2.4154</v>
      </c>
      <c r="GT86">
        <v>6.0233000000000002E-2</v>
      </c>
      <c r="GU86">
        <v>9.4416E-2</v>
      </c>
      <c r="GV86">
        <v>0.13047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679</v>
      </c>
      <c r="B87" t="s">
        <v>455</v>
      </c>
      <c r="C87" t="s">
        <v>680</v>
      </c>
      <c r="D87" t="s">
        <v>457</v>
      </c>
      <c r="E87" s="1">
        <v>0.33571377314814815</v>
      </c>
      <c r="F87">
        <v>38.902999999999999</v>
      </c>
      <c r="G87" t="s">
        <v>681</v>
      </c>
      <c r="H87" s="2">
        <v>4490000</v>
      </c>
      <c r="I87" s="2">
        <v>150000</v>
      </c>
      <c r="J87" s="2">
        <v>911000</v>
      </c>
      <c r="K87" s="2">
        <v>34000</v>
      </c>
      <c r="L87">
        <v>13300</v>
      </c>
      <c r="M87">
        <v>140</v>
      </c>
      <c r="N87" s="2">
        <v>56100</v>
      </c>
      <c r="O87" s="2">
        <v>2000</v>
      </c>
      <c r="P87" s="2">
        <v>124700</v>
      </c>
      <c r="Q87" s="2">
        <v>2600</v>
      </c>
      <c r="R87">
        <v>9640</v>
      </c>
      <c r="S87">
        <v>360</v>
      </c>
      <c r="T87" s="2">
        <v>145700</v>
      </c>
      <c r="U87" s="2">
        <v>5600</v>
      </c>
      <c r="V87" s="2">
        <v>717000</v>
      </c>
      <c r="W87" s="2">
        <v>25000</v>
      </c>
      <c r="X87" s="2">
        <v>1817000</v>
      </c>
      <c r="Y87" s="2">
        <v>72000</v>
      </c>
      <c r="Z87" s="2">
        <v>276000</v>
      </c>
      <c r="AA87" s="2">
        <v>11000</v>
      </c>
      <c r="AB87" s="2">
        <v>178200</v>
      </c>
      <c r="AC87" s="2">
        <v>6900</v>
      </c>
      <c r="AD87">
        <v>23290</v>
      </c>
      <c r="AE87">
        <v>770</v>
      </c>
      <c r="AF87">
        <v>6310</v>
      </c>
      <c r="AG87">
        <v>290</v>
      </c>
      <c r="AH87">
        <v>16070</v>
      </c>
      <c r="AI87">
        <v>580</v>
      </c>
      <c r="AJ87">
        <v>13200</v>
      </c>
      <c r="AK87">
        <v>500</v>
      </c>
      <c r="AL87">
        <v>16790</v>
      </c>
      <c r="AM87">
        <v>580</v>
      </c>
      <c r="AN87">
        <v>12350</v>
      </c>
      <c r="AO87">
        <v>460</v>
      </c>
      <c r="AP87">
        <v>11500</v>
      </c>
      <c r="AQ87">
        <v>480</v>
      </c>
      <c r="AR87">
        <v>4560</v>
      </c>
      <c r="AS87">
        <v>190</v>
      </c>
      <c r="AT87">
        <v>6320</v>
      </c>
      <c r="AU87">
        <v>270</v>
      </c>
      <c r="AV87">
        <v>4380</v>
      </c>
      <c r="AW87">
        <v>200</v>
      </c>
      <c r="AX87">
        <v>178</v>
      </c>
      <c r="AY87">
        <v>17</v>
      </c>
      <c r="AZ87">
        <v>47.6</v>
      </c>
      <c r="BA87">
        <v>9.1999999999999993</v>
      </c>
      <c r="BB87">
        <v>1183</v>
      </c>
      <c r="BC87">
        <v>35</v>
      </c>
      <c r="BD87">
        <v>143</v>
      </c>
      <c r="BE87">
        <v>15</v>
      </c>
      <c r="BF87">
        <v>829</v>
      </c>
      <c r="BG87">
        <v>59</v>
      </c>
      <c r="BH87" s="2">
        <v>46700</v>
      </c>
      <c r="BI87" s="2">
        <v>1800</v>
      </c>
      <c r="BJ87">
        <v>25330</v>
      </c>
      <c r="BK87">
        <v>530</v>
      </c>
      <c r="BL87">
        <v>32.5</v>
      </c>
      <c r="BM87">
        <v>6.6</v>
      </c>
      <c r="BN87">
        <v>-19710</v>
      </c>
      <c r="BO87">
        <v>780</v>
      </c>
      <c r="BP87">
        <v>120</v>
      </c>
      <c r="BQ87">
        <v>24</v>
      </c>
      <c r="BR87" s="2">
        <v>841000</v>
      </c>
      <c r="BS87" s="2">
        <v>30000</v>
      </c>
      <c r="BT87">
        <v>579</v>
      </c>
      <c r="BU87">
        <v>22</v>
      </c>
      <c r="BV87">
        <v>1596</v>
      </c>
      <c r="BW87">
        <v>60</v>
      </c>
      <c r="BX87">
        <v>1345</v>
      </c>
      <c r="BY87">
        <v>52</v>
      </c>
      <c r="BZ87">
        <v>5810</v>
      </c>
      <c r="CA87">
        <v>200</v>
      </c>
      <c r="CB87">
        <v>15500</v>
      </c>
      <c r="CC87">
        <v>620</v>
      </c>
      <c r="CD87">
        <v>1593</v>
      </c>
      <c r="CE87">
        <v>62</v>
      </c>
      <c r="CF87">
        <v>5910</v>
      </c>
      <c r="CG87">
        <v>220</v>
      </c>
      <c r="CH87">
        <v>1095</v>
      </c>
      <c r="CI87">
        <v>34</v>
      </c>
      <c r="CJ87">
        <v>52.9</v>
      </c>
      <c r="CK87">
        <v>2.4</v>
      </c>
      <c r="CL87">
        <v>546</v>
      </c>
      <c r="CM87">
        <v>19</v>
      </c>
      <c r="CN87">
        <v>62.5</v>
      </c>
      <c r="CO87">
        <v>2.2999999999999998</v>
      </c>
      <c r="CP87">
        <v>281.10000000000002</v>
      </c>
      <c r="CQ87">
        <v>9.6</v>
      </c>
      <c r="CR87">
        <v>46.7</v>
      </c>
      <c r="CS87">
        <v>1.7</v>
      </c>
      <c r="CT87">
        <v>218.1</v>
      </c>
      <c r="CU87">
        <v>8.9</v>
      </c>
      <c r="CV87">
        <v>17.850000000000001</v>
      </c>
      <c r="CW87">
        <v>0.74</v>
      </c>
      <c r="CX87">
        <v>109.1</v>
      </c>
      <c r="CY87">
        <v>4.5999999999999996</v>
      </c>
      <c r="CZ87">
        <v>16.87</v>
      </c>
      <c r="DA87">
        <v>0.75</v>
      </c>
      <c r="DB87">
        <v>0</v>
      </c>
      <c r="DC87">
        <v>17</v>
      </c>
      <c r="DD87">
        <v>-1.8</v>
      </c>
      <c r="DE87">
        <v>2.4</v>
      </c>
      <c r="DF87">
        <v>20.07</v>
      </c>
      <c r="DG87">
        <v>0.59</v>
      </c>
      <c r="DH87">
        <v>2.77</v>
      </c>
      <c r="DI87">
        <v>0.28999999999999998</v>
      </c>
      <c r="DJ87">
        <v>6.63</v>
      </c>
      <c r="DK87">
        <v>0.47</v>
      </c>
      <c r="DL87">
        <v>185.2</v>
      </c>
      <c r="DM87">
        <v>6.9</v>
      </c>
      <c r="DN87">
        <v>85.9</v>
      </c>
      <c r="DO87">
        <v>1.8</v>
      </c>
      <c r="DP87">
        <v>248</v>
      </c>
      <c r="DQ87">
        <v>50</v>
      </c>
      <c r="DR87">
        <v>1.033E-4</v>
      </c>
      <c r="DS87">
        <v>2.9000000000000002E-6</v>
      </c>
      <c r="DT87" s="2">
        <v>55900</v>
      </c>
      <c r="DU87" s="2">
        <v>2000</v>
      </c>
      <c r="DV87" s="2">
        <v>888000</v>
      </c>
      <c r="DW87" s="2">
        <v>34000</v>
      </c>
      <c r="DX87">
        <v>700</v>
      </c>
      <c r="DY87">
        <v>140</v>
      </c>
      <c r="DZ87" s="2">
        <v>66700</v>
      </c>
      <c r="EA87" s="2">
        <v>2600</v>
      </c>
      <c r="EB87">
        <v>9260</v>
      </c>
      <c r="EC87">
        <v>360</v>
      </c>
      <c r="ED87" s="2">
        <v>145700</v>
      </c>
      <c r="EE87" s="2">
        <v>5600</v>
      </c>
      <c r="EF87" s="2">
        <v>717000</v>
      </c>
      <c r="EG87" s="2">
        <v>25000</v>
      </c>
      <c r="EH87" s="2">
        <v>1817000</v>
      </c>
      <c r="EI87" s="2">
        <v>72000</v>
      </c>
      <c r="EJ87" s="2">
        <v>276000</v>
      </c>
      <c r="EK87" s="2">
        <v>11000</v>
      </c>
      <c r="EL87" s="2">
        <v>178200</v>
      </c>
      <c r="EM87" s="2">
        <v>6900</v>
      </c>
      <c r="EN87">
        <v>23290</v>
      </c>
      <c r="EO87">
        <v>770</v>
      </c>
      <c r="EP87">
        <v>6310</v>
      </c>
      <c r="EQ87">
        <v>290</v>
      </c>
      <c r="ER87">
        <v>16070</v>
      </c>
      <c r="ES87">
        <v>580</v>
      </c>
      <c r="ET87">
        <v>13200</v>
      </c>
      <c r="EU87">
        <v>500</v>
      </c>
      <c r="EV87">
        <v>16790</v>
      </c>
      <c r="EW87">
        <v>580</v>
      </c>
      <c r="EX87">
        <v>12350</v>
      </c>
      <c r="EY87">
        <v>460</v>
      </c>
      <c r="EZ87">
        <v>11500</v>
      </c>
      <c r="FA87">
        <v>480</v>
      </c>
      <c r="FB87">
        <v>4560</v>
      </c>
      <c r="FC87">
        <v>190</v>
      </c>
      <c r="FD87">
        <v>6320</v>
      </c>
      <c r="FE87">
        <v>270</v>
      </c>
      <c r="FF87">
        <v>4380</v>
      </c>
      <c r="FG87">
        <v>200</v>
      </c>
      <c r="FH87">
        <v>-7.2</v>
      </c>
      <c r="FI87">
        <v>9.1999999999999993</v>
      </c>
      <c r="FJ87">
        <v>1181</v>
      </c>
      <c r="FK87">
        <v>35</v>
      </c>
      <c r="FL87">
        <v>142</v>
      </c>
      <c r="FM87">
        <v>15</v>
      </c>
      <c r="FN87">
        <v>829</v>
      </c>
      <c r="FO87">
        <v>59</v>
      </c>
      <c r="FP87" s="2">
        <v>46700</v>
      </c>
      <c r="FQ87" s="2">
        <v>1800</v>
      </c>
      <c r="FR87">
        <v>25330</v>
      </c>
      <c r="FS87">
        <v>530</v>
      </c>
      <c r="FT87">
        <v>32.5</v>
      </c>
      <c r="FU87">
        <v>6.6</v>
      </c>
      <c r="FV87" t="s">
        <v>459</v>
      </c>
      <c r="FW87">
        <v>0</v>
      </c>
      <c r="FX87">
        <v>2.0499999999999998</v>
      </c>
      <c r="FY87">
        <v>1.5575000000000001</v>
      </c>
      <c r="FZ87">
        <v>699.29</v>
      </c>
      <c r="GA87">
        <v>0.58925000000000005</v>
      </c>
      <c r="GB87">
        <v>8.0442</v>
      </c>
      <c r="GC87">
        <v>0</v>
      </c>
      <c r="GD87">
        <v>0.26466000000000001</v>
      </c>
      <c r="GE87">
        <v>0.13478999999999999</v>
      </c>
      <c r="GF87">
        <v>9.2065999999999995E-2</v>
      </c>
      <c r="GG87">
        <v>0.57247000000000003</v>
      </c>
      <c r="GH87">
        <v>0</v>
      </c>
      <c r="GI87">
        <v>0</v>
      </c>
      <c r="GJ87">
        <v>0.27909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3.1069</v>
      </c>
      <c r="GT87">
        <v>5.5581999999999999E-2</v>
      </c>
      <c r="GU87">
        <v>6.3285999999999995E-2</v>
      </c>
      <c r="GV87">
        <v>0.14299999999999999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682</v>
      </c>
      <c r="B88" t="s">
        <v>455</v>
      </c>
      <c r="C88" t="s">
        <v>683</v>
      </c>
      <c r="D88" t="s">
        <v>457</v>
      </c>
      <c r="E88" s="1">
        <v>0.33649432870370372</v>
      </c>
      <c r="F88">
        <v>36.073999999999998</v>
      </c>
      <c r="G88" t="s">
        <v>684</v>
      </c>
      <c r="H88" s="2">
        <v>1312000</v>
      </c>
      <c r="I88" s="2">
        <v>33000</v>
      </c>
      <c r="J88" s="2">
        <v>917000</v>
      </c>
      <c r="K88" s="2">
        <v>36000</v>
      </c>
      <c r="L88">
        <v>12850</v>
      </c>
      <c r="M88">
        <v>140</v>
      </c>
      <c r="N88" s="2">
        <v>55400</v>
      </c>
      <c r="O88" s="2">
        <v>1600</v>
      </c>
      <c r="P88">
        <v>82090</v>
      </c>
      <c r="Q88">
        <v>780</v>
      </c>
      <c r="R88" s="2">
        <v>36300</v>
      </c>
      <c r="S88" s="2">
        <v>1300</v>
      </c>
      <c r="T88" s="2">
        <v>89300</v>
      </c>
      <c r="U88" s="2">
        <v>2100</v>
      </c>
      <c r="V88" s="2">
        <v>13400</v>
      </c>
      <c r="W88" s="2">
        <v>2300</v>
      </c>
      <c r="X88" s="2">
        <v>35700</v>
      </c>
      <c r="Y88" s="2">
        <v>6100</v>
      </c>
      <c r="Z88" s="2">
        <v>6400</v>
      </c>
      <c r="AA88" s="2">
        <v>1000</v>
      </c>
      <c r="AB88">
        <v>5890</v>
      </c>
      <c r="AC88">
        <v>930</v>
      </c>
      <c r="AD88">
        <v>1550</v>
      </c>
      <c r="AE88">
        <v>200</v>
      </c>
      <c r="AF88">
        <v>1790</v>
      </c>
      <c r="AG88">
        <v>180</v>
      </c>
      <c r="AH88">
        <v>2660</v>
      </c>
      <c r="AI88">
        <v>210</v>
      </c>
      <c r="AJ88">
        <v>3840</v>
      </c>
      <c r="AK88">
        <v>190</v>
      </c>
      <c r="AL88">
        <v>7780</v>
      </c>
      <c r="AM88">
        <v>240</v>
      </c>
      <c r="AN88">
        <v>8120</v>
      </c>
      <c r="AO88">
        <v>230</v>
      </c>
      <c r="AP88">
        <v>8720</v>
      </c>
      <c r="AQ88">
        <v>270</v>
      </c>
      <c r="AR88">
        <v>3430</v>
      </c>
      <c r="AS88">
        <v>150</v>
      </c>
      <c r="AT88">
        <v>3600</v>
      </c>
      <c r="AU88">
        <v>150</v>
      </c>
      <c r="AV88">
        <v>1839</v>
      </c>
      <c r="AW88">
        <v>99</v>
      </c>
      <c r="AX88">
        <v>167</v>
      </c>
      <c r="AY88">
        <v>16</v>
      </c>
      <c r="AZ88">
        <v>139</v>
      </c>
      <c r="BA88">
        <v>17</v>
      </c>
      <c r="BB88">
        <v>1441</v>
      </c>
      <c r="BC88">
        <v>56</v>
      </c>
      <c r="BD88">
        <v>1210</v>
      </c>
      <c r="BE88">
        <v>57</v>
      </c>
      <c r="BF88">
        <v>2920</v>
      </c>
      <c r="BG88">
        <v>150</v>
      </c>
      <c r="BH88">
        <v>470</v>
      </c>
      <c r="BI88">
        <v>92</v>
      </c>
      <c r="BJ88">
        <v>150</v>
      </c>
      <c r="BK88">
        <v>21</v>
      </c>
      <c r="BL88">
        <v>0</v>
      </c>
      <c r="BM88">
        <v>1</v>
      </c>
      <c r="BN88">
        <v>-18790</v>
      </c>
      <c r="BO88">
        <v>760</v>
      </c>
      <c r="BP88">
        <v>-33</v>
      </c>
      <c r="BQ88">
        <v>23</v>
      </c>
      <c r="BR88" s="2">
        <v>832000</v>
      </c>
      <c r="BS88" s="2">
        <v>24000</v>
      </c>
      <c r="BT88">
        <v>218.8</v>
      </c>
      <c r="BU88">
        <v>7.1</v>
      </c>
      <c r="BV88">
        <v>6360</v>
      </c>
      <c r="BW88">
        <v>230</v>
      </c>
      <c r="BX88">
        <v>827</v>
      </c>
      <c r="BY88">
        <v>20</v>
      </c>
      <c r="BZ88">
        <v>111</v>
      </c>
      <c r="CA88">
        <v>19</v>
      </c>
      <c r="CB88">
        <v>307</v>
      </c>
      <c r="CC88">
        <v>52</v>
      </c>
      <c r="CD88">
        <v>37.9</v>
      </c>
      <c r="CE88">
        <v>6.1</v>
      </c>
      <c r="CF88">
        <v>201</v>
      </c>
      <c r="CG88">
        <v>32</v>
      </c>
      <c r="CH88">
        <v>80</v>
      </c>
      <c r="CI88">
        <v>10</v>
      </c>
      <c r="CJ88">
        <v>15.1</v>
      </c>
      <c r="CK88">
        <v>1.5</v>
      </c>
      <c r="CL88">
        <v>92.2</v>
      </c>
      <c r="CM88">
        <v>7.2</v>
      </c>
      <c r="CN88">
        <v>18.62</v>
      </c>
      <c r="CO88">
        <v>0.94</v>
      </c>
      <c r="CP88">
        <v>131.4</v>
      </c>
      <c r="CQ88">
        <v>4.0999999999999996</v>
      </c>
      <c r="CR88">
        <v>30.79</v>
      </c>
      <c r="CS88">
        <v>0.89</v>
      </c>
      <c r="CT88">
        <v>169.9</v>
      </c>
      <c r="CU88">
        <v>5.2</v>
      </c>
      <c r="CV88">
        <v>13.58</v>
      </c>
      <c r="CW88">
        <v>0.59</v>
      </c>
      <c r="CX88">
        <v>62.5</v>
      </c>
      <c r="CY88">
        <v>2.7</v>
      </c>
      <c r="CZ88">
        <v>7.15</v>
      </c>
      <c r="DA88">
        <v>0.38</v>
      </c>
      <c r="DB88">
        <v>-12</v>
      </c>
      <c r="DC88">
        <v>16</v>
      </c>
      <c r="DD88">
        <v>21.9</v>
      </c>
      <c r="DE88">
        <v>4.3</v>
      </c>
      <c r="DF88">
        <v>24.51</v>
      </c>
      <c r="DG88">
        <v>0.95</v>
      </c>
      <c r="DH88">
        <v>23.7</v>
      </c>
      <c r="DI88">
        <v>1.1000000000000001</v>
      </c>
      <c r="DJ88">
        <v>23.4</v>
      </c>
      <c r="DK88">
        <v>1.2</v>
      </c>
      <c r="DL88">
        <v>1.89</v>
      </c>
      <c r="DM88">
        <v>0.37</v>
      </c>
      <c r="DN88">
        <v>0.51100000000000001</v>
      </c>
      <c r="DO88">
        <v>7.0999999999999994E-2</v>
      </c>
      <c r="DP88">
        <v>-7.5160000000000005E-2</v>
      </c>
      <c r="DQ88">
        <v>1.2999999999999999E-4</v>
      </c>
      <c r="DR88" s="2">
        <v>6.4000000000000001E-7</v>
      </c>
      <c r="DS88" s="2">
        <v>9.9999999999999995E-8</v>
      </c>
      <c r="DT88" s="2">
        <v>55100</v>
      </c>
      <c r="DU88" s="2">
        <v>1600</v>
      </c>
      <c r="DV88" s="2">
        <v>894000</v>
      </c>
      <c r="DW88" s="2">
        <v>36000</v>
      </c>
      <c r="DX88">
        <v>-200</v>
      </c>
      <c r="DY88">
        <v>140</v>
      </c>
      <c r="DZ88">
        <v>23920</v>
      </c>
      <c r="EA88">
        <v>780</v>
      </c>
      <c r="EB88" s="2">
        <v>35900</v>
      </c>
      <c r="EC88" s="2">
        <v>1300</v>
      </c>
      <c r="ED88" s="2">
        <v>89300</v>
      </c>
      <c r="EE88" s="2">
        <v>2100</v>
      </c>
      <c r="EF88" s="2">
        <v>13400</v>
      </c>
      <c r="EG88" s="2">
        <v>2300</v>
      </c>
      <c r="EH88" s="2">
        <v>35700</v>
      </c>
      <c r="EI88" s="2">
        <v>6100</v>
      </c>
      <c r="EJ88" s="2">
        <v>6400</v>
      </c>
      <c r="EK88" s="2">
        <v>1000</v>
      </c>
      <c r="EL88">
        <v>5890</v>
      </c>
      <c r="EM88">
        <v>930</v>
      </c>
      <c r="EN88">
        <v>1550</v>
      </c>
      <c r="EO88">
        <v>200</v>
      </c>
      <c r="EP88">
        <v>1790</v>
      </c>
      <c r="EQ88">
        <v>180</v>
      </c>
      <c r="ER88">
        <v>2660</v>
      </c>
      <c r="ES88">
        <v>210</v>
      </c>
      <c r="ET88">
        <v>3840</v>
      </c>
      <c r="EU88">
        <v>190</v>
      </c>
      <c r="EV88">
        <v>7780</v>
      </c>
      <c r="EW88">
        <v>240</v>
      </c>
      <c r="EX88">
        <v>8120</v>
      </c>
      <c r="EY88">
        <v>230</v>
      </c>
      <c r="EZ88">
        <v>8720</v>
      </c>
      <c r="FA88">
        <v>270</v>
      </c>
      <c r="FB88">
        <v>3430</v>
      </c>
      <c r="FC88">
        <v>150</v>
      </c>
      <c r="FD88">
        <v>3600</v>
      </c>
      <c r="FE88">
        <v>150</v>
      </c>
      <c r="FF88">
        <v>1839</v>
      </c>
      <c r="FG88">
        <v>99</v>
      </c>
      <c r="FH88">
        <v>84</v>
      </c>
      <c r="FI88">
        <v>17</v>
      </c>
      <c r="FJ88">
        <v>1439</v>
      </c>
      <c r="FK88">
        <v>56</v>
      </c>
      <c r="FL88">
        <v>1210</v>
      </c>
      <c r="FM88">
        <v>57</v>
      </c>
      <c r="FN88">
        <v>2920</v>
      </c>
      <c r="FO88">
        <v>150</v>
      </c>
      <c r="FP88">
        <v>470</v>
      </c>
      <c r="FQ88">
        <v>92</v>
      </c>
      <c r="FR88">
        <v>150</v>
      </c>
      <c r="FS88">
        <v>21</v>
      </c>
      <c r="FT88">
        <v>-1.0240900000000001E-2</v>
      </c>
      <c r="FU88">
        <v>2.5000000000000002E-6</v>
      </c>
      <c r="FV88" t="s">
        <v>459</v>
      </c>
      <c r="FW88">
        <v>0</v>
      </c>
      <c r="FX88">
        <v>1.8426</v>
      </c>
      <c r="FY88">
        <v>1.9910000000000001</v>
      </c>
      <c r="FZ88">
        <v>532.5</v>
      </c>
      <c r="GA88">
        <v>0.59301999999999999</v>
      </c>
      <c r="GB88">
        <v>4.1346999999999996</v>
      </c>
      <c r="GC88">
        <v>0.14724999999999999</v>
      </c>
      <c r="GD88">
        <v>0.32269999999999999</v>
      </c>
      <c r="GE88">
        <v>0</v>
      </c>
      <c r="GF88">
        <v>0</v>
      </c>
      <c r="GG88">
        <v>0</v>
      </c>
      <c r="GH88">
        <v>0.35866999999999999</v>
      </c>
      <c r="GI88">
        <v>6.5987000000000004E-2</v>
      </c>
      <c r="GJ88">
        <v>0</v>
      </c>
      <c r="GK88">
        <v>5.2021999999999999E-2</v>
      </c>
      <c r="GL88">
        <v>0.12848999999999999</v>
      </c>
      <c r="GM88">
        <v>0</v>
      </c>
      <c r="GN88">
        <v>0</v>
      </c>
      <c r="GO88">
        <v>0</v>
      </c>
      <c r="GP88">
        <v>0</v>
      </c>
      <c r="GQ88">
        <v>3.0769999999999999E-2</v>
      </c>
      <c r="GR88">
        <v>307.7</v>
      </c>
      <c r="GS88">
        <v>4.6142000000000003</v>
      </c>
      <c r="GT88">
        <v>6.6492999999999997E-2</v>
      </c>
      <c r="GU88">
        <v>8.4694000000000005E-2</v>
      </c>
      <c r="GV88">
        <v>0.13833999999999999</v>
      </c>
      <c r="GW88">
        <v>3.1642000000000003E-2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685</v>
      </c>
      <c r="B89" t="s">
        <v>455</v>
      </c>
      <c r="C89" t="s">
        <v>686</v>
      </c>
      <c r="D89" t="s">
        <v>457</v>
      </c>
      <c r="E89" s="1">
        <v>0.33726388888888886</v>
      </c>
      <c r="F89">
        <v>40.789000000000001</v>
      </c>
      <c r="G89" t="s">
        <v>687</v>
      </c>
      <c r="H89" s="2">
        <v>2358000</v>
      </c>
      <c r="I89" s="2">
        <v>88000</v>
      </c>
      <c r="J89" s="2">
        <v>997200</v>
      </c>
      <c r="K89" s="2">
        <v>42000</v>
      </c>
      <c r="L89">
        <v>14280</v>
      </c>
      <c r="M89">
        <v>130</v>
      </c>
      <c r="N89" s="2">
        <v>59600</v>
      </c>
      <c r="O89" s="2">
        <v>2200</v>
      </c>
      <c r="P89">
        <v>63620</v>
      </c>
      <c r="Q89">
        <v>630</v>
      </c>
      <c r="R89" s="2">
        <v>77800</v>
      </c>
      <c r="S89" s="2">
        <v>3900</v>
      </c>
      <c r="T89" s="2">
        <v>115000</v>
      </c>
      <c r="U89" s="2">
        <v>12000</v>
      </c>
      <c r="V89" s="2">
        <v>208000</v>
      </c>
      <c r="W89" s="2">
        <v>26000</v>
      </c>
      <c r="X89" s="2">
        <v>497000</v>
      </c>
      <c r="Y89" s="2">
        <v>58000</v>
      </c>
      <c r="Z89" s="2">
        <v>83600</v>
      </c>
      <c r="AA89" s="2">
        <v>9700</v>
      </c>
      <c r="AB89" s="2">
        <v>64500</v>
      </c>
      <c r="AC89" s="2">
        <v>7200</v>
      </c>
      <c r="AD89" s="2">
        <v>9900</v>
      </c>
      <c r="AE89" s="2">
        <v>1100</v>
      </c>
      <c r="AF89">
        <v>7140</v>
      </c>
      <c r="AG89">
        <v>750</v>
      </c>
      <c r="AH89">
        <v>8980</v>
      </c>
      <c r="AI89">
        <v>950</v>
      </c>
      <c r="AJ89">
        <v>8070</v>
      </c>
      <c r="AK89">
        <v>840</v>
      </c>
      <c r="AL89" s="2">
        <v>10800</v>
      </c>
      <c r="AM89" s="2">
        <v>1100</v>
      </c>
      <c r="AN89">
        <v>8710</v>
      </c>
      <c r="AO89">
        <v>920</v>
      </c>
      <c r="AP89">
        <v>8390</v>
      </c>
      <c r="AQ89">
        <v>900</v>
      </c>
      <c r="AR89">
        <v>3330</v>
      </c>
      <c r="AS89">
        <v>370</v>
      </c>
      <c r="AT89">
        <v>4210</v>
      </c>
      <c r="AU89">
        <v>490</v>
      </c>
      <c r="AV89">
        <v>2960</v>
      </c>
      <c r="AW89">
        <v>370</v>
      </c>
      <c r="AX89">
        <v>175</v>
      </c>
      <c r="AY89">
        <v>17</v>
      </c>
      <c r="AZ89">
        <v>64</v>
      </c>
      <c r="BA89">
        <v>11</v>
      </c>
      <c r="BB89">
        <v>1980</v>
      </c>
      <c r="BC89">
        <v>230</v>
      </c>
      <c r="BD89">
        <v>178</v>
      </c>
      <c r="BE89">
        <v>21</v>
      </c>
      <c r="BF89">
        <v>538</v>
      </c>
      <c r="BG89">
        <v>60</v>
      </c>
      <c r="BH89" s="2">
        <v>19900</v>
      </c>
      <c r="BI89" s="2">
        <v>2200</v>
      </c>
      <c r="BJ89" s="2">
        <v>35100</v>
      </c>
      <c r="BK89" s="2">
        <v>4200</v>
      </c>
      <c r="BL89">
        <v>13.7</v>
      </c>
      <c r="BM89">
        <v>3.6</v>
      </c>
      <c r="BN89">
        <v>-19520</v>
      </c>
      <c r="BO89">
        <v>880</v>
      </c>
      <c r="BP89">
        <v>56</v>
      </c>
      <c r="BQ89">
        <v>20</v>
      </c>
      <c r="BR89" s="2">
        <v>896000</v>
      </c>
      <c r="BS89" s="2">
        <v>33000</v>
      </c>
      <c r="BT89">
        <v>51.9</v>
      </c>
      <c r="BU89">
        <v>6.1</v>
      </c>
      <c r="BV89">
        <v>14080</v>
      </c>
      <c r="BW89">
        <v>700</v>
      </c>
      <c r="BX89">
        <v>1070</v>
      </c>
      <c r="BY89">
        <v>110</v>
      </c>
      <c r="BZ89">
        <v>1760</v>
      </c>
      <c r="CA89">
        <v>220</v>
      </c>
      <c r="CB89">
        <v>4320</v>
      </c>
      <c r="CC89">
        <v>510</v>
      </c>
      <c r="CD89">
        <v>503</v>
      </c>
      <c r="CE89">
        <v>59</v>
      </c>
      <c r="CF89">
        <v>2250</v>
      </c>
      <c r="CG89">
        <v>250</v>
      </c>
      <c r="CH89">
        <v>562</v>
      </c>
      <c r="CI89">
        <v>64</v>
      </c>
      <c r="CJ89">
        <v>60.9</v>
      </c>
      <c r="CK89">
        <v>6.4</v>
      </c>
      <c r="CL89">
        <v>317</v>
      </c>
      <c r="CM89">
        <v>34</v>
      </c>
      <c r="CN89">
        <v>40</v>
      </c>
      <c r="CO89">
        <v>4.2</v>
      </c>
      <c r="CP89">
        <v>183</v>
      </c>
      <c r="CQ89">
        <v>19</v>
      </c>
      <c r="CR89">
        <v>33.1</v>
      </c>
      <c r="CS89">
        <v>3.5</v>
      </c>
      <c r="CT89">
        <v>168</v>
      </c>
      <c r="CU89">
        <v>18</v>
      </c>
      <c r="CV89">
        <v>13.3</v>
      </c>
      <c r="CW89">
        <v>1.5</v>
      </c>
      <c r="CX89">
        <v>73.900000000000006</v>
      </c>
      <c r="CY89">
        <v>8.6</v>
      </c>
      <c r="CZ89">
        <v>11.6</v>
      </c>
      <c r="DA89">
        <v>1.4</v>
      </c>
      <c r="DB89">
        <v>-5</v>
      </c>
      <c r="DC89">
        <v>17</v>
      </c>
      <c r="DD89">
        <v>2.2000000000000002</v>
      </c>
      <c r="DE89">
        <v>2.9</v>
      </c>
      <c r="DF89">
        <v>33.700000000000003</v>
      </c>
      <c r="DG89">
        <v>4</v>
      </c>
      <c r="DH89">
        <v>3.51</v>
      </c>
      <c r="DI89">
        <v>0.42</v>
      </c>
      <c r="DJ89">
        <v>4.33</v>
      </c>
      <c r="DK89">
        <v>0.48</v>
      </c>
      <c r="DL89">
        <v>80.400000000000006</v>
      </c>
      <c r="DM89">
        <v>8.6999999999999993</v>
      </c>
      <c r="DN89">
        <v>119</v>
      </c>
      <c r="DO89">
        <v>14</v>
      </c>
      <c r="DP89">
        <v>96</v>
      </c>
      <c r="DQ89">
        <v>25</v>
      </c>
      <c r="DR89">
        <v>1.4899999999999999E-4</v>
      </c>
      <c r="DS89">
        <v>2.0000000000000002E-5</v>
      </c>
      <c r="DT89" s="2">
        <v>59400</v>
      </c>
      <c r="DU89" s="2">
        <v>2200</v>
      </c>
      <c r="DV89" s="2">
        <v>974000</v>
      </c>
      <c r="DW89" s="2">
        <v>42000</v>
      </c>
      <c r="DX89">
        <v>360</v>
      </c>
      <c r="DY89">
        <v>130</v>
      </c>
      <c r="DZ89">
        <v>5360</v>
      </c>
      <c r="EA89">
        <v>630</v>
      </c>
      <c r="EB89" s="2">
        <v>77400</v>
      </c>
      <c r="EC89" s="2">
        <v>3900</v>
      </c>
      <c r="ED89" s="2">
        <v>115000</v>
      </c>
      <c r="EE89" s="2">
        <v>12000</v>
      </c>
      <c r="EF89" s="2">
        <v>208000</v>
      </c>
      <c r="EG89" s="2">
        <v>26000</v>
      </c>
      <c r="EH89" s="2">
        <v>497000</v>
      </c>
      <c r="EI89" s="2">
        <v>58000</v>
      </c>
      <c r="EJ89" s="2">
        <v>83600</v>
      </c>
      <c r="EK89" s="2">
        <v>9700</v>
      </c>
      <c r="EL89" s="2">
        <v>64500</v>
      </c>
      <c r="EM89" s="2">
        <v>7200</v>
      </c>
      <c r="EN89" s="2">
        <v>9900</v>
      </c>
      <c r="EO89" s="2">
        <v>1100</v>
      </c>
      <c r="EP89">
        <v>7140</v>
      </c>
      <c r="EQ89">
        <v>750</v>
      </c>
      <c r="ER89">
        <v>8980</v>
      </c>
      <c r="ES89">
        <v>950</v>
      </c>
      <c r="ET89">
        <v>8070</v>
      </c>
      <c r="EU89">
        <v>840</v>
      </c>
      <c r="EV89" s="2">
        <v>10800</v>
      </c>
      <c r="EW89" s="2">
        <v>1100</v>
      </c>
      <c r="EX89">
        <v>8710</v>
      </c>
      <c r="EY89">
        <v>920</v>
      </c>
      <c r="EZ89">
        <v>8390</v>
      </c>
      <c r="FA89">
        <v>900</v>
      </c>
      <c r="FB89">
        <v>3330</v>
      </c>
      <c r="FC89">
        <v>370</v>
      </c>
      <c r="FD89">
        <v>4210</v>
      </c>
      <c r="FE89">
        <v>490</v>
      </c>
      <c r="FF89">
        <v>2960</v>
      </c>
      <c r="FG89">
        <v>370</v>
      </c>
      <c r="FH89">
        <v>8</v>
      </c>
      <c r="FI89">
        <v>11</v>
      </c>
      <c r="FJ89">
        <v>1980</v>
      </c>
      <c r="FK89">
        <v>230</v>
      </c>
      <c r="FL89">
        <v>178</v>
      </c>
      <c r="FM89">
        <v>21</v>
      </c>
      <c r="FN89">
        <v>538</v>
      </c>
      <c r="FO89">
        <v>60</v>
      </c>
      <c r="FP89" s="2">
        <v>19900</v>
      </c>
      <c r="FQ89" s="2">
        <v>2200</v>
      </c>
      <c r="FR89" s="2">
        <v>35100</v>
      </c>
      <c r="FS89" s="2">
        <v>4200</v>
      </c>
      <c r="FT89">
        <v>13.6</v>
      </c>
      <c r="FU89">
        <v>3.6</v>
      </c>
      <c r="FV89" t="s">
        <v>459</v>
      </c>
      <c r="FW89">
        <v>0</v>
      </c>
      <c r="FX89">
        <v>2.4940000000000002</v>
      </c>
      <c r="FY89">
        <v>2.0634000000000001</v>
      </c>
      <c r="FZ89">
        <v>670.69</v>
      </c>
      <c r="GA89">
        <v>0.72202</v>
      </c>
      <c r="GB89">
        <v>9.4817</v>
      </c>
      <c r="GC89">
        <v>0</v>
      </c>
      <c r="GD89">
        <v>0.81811999999999996</v>
      </c>
      <c r="GE89">
        <v>1.1355999999999999</v>
      </c>
      <c r="GF89">
        <v>0</v>
      </c>
      <c r="GG89">
        <v>0.89466999999999997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0.22225</v>
      </c>
      <c r="GO89">
        <v>0</v>
      </c>
      <c r="GP89">
        <v>0</v>
      </c>
      <c r="GQ89">
        <v>4.7355000000000001E-2</v>
      </c>
      <c r="GR89">
        <v>473.55</v>
      </c>
      <c r="GS89">
        <v>4.1154000000000002</v>
      </c>
      <c r="GT89">
        <v>0.11464000000000001</v>
      </c>
      <c r="GU89">
        <v>9.4097E-2</v>
      </c>
      <c r="GV89">
        <v>9.6415000000000001E-2</v>
      </c>
      <c r="GW89">
        <v>0.10512000000000001</v>
      </c>
      <c r="GX89">
        <v>2.4347000000000001E-2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688</v>
      </c>
      <c r="B90" t="s">
        <v>455</v>
      </c>
      <c r="C90" t="s">
        <v>689</v>
      </c>
      <c r="D90" t="s">
        <v>457</v>
      </c>
      <c r="E90" s="1">
        <v>0.33889062499999995</v>
      </c>
      <c r="F90">
        <v>35.131</v>
      </c>
      <c r="G90" t="s">
        <v>690</v>
      </c>
      <c r="H90" s="2">
        <v>1229000</v>
      </c>
      <c r="I90" s="2">
        <v>42000</v>
      </c>
      <c r="J90" s="2">
        <v>909000</v>
      </c>
      <c r="K90" s="2">
        <v>36000</v>
      </c>
      <c r="L90">
        <v>16170</v>
      </c>
      <c r="M90">
        <v>170</v>
      </c>
      <c r="N90" s="2">
        <v>54200</v>
      </c>
      <c r="O90" s="2">
        <v>1700</v>
      </c>
      <c r="P90" s="2">
        <v>177800</v>
      </c>
      <c r="Q90" s="2">
        <v>4500</v>
      </c>
      <c r="R90">
        <v>14360</v>
      </c>
      <c r="S90">
        <v>450</v>
      </c>
      <c r="T90" s="2">
        <v>35800</v>
      </c>
      <c r="U90" s="2">
        <v>1400</v>
      </c>
      <c r="V90">
        <v>270</v>
      </c>
      <c r="W90">
        <v>46</v>
      </c>
      <c r="X90">
        <v>1190</v>
      </c>
      <c r="Y90">
        <v>140</v>
      </c>
      <c r="Z90">
        <v>361</v>
      </c>
      <c r="AA90">
        <v>57</v>
      </c>
      <c r="AB90">
        <v>351</v>
      </c>
      <c r="AC90">
        <v>61</v>
      </c>
      <c r="AD90">
        <v>186</v>
      </c>
      <c r="AE90">
        <v>26</v>
      </c>
      <c r="AF90">
        <v>148</v>
      </c>
      <c r="AG90">
        <v>28</v>
      </c>
      <c r="AH90">
        <v>389</v>
      </c>
      <c r="AI90">
        <v>48</v>
      </c>
      <c r="AJ90">
        <v>774</v>
      </c>
      <c r="AK90">
        <v>52</v>
      </c>
      <c r="AL90">
        <v>2100</v>
      </c>
      <c r="AM90">
        <v>110</v>
      </c>
      <c r="AN90">
        <v>2700</v>
      </c>
      <c r="AO90">
        <v>130</v>
      </c>
      <c r="AP90">
        <v>3550</v>
      </c>
      <c r="AQ90">
        <v>140</v>
      </c>
      <c r="AR90">
        <v>1650</v>
      </c>
      <c r="AS90">
        <v>100</v>
      </c>
      <c r="AT90">
        <v>2270</v>
      </c>
      <c r="AU90">
        <v>100</v>
      </c>
      <c r="AV90">
        <v>1356</v>
      </c>
      <c r="AW90">
        <v>91</v>
      </c>
      <c r="AX90">
        <v>191</v>
      </c>
      <c r="AY90">
        <v>18</v>
      </c>
      <c r="AZ90">
        <v>119</v>
      </c>
      <c r="BA90">
        <v>15</v>
      </c>
      <c r="BB90">
        <v>1204</v>
      </c>
      <c r="BC90">
        <v>38</v>
      </c>
      <c r="BD90">
        <v>983</v>
      </c>
      <c r="BE90">
        <v>46</v>
      </c>
      <c r="BF90">
        <v>2460</v>
      </c>
      <c r="BG90">
        <v>120</v>
      </c>
      <c r="BH90">
        <v>0</v>
      </c>
      <c r="BI90">
        <v>1</v>
      </c>
      <c r="BJ90">
        <v>15.8</v>
      </c>
      <c r="BK90">
        <v>4.3</v>
      </c>
      <c r="BL90">
        <v>0</v>
      </c>
      <c r="BM90">
        <v>1</v>
      </c>
      <c r="BN90">
        <v>-16550</v>
      </c>
      <c r="BO90">
        <v>690</v>
      </c>
      <c r="BP90">
        <v>22</v>
      </c>
      <c r="BQ90">
        <v>25</v>
      </c>
      <c r="BR90" s="2">
        <v>816000</v>
      </c>
      <c r="BS90" s="2">
        <v>25000</v>
      </c>
      <c r="BT90">
        <v>1332</v>
      </c>
      <c r="BU90">
        <v>47</v>
      </c>
      <c r="BV90">
        <v>2660</v>
      </c>
      <c r="BW90">
        <v>84</v>
      </c>
      <c r="BX90">
        <v>334</v>
      </c>
      <c r="BY90">
        <v>13</v>
      </c>
      <c r="BZ90">
        <v>2.35</v>
      </c>
      <c r="CA90">
        <v>0.4</v>
      </c>
      <c r="CB90">
        <v>10.5</v>
      </c>
      <c r="CC90">
        <v>1.2</v>
      </c>
      <c r="CD90">
        <v>2.2400000000000002</v>
      </c>
      <c r="CE90">
        <v>0.36</v>
      </c>
      <c r="CF90">
        <v>12.8</v>
      </c>
      <c r="CG90">
        <v>2.2000000000000002</v>
      </c>
      <c r="CH90">
        <v>12.7</v>
      </c>
      <c r="CI90">
        <v>1.8</v>
      </c>
      <c r="CJ90">
        <v>1.28</v>
      </c>
      <c r="CK90">
        <v>0.24</v>
      </c>
      <c r="CL90">
        <v>14.2</v>
      </c>
      <c r="CM90">
        <v>1.7</v>
      </c>
      <c r="CN90">
        <v>3.96</v>
      </c>
      <c r="CO90">
        <v>0.27</v>
      </c>
      <c r="CP90">
        <v>36.4</v>
      </c>
      <c r="CQ90">
        <v>2</v>
      </c>
      <c r="CR90">
        <v>10.32</v>
      </c>
      <c r="CS90">
        <v>0.5</v>
      </c>
      <c r="CT90">
        <v>73.3</v>
      </c>
      <c r="CU90">
        <v>2.9</v>
      </c>
      <c r="CV90">
        <v>6.73</v>
      </c>
      <c r="CW90">
        <v>0.43</v>
      </c>
      <c r="CX90">
        <v>40.299999999999997</v>
      </c>
      <c r="CY90">
        <v>1.8</v>
      </c>
      <c r="CZ90">
        <v>5.41</v>
      </c>
      <c r="DA90">
        <v>0.36</v>
      </c>
      <c r="DB90">
        <v>11</v>
      </c>
      <c r="DC90">
        <v>18</v>
      </c>
      <c r="DD90">
        <v>18</v>
      </c>
      <c r="DE90">
        <v>4.0999999999999996</v>
      </c>
      <c r="DF90">
        <v>20.61</v>
      </c>
      <c r="DG90">
        <v>0.65</v>
      </c>
      <c r="DH90">
        <v>19.64</v>
      </c>
      <c r="DI90">
        <v>0.91</v>
      </c>
      <c r="DJ90">
        <v>19.899999999999999</v>
      </c>
      <c r="DK90">
        <v>1</v>
      </c>
      <c r="DL90">
        <v>-2.3862999999999998E-5</v>
      </c>
      <c r="DM90">
        <v>1.7E-8</v>
      </c>
      <c r="DN90">
        <v>5.3999999999999999E-2</v>
      </c>
      <c r="DO90">
        <v>1.4999999999999999E-2</v>
      </c>
      <c r="DP90">
        <v>-6.5409999999999996E-2</v>
      </c>
      <c r="DQ90">
        <v>1E-4</v>
      </c>
      <c r="DR90" s="2">
        <v>6.4000000000000004E-8</v>
      </c>
      <c r="DS90" s="2">
        <v>1.7999999999999999E-8</v>
      </c>
      <c r="DT90" s="2">
        <v>53900</v>
      </c>
      <c r="DU90" s="2">
        <v>1700</v>
      </c>
      <c r="DV90" s="2">
        <v>886000</v>
      </c>
      <c r="DW90" s="2">
        <v>36000</v>
      </c>
      <c r="DX90">
        <v>150</v>
      </c>
      <c r="DY90">
        <v>170</v>
      </c>
      <c r="DZ90" s="2">
        <v>119800</v>
      </c>
      <c r="EA90" s="2">
        <v>4500</v>
      </c>
      <c r="EB90">
        <v>13990</v>
      </c>
      <c r="EC90">
        <v>450</v>
      </c>
      <c r="ED90" s="2">
        <v>35800</v>
      </c>
      <c r="EE90" s="2">
        <v>1400</v>
      </c>
      <c r="EF90">
        <v>270</v>
      </c>
      <c r="EG90">
        <v>46</v>
      </c>
      <c r="EH90">
        <v>1190</v>
      </c>
      <c r="EI90">
        <v>140</v>
      </c>
      <c r="EJ90">
        <v>361</v>
      </c>
      <c r="EK90">
        <v>57</v>
      </c>
      <c r="EL90">
        <v>351</v>
      </c>
      <c r="EM90">
        <v>61</v>
      </c>
      <c r="EN90">
        <v>186</v>
      </c>
      <c r="EO90">
        <v>26</v>
      </c>
      <c r="EP90">
        <v>148</v>
      </c>
      <c r="EQ90">
        <v>28</v>
      </c>
      <c r="ER90">
        <v>389</v>
      </c>
      <c r="ES90">
        <v>48</v>
      </c>
      <c r="ET90">
        <v>774</v>
      </c>
      <c r="EU90">
        <v>52</v>
      </c>
      <c r="EV90">
        <v>2100</v>
      </c>
      <c r="EW90">
        <v>110</v>
      </c>
      <c r="EX90">
        <v>2700</v>
      </c>
      <c r="EY90">
        <v>130</v>
      </c>
      <c r="EZ90">
        <v>3550</v>
      </c>
      <c r="FA90">
        <v>140</v>
      </c>
      <c r="FB90">
        <v>1650</v>
      </c>
      <c r="FC90">
        <v>100</v>
      </c>
      <c r="FD90">
        <v>2270</v>
      </c>
      <c r="FE90">
        <v>100</v>
      </c>
      <c r="FF90">
        <v>1356</v>
      </c>
      <c r="FG90">
        <v>91</v>
      </c>
      <c r="FH90">
        <v>64</v>
      </c>
      <c r="FI90">
        <v>15</v>
      </c>
      <c r="FJ90">
        <v>1202</v>
      </c>
      <c r="FK90">
        <v>38</v>
      </c>
      <c r="FL90">
        <v>983</v>
      </c>
      <c r="FM90">
        <v>46</v>
      </c>
      <c r="FN90">
        <v>2460</v>
      </c>
      <c r="FO90">
        <v>120</v>
      </c>
      <c r="FP90">
        <v>-5.7997999999999999E-3</v>
      </c>
      <c r="FQ90">
        <v>2.3999999999999999E-6</v>
      </c>
      <c r="FR90">
        <v>15.8</v>
      </c>
      <c r="FS90">
        <v>4.3</v>
      </c>
      <c r="FT90">
        <v>-1.00328E-2</v>
      </c>
      <c r="FU90">
        <v>2.3999999999999999E-6</v>
      </c>
      <c r="FV90" t="s">
        <v>459</v>
      </c>
      <c r="FW90">
        <v>0</v>
      </c>
      <c r="FX90">
        <v>1.6042000000000001</v>
      </c>
      <c r="FY90">
        <v>1.7181</v>
      </c>
      <c r="FZ90">
        <v>455.6</v>
      </c>
      <c r="GA90">
        <v>0.47696</v>
      </c>
      <c r="GB90">
        <v>4.5740999999999996</v>
      </c>
      <c r="GC90">
        <v>0</v>
      </c>
      <c r="GD90">
        <v>7.0580000000000004E-2</v>
      </c>
      <c r="GE90">
        <v>0</v>
      </c>
      <c r="GF90">
        <v>4.8662999999999998E-2</v>
      </c>
      <c r="GG90">
        <v>0</v>
      </c>
      <c r="GH90">
        <v>0.32374000000000003</v>
      </c>
      <c r="GI90">
        <v>0</v>
      </c>
      <c r="GJ90">
        <v>0</v>
      </c>
      <c r="GK90">
        <v>0</v>
      </c>
      <c r="GL90">
        <v>0</v>
      </c>
      <c r="GM90">
        <v>2.1735999999999998E-2</v>
      </c>
      <c r="GN90">
        <v>0</v>
      </c>
      <c r="GO90">
        <v>0</v>
      </c>
      <c r="GP90">
        <v>7.1724999999999997E-2</v>
      </c>
      <c r="GQ90">
        <v>1.6271000000000001E-2</v>
      </c>
      <c r="GR90">
        <v>162.71</v>
      </c>
      <c r="GS90">
        <v>2.7126999999999999</v>
      </c>
      <c r="GT90">
        <v>6.3509999999999997E-2</v>
      </c>
      <c r="GU90">
        <v>6.8880999999999998E-2</v>
      </c>
      <c r="GV90">
        <v>9.7749000000000003E-2</v>
      </c>
      <c r="GW90">
        <v>0</v>
      </c>
      <c r="GX90">
        <v>4.8618999999999997E-3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691</v>
      </c>
      <c r="B91" t="s">
        <v>455</v>
      </c>
      <c r="C91" t="s">
        <v>692</v>
      </c>
      <c r="D91" t="s">
        <v>457</v>
      </c>
      <c r="E91" s="1">
        <v>0.33962187500000002</v>
      </c>
      <c r="F91">
        <v>36.780999999999999</v>
      </c>
      <c r="G91" t="s">
        <v>693</v>
      </c>
      <c r="H91" s="2">
        <v>1160000</v>
      </c>
      <c r="I91" s="2">
        <v>38000</v>
      </c>
      <c r="J91" s="2">
        <v>921000</v>
      </c>
      <c r="K91" s="2">
        <v>33000</v>
      </c>
      <c r="L91">
        <v>17280</v>
      </c>
      <c r="M91">
        <v>150</v>
      </c>
      <c r="N91" s="2">
        <v>56100</v>
      </c>
      <c r="O91" s="2">
        <v>1700</v>
      </c>
      <c r="P91">
        <v>74890</v>
      </c>
      <c r="Q91">
        <v>830</v>
      </c>
      <c r="R91">
        <v>18950</v>
      </c>
      <c r="S91">
        <v>530</v>
      </c>
      <c r="T91" s="2">
        <v>32800</v>
      </c>
      <c r="U91" s="2">
        <v>1400</v>
      </c>
      <c r="V91">
        <v>2420</v>
      </c>
      <c r="W91">
        <v>160</v>
      </c>
      <c r="X91">
        <v>7960</v>
      </c>
      <c r="Y91">
        <v>410</v>
      </c>
      <c r="Z91">
        <v>1650</v>
      </c>
      <c r="AA91">
        <v>120</v>
      </c>
      <c r="AB91">
        <v>1610</v>
      </c>
      <c r="AC91">
        <v>110</v>
      </c>
      <c r="AD91">
        <v>555</v>
      </c>
      <c r="AE91">
        <v>60</v>
      </c>
      <c r="AF91">
        <v>1060</v>
      </c>
      <c r="AG91">
        <v>65</v>
      </c>
      <c r="AH91">
        <v>999</v>
      </c>
      <c r="AI91">
        <v>72</v>
      </c>
      <c r="AJ91">
        <v>1600</v>
      </c>
      <c r="AK91">
        <v>82</v>
      </c>
      <c r="AL91">
        <v>2990</v>
      </c>
      <c r="AM91">
        <v>160</v>
      </c>
      <c r="AN91">
        <v>3010</v>
      </c>
      <c r="AO91">
        <v>160</v>
      </c>
      <c r="AP91">
        <v>3510</v>
      </c>
      <c r="AQ91">
        <v>190</v>
      </c>
      <c r="AR91">
        <v>1627</v>
      </c>
      <c r="AS91">
        <v>99</v>
      </c>
      <c r="AT91">
        <v>2100</v>
      </c>
      <c r="AU91">
        <v>110</v>
      </c>
      <c r="AV91">
        <v>1191</v>
      </c>
      <c r="AW91">
        <v>82</v>
      </c>
      <c r="AX91">
        <v>196</v>
      </c>
      <c r="AY91">
        <v>18</v>
      </c>
      <c r="AZ91">
        <v>64</v>
      </c>
      <c r="BA91">
        <v>11</v>
      </c>
      <c r="BB91">
        <v>497</v>
      </c>
      <c r="BC91">
        <v>22</v>
      </c>
      <c r="BD91">
        <v>431</v>
      </c>
      <c r="BE91">
        <v>30</v>
      </c>
      <c r="BF91">
        <v>1023</v>
      </c>
      <c r="BG91">
        <v>66</v>
      </c>
      <c r="BH91">
        <v>20.5</v>
      </c>
      <c r="BI91">
        <v>9.1999999999999993</v>
      </c>
      <c r="BJ91">
        <v>27.6</v>
      </c>
      <c r="BK91">
        <v>5.9</v>
      </c>
      <c r="BL91">
        <v>0</v>
      </c>
      <c r="BM91">
        <v>1</v>
      </c>
      <c r="BN91">
        <v>-16500</v>
      </c>
      <c r="BO91">
        <v>630</v>
      </c>
      <c r="BP91">
        <v>65</v>
      </c>
      <c r="BQ91">
        <v>21</v>
      </c>
      <c r="BR91" s="2">
        <v>846000</v>
      </c>
      <c r="BS91" s="2">
        <v>26000</v>
      </c>
      <c r="BT91">
        <v>203.3</v>
      </c>
      <c r="BU91">
        <v>9.5</v>
      </c>
      <c r="BV91">
        <v>3580</v>
      </c>
      <c r="BW91">
        <v>100</v>
      </c>
      <c r="BX91">
        <v>307</v>
      </c>
      <c r="BY91">
        <v>13</v>
      </c>
      <c r="BZ91">
        <v>21.3</v>
      </c>
      <c r="CA91">
        <v>1.4</v>
      </c>
      <c r="CB91">
        <v>70.8</v>
      </c>
      <c r="CC91">
        <v>3.6</v>
      </c>
      <c r="CD91">
        <v>10.36</v>
      </c>
      <c r="CE91">
        <v>0.77</v>
      </c>
      <c r="CF91">
        <v>59.5</v>
      </c>
      <c r="CG91">
        <v>4.2</v>
      </c>
      <c r="CH91">
        <v>41.9</v>
      </c>
      <c r="CI91">
        <v>4.3</v>
      </c>
      <c r="CJ91">
        <v>9.26</v>
      </c>
      <c r="CK91">
        <v>0.56999999999999995</v>
      </c>
      <c r="CL91">
        <v>36.799999999999997</v>
      </c>
      <c r="CM91">
        <v>2.7</v>
      </c>
      <c r="CN91">
        <v>8.31</v>
      </c>
      <c r="CO91">
        <v>0.43</v>
      </c>
      <c r="CP91">
        <v>52.1</v>
      </c>
      <c r="CQ91">
        <v>2.8</v>
      </c>
      <c r="CR91">
        <v>11.54</v>
      </c>
      <c r="CS91">
        <v>0.6</v>
      </c>
      <c r="CT91">
        <v>73.099999999999994</v>
      </c>
      <c r="CU91">
        <v>4</v>
      </c>
      <c r="CV91">
        <v>6.7</v>
      </c>
      <c r="CW91">
        <v>0.41</v>
      </c>
      <c r="CX91">
        <v>37.700000000000003</v>
      </c>
      <c r="CY91">
        <v>2</v>
      </c>
      <c r="CZ91">
        <v>4.79</v>
      </c>
      <c r="DA91">
        <v>0.33</v>
      </c>
      <c r="DB91">
        <v>17</v>
      </c>
      <c r="DC91">
        <v>18</v>
      </c>
      <c r="DD91">
        <v>2.8</v>
      </c>
      <c r="DE91">
        <v>3</v>
      </c>
      <c r="DF91">
        <v>8.5</v>
      </c>
      <c r="DG91">
        <v>0.38</v>
      </c>
      <c r="DH91">
        <v>8.66</v>
      </c>
      <c r="DI91">
        <v>0.6</v>
      </c>
      <c r="DJ91">
        <v>8.32</v>
      </c>
      <c r="DK91">
        <v>0.54</v>
      </c>
      <c r="DL91">
        <v>8.5000000000000006E-2</v>
      </c>
      <c r="DM91">
        <v>3.7999999999999999E-2</v>
      </c>
      <c r="DN91">
        <v>9.4E-2</v>
      </c>
      <c r="DO91">
        <v>0.02</v>
      </c>
      <c r="DP91">
        <v>-6.2703999999999996E-2</v>
      </c>
      <c r="DQ91">
        <v>9.8999999999999994E-5</v>
      </c>
      <c r="DR91" s="2">
        <v>1.03E-7</v>
      </c>
      <c r="DS91" s="2">
        <v>2.3000000000000001E-8</v>
      </c>
      <c r="DT91" s="2">
        <v>55900</v>
      </c>
      <c r="DU91" s="2">
        <v>1700</v>
      </c>
      <c r="DV91" s="2">
        <v>897000</v>
      </c>
      <c r="DW91" s="2">
        <v>33000</v>
      </c>
      <c r="DX91">
        <v>450</v>
      </c>
      <c r="DY91">
        <v>150</v>
      </c>
      <c r="DZ91">
        <v>17150</v>
      </c>
      <c r="EA91">
        <v>830</v>
      </c>
      <c r="EB91">
        <v>18580</v>
      </c>
      <c r="EC91">
        <v>530</v>
      </c>
      <c r="ED91" s="2">
        <v>32800</v>
      </c>
      <c r="EE91" s="2">
        <v>1400</v>
      </c>
      <c r="EF91">
        <v>2420</v>
      </c>
      <c r="EG91">
        <v>160</v>
      </c>
      <c r="EH91">
        <v>7960</v>
      </c>
      <c r="EI91">
        <v>410</v>
      </c>
      <c r="EJ91">
        <v>1650</v>
      </c>
      <c r="EK91">
        <v>120</v>
      </c>
      <c r="EL91">
        <v>1610</v>
      </c>
      <c r="EM91">
        <v>110</v>
      </c>
      <c r="EN91">
        <v>555</v>
      </c>
      <c r="EO91">
        <v>60</v>
      </c>
      <c r="EP91">
        <v>1060</v>
      </c>
      <c r="EQ91">
        <v>65</v>
      </c>
      <c r="ER91">
        <v>999</v>
      </c>
      <c r="ES91">
        <v>72</v>
      </c>
      <c r="ET91">
        <v>1600</v>
      </c>
      <c r="EU91">
        <v>82</v>
      </c>
      <c r="EV91">
        <v>2990</v>
      </c>
      <c r="EW91">
        <v>160</v>
      </c>
      <c r="EX91">
        <v>3010</v>
      </c>
      <c r="EY91">
        <v>160</v>
      </c>
      <c r="EZ91">
        <v>3510</v>
      </c>
      <c r="FA91">
        <v>190</v>
      </c>
      <c r="FB91">
        <v>1627</v>
      </c>
      <c r="FC91">
        <v>99</v>
      </c>
      <c r="FD91">
        <v>2100</v>
      </c>
      <c r="FE91">
        <v>110</v>
      </c>
      <c r="FF91">
        <v>1191</v>
      </c>
      <c r="FG91">
        <v>82</v>
      </c>
      <c r="FH91">
        <v>10</v>
      </c>
      <c r="FI91">
        <v>11</v>
      </c>
      <c r="FJ91">
        <v>495</v>
      </c>
      <c r="FK91">
        <v>22</v>
      </c>
      <c r="FL91">
        <v>431</v>
      </c>
      <c r="FM91">
        <v>30</v>
      </c>
      <c r="FN91">
        <v>1023</v>
      </c>
      <c r="FO91">
        <v>66</v>
      </c>
      <c r="FP91">
        <v>20.5</v>
      </c>
      <c r="FQ91">
        <v>9.1999999999999993</v>
      </c>
      <c r="FR91">
        <v>27.5</v>
      </c>
      <c r="FS91">
        <v>5.9</v>
      </c>
      <c r="FT91">
        <v>-9.9673000000000001E-3</v>
      </c>
      <c r="FU91">
        <v>2.5000000000000002E-6</v>
      </c>
      <c r="FV91" t="s">
        <v>459</v>
      </c>
      <c r="FW91">
        <v>0</v>
      </c>
      <c r="FX91">
        <v>1.7343</v>
      </c>
      <c r="FY91">
        <v>2.0276999999999998</v>
      </c>
      <c r="FZ91">
        <v>395.6</v>
      </c>
      <c r="GA91">
        <v>0.45166000000000001</v>
      </c>
      <c r="GB91">
        <v>4.2718999999999996</v>
      </c>
      <c r="GC91">
        <v>0.11139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5.0935000000000001E-2</v>
      </c>
      <c r="GJ91">
        <v>0</v>
      </c>
      <c r="GK91">
        <v>3.0249000000000002E-2</v>
      </c>
      <c r="GL91">
        <v>0</v>
      </c>
      <c r="GM91">
        <v>2.2644999999999998E-2</v>
      </c>
      <c r="GN91">
        <v>0.18953999999999999</v>
      </c>
      <c r="GO91">
        <v>2.3820000000000001E-2</v>
      </c>
      <c r="GP91">
        <v>0</v>
      </c>
      <c r="GQ91">
        <v>0</v>
      </c>
      <c r="GR91">
        <v>0</v>
      </c>
      <c r="GS91">
        <v>2.6577000000000002</v>
      </c>
      <c r="GT91">
        <v>8.6194999999999994E-2</v>
      </c>
      <c r="GU91">
        <v>6.5396999999999997E-2</v>
      </c>
      <c r="GV91">
        <v>4.7868000000000001E-2</v>
      </c>
      <c r="GW91">
        <v>4.9017999999999999E-2</v>
      </c>
      <c r="GX91">
        <v>5.0629000000000004E-3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694</v>
      </c>
      <c r="B92" t="s">
        <v>455</v>
      </c>
      <c r="C92" t="s">
        <v>695</v>
      </c>
      <c r="D92" t="s">
        <v>457</v>
      </c>
      <c r="E92" s="1">
        <v>0.34037777777777772</v>
      </c>
      <c r="F92">
        <v>37.723999999999997</v>
      </c>
      <c r="G92" t="s">
        <v>696</v>
      </c>
      <c r="H92" s="2">
        <v>1235000</v>
      </c>
      <c r="I92" s="2">
        <v>28000</v>
      </c>
      <c r="J92" s="2">
        <v>918000</v>
      </c>
      <c r="K92" s="2">
        <v>27000</v>
      </c>
      <c r="L92">
        <v>17820</v>
      </c>
      <c r="M92">
        <v>200</v>
      </c>
      <c r="N92" s="2">
        <v>55100</v>
      </c>
      <c r="O92" s="2">
        <v>1300</v>
      </c>
      <c r="P92">
        <v>61680</v>
      </c>
      <c r="Q92">
        <v>630</v>
      </c>
      <c r="R92">
        <v>8560</v>
      </c>
      <c r="S92">
        <v>200</v>
      </c>
      <c r="T92" s="2">
        <v>54200</v>
      </c>
      <c r="U92" s="2">
        <v>2000</v>
      </c>
      <c r="V92">
        <v>11090</v>
      </c>
      <c r="W92">
        <v>450</v>
      </c>
      <c r="X92" s="2">
        <v>41900</v>
      </c>
      <c r="Y92" s="2">
        <v>1100</v>
      </c>
      <c r="Z92">
        <v>11180</v>
      </c>
      <c r="AA92">
        <v>360</v>
      </c>
      <c r="AB92">
        <v>12300</v>
      </c>
      <c r="AC92">
        <v>530</v>
      </c>
      <c r="AD92">
        <v>3510</v>
      </c>
      <c r="AE92">
        <v>150</v>
      </c>
      <c r="AF92">
        <v>3050</v>
      </c>
      <c r="AG92">
        <v>120</v>
      </c>
      <c r="AH92">
        <v>4890</v>
      </c>
      <c r="AI92">
        <v>170</v>
      </c>
      <c r="AJ92">
        <v>4680</v>
      </c>
      <c r="AK92">
        <v>160</v>
      </c>
      <c r="AL92">
        <v>6850</v>
      </c>
      <c r="AM92">
        <v>230</v>
      </c>
      <c r="AN92">
        <v>4870</v>
      </c>
      <c r="AO92">
        <v>190</v>
      </c>
      <c r="AP92">
        <v>3870</v>
      </c>
      <c r="AQ92">
        <v>160</v>
      </c>
      <c r="AR92">
        <v>1303</v>
      </c>
      <c r="AS92">
        <v>78</v>
      </c>
      <c r="AT92">
        <v>1212</v>
      </c>
      <c r="AU92">
        <v>76</v>
      </c>
      <c r="AV92">
        <v>631</v>
      </c>
      <c r="AW92">
        <v>47</v>
      </c>
      <c r="AX92">
        <v>187</v>
      </c>
      <c r="AY92">
        <v>17</v>
      </c>
      <c r="AZ92">
        <v>161</v>
      </c>
      <c r="BA92">
        <v>19</v>
      </c>
      <c r="BB92">
        <v>1905</v>
      </c>
      <c r="BC92">
        <v>81</v>
      </c>
      <c r="BD92">
        <v>1663</v>
      </c>
      <c r="BE92">
        <v>79</v>
      </c>
      <c r="BF92">
        <v>3840</v>
      </c>
      <c r="BG92">
        <v>190</v>
      </c>
      <c r="BH92">
        <v>4780</v>
      </c>
      <c r="BI92">
        <v>270</v>
      </c>
      <c r="BJ92">
        <v>135</v>
      </c>
      <c r="BK92">
        <v>21</v>
      </c>
      <c r="BL92">
        <v>0</v>
      </c>
      <c r="BM92">
        <v>1</v>
      </c>
      <c r="BN92">
        <v>-16120</v>
      </c>
      <c r="BO92">
        <v>480</v>
      </c>
      <c r="BP92">
        <v>36</v>
      </c>
      <c r="BQ92">
        <v>27</v>
      </c>
      <c r="BR92" s="2">
        <v>832000</v>
      </c>
      <c r="BS92" s="2">
        <v>19000</v>
      </c>
      <c r="BT92">
        <v>54.6</v>
      </c>
      <c r="BU92">
        <v>8</v>
      </c>
      <c r="BV92">
        <v>1588</v>
      </c>
      <c r="BW92">
        <v>39</v>
      </c>
      <c r="BX92">
        <v>508</v>
      </c>
      <c r="BY92">
        <v>19</v>
      </c>
      <c r="BZ92">
        <v>99</v>
      </c>
      <c r="CA92">
        <v>4</v>
      </c>
      <c r="CB92">
        <v>374.1</v>
      </c>
      <c r="CC92">
        <v>9.6</v>
      </c>
      <c r="CD92">
        <v>71.2</v>
      </c>
      <c r="CE92">
        <v>2.2999999999999998</v>
      </c>
      <c r="CF92">
        <v>463</v>
      </c>
      <c r="CG92">
        <v>20</v>
      </c>
      <c r="CH92">
        <v>286</v>
      </c>
      <c r="CI92">
        <v>13</v>
      </c>
      <c r="CJ92">
        <v>26.8</v>
      </c>
      <c r="CK92">
        <v>1.1000000000000001</v>
      </c>
      <c r="CL92">
        <v>181.8</v>
      </c>
      <c r="CM92">
        <v>6.3</v>
      </c>
      <c r="CN92">
        <v>24.57</v>
      </c>
      <c r="CO92">
        <v>0.82</v>
      </c>
      <c r="CP92">
        <v>120.1</v>
      </c>
      <c r="CQ92">
        <v>4</v>
      </c>
      <c r="CR92">
        <v>18.7</v>
      </c>
      <c r="CS92">
        <v>0.71</v>
      </c>
      <c r="CT92">
        <v>81</v>
      </c>
      <c r="CU92">
        <v>3.4</v>
      </c>
      <c r="CV92">
        <v>5.4</v>
      </c>
      <c r="CW92">
        <v>0.32</v>
      </c>
      <c r="CX92">
        <v>21.9</v>
      </c>
      <c r="CY92">
        <v>1.4</v>
      </c>
      <c r="CZ92">
        <v>2.5499999999999998</v>
      </c>
      <c r="DA92">
        <v>0.19</v>
      </c>
      <c r="DB92">
        <v>9</v>
      </c>
      <c r="DC92">
        <v>17</v>
      </c>
      <c r="DD92">
        <v>31.8</v>
      </c>
      <c r="DE92">
        <v>5.6</v>
      </c>
      <c r="DF92">
        <v>32.700000000000003</v>
      </c>
      <c r="DG92">
        <v>1.4</v>
      </c>
      <c r="DH92">
        <v>33.6</v>
      </c>
      <c r="DI92">
        <v>1.6</v>
      </c>
      <c r="DJ92">
        <v>31.3</v>
      </c>
      <c r="DK92">
        <v>1.5</v>
      </c>
      <c r="DL92">
        <v>20</v>
      </c>
      <c r="DM92">
        <v>1.1000000000000001</v>
      </c>
      <c r="DN92">
        <v>0.46300000000000002</v>
      </c>
      <c r="DO92">
        <v>7.0999999999999994E-2</v>
      </c>
      <c r="DP92">
        <v>-6.0124999999999998E-2</v>
      </c>
      <c r="DQ92">
        <v>9.8999999999999994E-5</v>
      </c>
      <c r="DR92" s="2">
        <v>5.3900000000000005E-7</v>
      </c>
      <c r="DS92" s="2">
        <v>7.7000000000000001E-8</v>
      </c>
      <c r="DT92" s="2">
        <v>54800</v>
      </c>
      <c r="DU92" s="2">
        <v>1300</v>
      </c>
      <c r="DV92" s="2">
        <v>893000</v>
      </c>
      <c r="DW92" s="2">
        <v>27000</v>
      </c>
      <c r="DX92">
        <v>250</v>
      </c>
      <c r="DY92">
        <v>190</v>
      </c>
      <c r="DZ92">
        <v>4280</v>
      </c>
      <c r="EA92">
        <v>630</v>
      </c>
      <c r="EB92">
        <v>8180</v>
      </c>
      <c r="EC92">
        <v>200</v>
      </c>
      <c r="ED92" s="2">
        <v>54200</v>
      </c>
      <c r="EE92" s="2">
        <v>2000</v>
      </c>
      <c r="EF92">
        <v>11090</v>
      </c>
      <c r="EG92">
        <v>450</v>
      </c>
      <c r="EH92" s="2">
        <v>41900</v>
      </c>
      <c r="EI92" s="2">
        <v>1100</v>
      </c>
      <c r="EJ92">
        <v>11180</v>
      </c>
      <c r="EK92">
        <v>360</v>
      </c>
      <c r="EL92">
        <v>12300</v>
      </c>
      <c r="EM92">
        <v>530</v>
      </c>
      <c r="EN92">
        <v>3510</v>
      </c>
      <c r="EO92">
        <v>150</v>
      </c>
      <c r="EP92">
        <v>3050</v>
      </c>
      <c r="EQ92">
        <v>120</v>
      </c>
      <c r="ER92">
        <v>4890</v>
      </c>
      <c r="ES92">
        <v>170</v>
      </c>
      <c r="ET92">
        <v>4680</v>
      </c>
      <c r="EU92">
        <v>160</v>
      </c>
      <c r="EV92">
        <v>6850</v>
      </c>
      <c r="EW92">
        <v>230</v>
      </c>
      <c r="EX92">
        <v>4870</v>
      </c>
      <c r="EY92">
        <v>190</v>
      </c>
      <c r="EZ92">
        <v>3870</v>
      </c>
      <c r="FA92">
        <v>160</v>
      </c>
      <c r="FB92">
        <v>1303</v>
      </c>
      <c r="FC92">
        <v>78</v>
      </c>
      <c r="FD92">
        <v>1212</v>
      </c>
      <c r="FE92">
        <v>76</v>
      </c>
      <c r="FF92">
        <v>631</v>
      </c>
      <c r="FG92">
        <v>47</v>
      </c>
      <c r="FH92">
        <v>107</v>
      </c>
      <c r="FI92">
        <v>19</v>
      </c>
      <c r="FJ92">
        <v>1903</v>
      </c>
      <c r="FK92">
        <v>81</v>
      </c>
      <c r="FL92">
        <v>1663</v>
      </c>
      <c r="FM92">
        <v>79</v>
      </c>
      <c r="FN92">
        <v>3840</v>
      </c>
      <c r="FO92">
        <v>190</v>
      </c>
      <c r="FP92">
        <v>4780</v>
      </c>
      <c r="FQ92">
        <v>270</v>
      </c>
      <c r="FR92">
        <v>135</v>
      </c>
      <c r="FS92">
        <v>21</v>
      </c>
      <c r="FT92">
        <v>-9.9003000000000008E-3</v>
      </c>
      <c r="FU92">
        <v>2.7E-6</v>
      </c>
      <c r="FV92" t="s">
        <v>459</v>
      </c>
      <c r="FW92">
        <v>0</v>
      </c>
      <c r="FX92">
        <v>1.7666999999999999</v>
      </c>
      <c r="FY92">
        <v>2.0945</v>
      </c>
      <c r="FZ92">
        <v>400.42</v>
      </c>
      <c r="GA92">
        <v>0.45767000000000002</v>
      </c>
      <c r="GB92">
        <v>4.3400999999999996</v>
      </c>
      <c r="GC92">
        <v>0.11289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5.1860999999999997E-2</v>
      </c>
      <c r="GJ92">
        <v>0</v>
      </c>
      <c r="GK92">
        <v>3.0956999999999998E-2</v>
      </c>
      <c r="GL92">
        <v>0</v>
      </c>
      <c r="GM92">
        <v>2.2953000000000001E-2</v>
      </c>
      <c r="GN92">
        <v>0.19242999999999999</v>
      </c>
      <c r="GO92">
        <v>2.4271000000000001E-2</v>
      </c>
      <c r="GP92">
        <v>0</v>
      </c>
      <c r="GQ92">
        <v>0</v>
      </c>
      <c r="GR92">
        <v>0</v>
      </c>
      <c r="GS92">
        <v>2.7589000000000001</v>
      </c>
      <c r="GT92">
        <v>8.7330000000000005E-2</v>
      </c>
      <c r="GU92">
        <v>6.6479999999999997E-2</v>
      </c>
      <c r="GV92">
        <v>4.8550000000000003E-2</v>
      </c>
      <c r="GW92">
        <v>4.9947999999999999E-2</v>
      </c>
      <c r="GX92">
        <v>5.1292999999999998E-3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697</v>
      </c>
      <c r="B93" t="s">
        <v>455</v>
      </c>
      <c r="C93" t="s">
        <v>698</v>
      </c>
      <c r="D93" t="s">
        <v>457</v>
      </c>
      <c r="E93" s="1">
        <v>0.3411527777777778</v>
      </c>
      <c r="F93">
        <v>38.902999999999999</v>
      </c>
      <c r="G93" t="s">
        <v>699</v>
      </c>
      <c r="H93" s="2">
        <v>3730000</v>
      </c>
      <c r="I93" s="2">
        <v>86000</v>
      </c>
      <c r="J93" s="2">
        <v>924000</v>
      </c>
      <c r="K93" s="2">
        <v>33000</v>
      </c>
      <c r="L93">
        <v>19400</v>
      </c>
      <c r="M93">
        <v>160</v>
      </c>
      <c r="N93" s="2">
        <v>55600</v>
      </c>
      <c r="O93" s="2">
        <v>1600</v>
      </c>
      <c r="P93" s="2">
        <v>151100</v>
      </c>
      <c r="Q93" s="2">
        <v>2700</v>
      </c>
      <c r="R93">
        <v>8910</v>
      </c>
      <c r="S93">
        <v>240</v>
      </c>
      <c r="T93" s="2">
        <v>225700</v>
      </c>
      <c r="U93" s="2">
        <v>7400</v>
      </c>
      <c r="V93" s="2">
        <v>453000</v>
      </c>
      <c r="W93" s="2">
        <v>12000</v>
      </c>
      <c r="X93" s="2">
        <v>1241000</v>
      </c>
      <c r="Y93" s="2">
        <v>38000</v>
      </c>
      <c r="Z93" s="2">
        <v>209500</v>
      </c>
      <c r="AA93" s="2">
        <v>5000</v>
      </c>
      <c r="AB93" s="2">
        <v>148800</v>
      </c>
      <c r="AC93" s="2">
        <v>4700</v>
      </c>
      <c r="AD93">
        <v>23680</v>
      </c>
      <c r="AE93">
        <v>710</v>
      </c>
      <c r="AF93">
        <v>7830</v>
      </c>
      <c r="AG93">
        <v>270</v>
      </c>
      <c r="AH93">
        <v>20440</v>
      </c>
      <c r="AI93">
        <v>610</v>
      </c>
      <c r="AJ93">
        <v>18650</v>
      </c>
      <c r="AK93">
        <v>580</v>
      </c>
      <c r="AL93">
        <v>25360</v>
      </c>
      <c r="AM93">
        <v>810</v>
      </c>
      <c r="AN93">
        <v>20360</v>
      </c>
      <c r="AO93">
        <v>610</v>
      </c>
      <c r="AP93">
        <v>18310</v>
      </c>
      <c r="AQ93">
        <v>590</v>
      </c>
      <c r="AR93">
        <v>7160</v>
      </c>
      <c r="AS93">
        <v>250</v>
      </c>
      <c r="AT93">
        <v>9200</v>
      </c>
      <c r="AU93">
        <v>270</v>
      </c>
      <c r="AV93">
        <v>6290</v>
      </c>
      <c r="AW93">
        <v>210</v>
      </c>
      <c r="AX93">
        <v>191</v>
      </c>
      <c r="AY93">
        <v>17</v>
      </c>
      <c r="AZ93">
        <v>78</v>
      </c>
      <c r="BA93">
        <v>9.4</v>
      </c>
      <c r="BB93">
        <v>2405</v>
      </c>
      <c r="BC93">
        <v>85</v>
      </c>
      <c r="BD93">
        <v>377</v>
      </c>
      <c r="BE93">
        <v>27</v>
      </c>
      <c r="BF93">
        <v>1076</v>
      </c>
      <c r="BG93">
        <v>68</v>
      </c>
      <c r="BH93" s="2">
        <v>29400</v>
      </c>
      <c r="BI93" s="2">
        <v>1300</v>
      </c>
      <c r="BJ93" s="2">
        <v>51000</v>
      </c>
      <c r="BK93" s="2">
        <v>1400</v>
      </c>
      <c r="BL93">
        <v>17.3</v>
      </c>
      <c r="BM93">
        <v>5</v>
      </c>
      <c r="BN93">
        <v>-16160</v>
      </c>
      <c r="BO93">
        <v>600</v>
      </c>
      <c r="BP93">
        <v>164</v>
      </c>
      <c r="BQ93">
        <v>24</v>
      </c>
      <c r="BR93" s="2">
        <v>840000</v>
      </c>
      <c r="BS93" s="2">
        <v>24000</v>
      </c>
      <c r="BT93">
        <v>1297</v>
      </c>
      <c r="BU93">
        <v>35</v>
      </c>
      <c r="BV93">
        <v>1658</v>
      </c>
      <c r="BW93">
        <v>46</v>
      </c>
      <c r="BX93">
        <v>2121</v>
      </c>
      <c r="BY93">
        <v>69</v>
      </c>
      <c r="BZ93">
        <v>4080</v>
      </c>
      <c r="CA93">
        <v>100</v>
      </c>
      <c r="CB93">
        <v>11090</v>
      </c>
      <c r="CC93">
        <v>340</v>
      </c>
      <c r="CD93">
        <v>1348</v>
      </c>
      <c r="CE93">
        <v>32</v>
      </c>
      <c r="CF93">
        <v>5680</v>
      </c>
      <c r="CG93">
        <v>180</v>
      </c>
      <c r="CH93">
        <v>2065</v>
      </c>
      <c r="CI93">
        <v>59</v>
      </c>
      <c r="CJ93">
        <v>69.2</v>
      </c>
      <c r="CK93">
        <v>2.4</v>
      </c>
      <c r="CL93">
        <v>766</v>
      </c>
      <c r="CM93">
        <v>23</v>
      </c>
      <c r="CN93">
        <v>98.6</v>
      </c>
      <c r="CO93">
        <v>3.1</v>
      </c>
      <c r="CP93">
        <v>447</v>
      </c>
      <c r="CQ93">
        <v>14</v>
      </c>
      <c r="CR93">
        <v>78.400000000000006</v>
      </c>
      <c r="CS93">
        <v>2.2999999999999998</v>
      </c>
      <c r="CT93">
        <v>382</v>
      </c>
      <c r="CU93">
        <v>12</v>
      </c>
      <c r="CV93">
        <v>29.9</v>
      </c>
      <c r="CW93">
        <v>1.1000000000000001</v>
      </c>
      <c r="CX93">
        <v>167</v>
      </c>
      <c r="CY93">
        <v>4.8</v>
      </c>
      <c r="CZ93">
        <v>25.61</v>
      </c>
      <c r="DA93">
        <v>0.85</v>
      </c>
      <c r="DB93">
        <v>16</v>
      </c>
      <c r="DC93">
        <v>17</v>
      </c>
      <c r="DD93">
        <v>7.8</v>
      </c>
      <c r="DE93">
        <v>2.9</v>
      </c>
      <c r="DF93">
        <v>41.4</v>
      </c>
      <c r="DG93">
        <v>1.5</v>
      </c>
      <c r="DH93">
        <v>7.65</v>
      </c>
      <c r="DI93">
        <v>0.54</v>
      </c>
      <c r="DJ93">
        <v>8.81</v>
      </c>
      <c r="DK93">
        <v>0.55000000000000004</v>
      </c>
      <c r="DL93">
        <v>123.6</v>
      </c>
      <c r="DM93">
        <v>5.6</v>
      </c>
      <c r="DN93">
        <v>175.5</v>
      </c>
      <c r="DO93">
        <v>4.9000000000000004</v>
      </c>
      <c r="DP93">
        <v>101</v>
      </c>
      <c r="DQ93">
        <v>29</v>
      </c>
      <c r="DR93">
        <v>2.1100000000000001E-4</v>
      </c>
      <c r="DS93">
        <v>1.1E-5</v>
      </c>
      <c r="DT93" s="2">
        <v>55300</v>
      </c>
      <c r="DU93" s="2">
        <v>1600</v>
      </c>
      <c r="DV93" s="2">
        <v>900000</v>
      </c>
      <c r="DW93" s="2">
        <v>33000</v>
      </c>
      <c r="DX93">
        <v>1130</v>
      </c>
      <c r="DY93">
        <v>170</v>
      </c>
      <c r="DZ93" s="2">
        <v>94100</v>
      </c>
      <c r="EA93" s="2">
        <v>2700</v>
      </c>
      <c r="EB93">
        <v>8540</v>
      </c>
      <c r="EC93">
        <v>240</v>
      </c>
      <c r="ED93" s="2">
        <v>225700</v>
      </c>
      <c r="EE93" s="2">
        <v>7400</v>
      </c>
      <c r="EF93" s="2">
        <v>453000</v>
      </c>
      <c r="EG93" s="2">
        <v>12000</v>
      </c>
      <c r="EH93" s="2">
        <v>1241000</v>
      </c>
      <c r="EI93" s="2">
        <v>38000</v>
      </c>
      <c r="EJ93" s="2">
        <v>209500</v>
      </c>
      <c r="EK93" s="2">
        <v>5000</v>
      </c>
      <c r="EL93" s="2">
        <v>148800</v>
      </c>
      <c r="EM93" s="2">
        <v>4700</v>
      </c>
      <c r="EN93">
        <v>23680</v>
      </c>
      <c r="EO93">
        <v>710</v>
      </c>
      <c r="EP93">
        <v>7830</v>
      </c>
      <c r="EQ93">
        <v>270</v>
      </c>
      <c r="ER93">
        <v>20440</v>
      </c>
      <c r="ES93">
        <v>610</v>
      </c>
      <c r="ET93">
        <v>18650</v>
      </c>
      <c r="EU93">
        <v>580</v>
      </c>
      <c r="EV93">
        <v>25360</v>
      </c>
      <c r="EW93">
        <v>810</v>
      </c>
      <c r="EX93">
        <v>20360</v>
      </c>
      <c r="EY93">
        <v>610</v>
      </c>
      <c r="EZ93">
        <v>18310</v>
      </c>
      <c r="FA93">
        <v>590</v>
      </c>
      <c r="FB93">
        <v>7160</v>
      </c>
      <c r="FC93">
        <v>250</v>
      </c>
      <c r="FD93">
        <v>9200</v>
      </c>
      <c r="FE93">
        <v>270</v>
      </c>
      <c r="FF93">
        <v>6290</v>
      </c>
      <c r="FG93">
        <v>210</v>
      </c>
      <c r="FH93">
        <v>25.4</v>
      </c>
      <c r="FI93">
        <v>9.4</v>
      </c>
      <c r="FJ93">
        <v>2403</v>
      </c>
      <c r="FK93">
        <v>85</v>
      </c>
      <c r="FL93">
        <v>377</v>
      </c>
      <c r="FM93">
        <v>27</v>
      </c>
      <c r="FN93">
        <v>1076</v>
      </c>
      <c r="FO93">
        <v>68</v>
      </c>
      <c r="FP93" s="2">
        <v>29400</v>
      </c>
      <c r="FQ93" s="2">
        <v>1300</v>
      </c>
      <c r="FR93" s="2">
        <v>51000</v>
      </c>
      <c r="FS93" s="2">
        <v>1400</v>
      </c>
      <c r="FT93">
        <v>17.3</v>
      </c>
      <c r="FU93">
        <v>5</v>
      </c>
      <c r="FV93" t="s">
        <v>459</v>
      </c>
      <c r="FW93">
        <v>0</v>
      </c>
      <c r="FX93">
        <v>0.99695</v>
      </c>
      <c r="FY93">
        <v>3.2568000000000001</v>
      </c>
      <c r="FZ93">
        <v>573.35</v>
      </c>
      <c r="GA93">
        <v>0.81367999999999996</v>
      </c>
      <c r="GB93">
        <v>5.9584000000000001</v>
      </c>
      <c r="GC93">
        <v>0.19761000000000001</v>
      </c>
      <c r="GD93">
        <v>4.8444000000000003</v>
      </c>
      <c r="GE93">
        <v>2.0628000000000002</v>
      </c>
      <c r="GF93">
        <v>0.38806000000000002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0.17584</v>
      </c>
      <c r="GM93">
        <v>0</v>
      </c>
      <c r="GN93">
        <v>0.20091000000000001</v>
      </c>
      <c r="GO93">
        <v>0</v>
      </c>
      <c r="GP93">
        <v>0.37458000000000002</v>
      </c>
      <c r="GQ93">
        <v>0</v>
      </c>
      <c r="GR93">
        <v>0</v>
      </c>
      <c r="GS93">
        <v>4.5556999999999999</v>
      </c>
      <c r="GT93">
        <v>3.5955000000000001E-2</v>
      </c>
      <c r="GU93">
        <v>0.11466</v>
      </c>
      <c r="GV93">
        <v>0.11618000000000001</v>
      </c>
      <c r="GW93">
        <v>4.3883999999999999E-2</v>
      </c>
      <c r="GX93">
        <v>1.4474000000000001E-2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700</v>
      </c>
      <c r="B94" t="s">
        <v>455</v>
      </c>
      <c r="C94" t="s">
        <v>701</v>
      </c>
      <c r="D94" t="s">
        <v>457</v>
      </c>
      <c r="E94" s="1">
        <v>0.34189618055555554</v>
      </c>
      <c r="F94">
        <v>37.96</v>
      </c>
      <c r="G94" t="s">
        <v>702</v>
      </c>
      <c r="H94" s="2">
        <v>1817000</v>
      </c>
      <c r="I94" s="2">
        <v>69000</v>
      </c>
      <c r="J94" s="2">
        <v>968000</v>
      </c>
      <c r="K94" s="2">
        <v>36000</v>
      </c>
      <c r="L94">
        <v>19170</v>
      </c>
      <c r="M94">
        <v>180</v>
      </c>
      <c r="N94" s="2">
        <v>57400</v>
      </c>
      <c r="O94" s="2">
        <v>1700</v>
      </c>
      <c r="P94" s="2">
        <v>139000</v>
      </c>
      <c r="Q94" s="2">
        <v>2800</v>
      </c>
      <c r="R94">
        <v>20440</v>
      </c>
      <c r="S94">
        <v>520</v>
      </c>
      <c r="T94" s="2">
        <v>86700</v>
      </c>
      <c r="U94" s="2">
        <v>4800</v>
      </c>
      <c r="V94" s="2">
        <v>106500</v>
      </c>
      <c r="W94" s="2">
        <v>6300</v>
      </c>
      <c r="X94" s="2">
        <v>249000</v>
      </c>
      <c r="Y94" s="2">
        <v>14000</v>
      </c>
      <c r="Z94" s="2">
        <v>46700</v>
      </c>
      <c r="AA94" s="2">
        <v>2500</v>
      </c>
      <c r="AB94" s="2">
        <v>38800</v>
      </c>
      <c r="AC94" s="2">
        <v>2100</v>
      </c>
      <c r="AD94">
        <v>7520</v>
      </c>
      <c r="AE94">
        <v>440</v>
      </c>
      <c r="AF94">
        <v>6290</v>
      </c>
      <c r="AG94">
        <v>310</v>
      </c>
      <c r="AH94">
        <v>7520</v>
      </c>
      <c r="AI94">
        <v>420</v>
      </c>
      <c r="AJ94">
        <v>6840</v>
      </c>
      <c r="AK94">
        <v>380</v>
      </c>
      <c r="AL94">
        <v>9860</v>
      </c>
      <c r="AM94">
        <v>560</v>
      </c>
      <c r="AN94">
        <v>7310</v>
      </c>
      <c r="AO94">
        <v>420</v>
      </c>
      <c r="AP94">
        <v>6350</v>
      </c>
      <c r="AQ94">
        <v>370</v>
      </c>
      <c r="AR94">
        <v>2260</v>
      </c>
      <c r="AS94">
        <v>150</v>
      </c>
      <c r="AT94">
        <v>2940</v>
      </c>
      <c r="AU94">
        <v>190</v>
      </c>
      <c r="AV94">
        <v>1730</v>
      </c>
      <c r="AW94">
        <v>140</v>
      </c>
      <c r="AX94">
        <v>168</v>
      </c>
      <c r="AY94">
        <v>17</v>
      </c>
      <c r="AZ94">
        <v>60</v>
      </c>
      <c r="BA94">
        <v>11</v>
      </c>
      <c r="BB94">
        <v>333</v>
      </c>
      <c r="BC94">
        <v>20</v>
      </c>
      <c r="BD94">
        <v>172</v>
      </c>
      <c r="BE94">
        <v>18</v>
      </c>
      <c r="BF94">
        <v>492</v>
      </c>
      <c r="BG94">
        <v>50</v>
      </c>
      <c r="BH94">
        <v>6610</v>
      </c>
      <c r="BI94">
        <v>310</v>
      </c>
      <c r="BJ94">
        <v>2430</v>
      </c>
      <c r="BK94">
        <v>130</v>
      </c>
      <c r="BL94">
        <v>4.2</v>
      </c>
      <c r="BM94">
        <v>2.5</v>
      </c>
      <c r="BN94">
        <v>-16990</v>
      </c>
      <c r="BO94">
        <v>650</v>
      </c>
      <c r="BP94">
        <v>67</v>
      </c>
      <c r="BQ94">
        <v>26</v>
      </c>
      <c r="BR94" s="2">
        <v>869000</v>
      </c>
      <c r="BS94" s="2">
        <v>26000</v>
      </c>
      <c r="BT94">
        <v>1221</v>
      </c>
      <c r="BU94">
        <v>39</v>
      </c>
      <c r="BV94">
        <v>3870</v>
      </c>
      <c r="BW94">
        <v>100</v>
      </c>
      <c r="BX94">
        <v>816</v>
      </c>
      <c r="BY94">
        <v>46</v>
      </c>
      <c r="BZ94">
        <v>965</v>
      </c>
      <c r="CA94">
        <v>57</v>
      </c>
      <c r="CB94">
        <v>2220</v>
      </c>
      <c r="CC94">
        <v>120</v>
      </c>
      <c r="CD94">
        <v>302</v>
      </c>
      <c r="CE94">
        <v>16</v>
      </c>
      <c r="CF94">
        <v>1495</v>
      </c>
      <c r="CG94">
        <v>79</v>
      </c>
      <c r="CH94">
        <v>693</v>
      </c>
      <c r="CI94">
        <v>40</v>
      </c>
      <c r="CJ94">
        <v>56</v>
      </c>
      <c r="CK94">
        <v>2.7</v>
      </c>
      <c r="CL94">
        <v>283</v>
      </c>
      <c r="CM94">
        <v>16</v>
      </c>
      <c r="CN94">
        <v>36.299999999999997</v>
      </c>
      <c r="CO94">
        <v>2</v>
      </c>
      <c r="CP94">
        <v>175</v>
      </c>
      <c r="CQ94">
        <v>10</v>
      </c>
      <c r="CR94">
        <v>28.2</v>
      </c>
      <c r="CS94">
        <v>1.6</v>
      </c>
      <c r="CT94">
        <v>131.5</v>
      </c>
      <c r="CU94">
        <v>7.8</v>
      </c>
      <c r="CV94">
        <v>9.51</v>
      </c>
      <c r="CW94">
        <v>0.63</v>
      </c>
      <c r="CX94">
        <v>53.6</v>
      </c>
      <c r="CY94">
        <v>3.4</v>
      </c>
      <c r="CZ94">
        <v>7.08</v>
      </c>
      <c r="DA94">
        <v>0.56000000000000005</v>
      </c>
      <c r="DB94">
        <v>-5</v>
      </c>
      <c r="DC94">
        <v>17</v>
      </c>
      <c r="DD94">
        <v>2.8</v>
      </c>
      <c r="DE94">
        <v>3.3</v>
      </c>
      <c r="DF94">
        <v>5.72</v>
      </c>
      <c r="DG94">
        <v>0.35</v>
      </c>
      <c r="DH94">
        <v>3.51</v>
      </c>
      <c r="DI94">
        <v>0.37</v>
      </c>
      <c r="DJ94">
        <v>4.04</v>
      </c>
      <c r="DK94">
        <v>0.41</v>
      </c>
      <c r="DL94">
        <v>28</v>
      </c>
      <c r="DM94">
        <v>1.3</v>
      </c>
      <c r="DN94">
        <v>8.3800000000000008</v>
      </c>
      <c r="DO94">
        <v>0.44</v>
      </c>
      <c r="DP94">
        <v>24</v>
      </c>
      <c r="DQ94">
        <v>14</v>
      </c>
      <c r="DR94">
        <v>9.4900000000000006E-6</v>
      </c>
      <c r="DS94">
        <v>3.3000000000000002E-7</v>
      </c>
      <c r="DT94" s="2">
        <v>57200</v>
      </c>
      <c r="DU94" s="2">
        <v>1700</v>
      </c>
      <c r="DV94" s="2">
        <v>943000</v>
      </c>
      <c r="DW94" s="2">
        <v>36000</v>
      </c>
      <c r="DX94">
        <v>460</v>
      </c>
      <c r="DY94">
        <v>180</v>
      </c>
      <c r="DZ94" s="2">
        <v>82300</v>
      </c>
      <c r="EA94" s="2">
        <v>2800</v>
      </c>
      <c r="EB94">
        <v>20060</v>
      </c>
      <c r="EC94">
        <v>520</v>
      </c>
      <c r="ED94" s="2">
        <v>86700</v>
      </c>
      <c r="EE94" s="2">
        <v>4800</v>
      </c>
      <c r="EF94" s="2">
        <v>106500</v>
      </c>
      <c r="EG94" s="2">
        <v>6300</v>
      </c>
      <c r="EH94" s="2">
        <v>249000</v>
      </c>
      <c r="EI94" s="2">
        <v>14000</v>
      </c>
      <c r="EJ94" s="2">
        <v>46700</v>
      </c>
      <c r="EK94" s="2">
        <v>2500</v>
      </c>
      <c r="EL94" s="2">
        <v>38800</v>
      </c>
      <c r="EM94" s="2">
        <v>2100</v>
      </c>
      <c r="EN94">
        <v>7520</v>
      </c>
      <c r="EO94">
        <v>440</v>
      </c>
      <c r="EP94">
        <v>6290</v>
      </c>
      <c r="EQ94">
        <v>310</v>
      </c>
      <c r="ER94">
        <v>7520</v>
      </c>
      <c r="ES94">
        <v>420</v>
      </c>
      <c r="ET94">
        <v>6840</v>
      </c>
      <c r="EU94">
        <v>380</v>
      </c>
      <c r="EV94">
        <v>9860</v>
      </c>
      <c r="EW94">
        <v>560</v>
      </c>
      <c r="EX94">
        <v>7310</v>
      </c>
      <c r="EY94">
        <v>420</v>
      </c>
      <c r="EZ94">
        <v>6350</v>
      </c>
      <c r="FA94">
        <v>370</v>
      </c>
      <c r="FB94">
        <v>2260</v>
      </c>
      <c r="FC94">
        <v>150</v>
      </c>
      <c r="FD94">
        <v>2940</v>
      </c>
      <c r="FE94">
        <v>190</v>
      </c>
      <c r="FF94">
        <v>1730</v>
      </c>
      <c r="FG94">
        <v>140</v>
      </c>
      <c r="FH94">
        <v>9</v>
      </c>
      <c r="FI94">
        <v>11</v>
      </c>
      <c r="FJ94">
        <v>331</v>
      </c>
      <c r="FK94">
        <v>20</v>
      </c>
      <c r="FL94">
        <v>172</v>
      </c>
      <c r="FM94">
        <v>18</v>
      </c>
      <c r="FN94">
        <v>492</v>
      </c>
      <c r="FO94">
        <v>50</v>
      </c>
      <c r="FP94">
        <v>6610</v>
      </c>
      <c r="FQ94">
        <v>310</v>
      </c>
      <c r="FR94">
        <v>2430</v>
      </c>
      <c r="FS94">
        <v>130</v>
      </c>
      <c r="FT94">
        <v>4.2</v>
      </c>
      <c r="FU94">
        <v>2.5</v>
      </c>
      <c r="FV94" t="s">
        <v>459</v>
      </c>
      <c r="FW94">
        <v>0</v>
      </c>
      <c r="FX94">
        <v>2.8068</v>
      </c>
      <c r="FY94">
        <v>2.0453000000000001</v>
      </c>
      <c r="FZ94">
        <v>618.01</v>
      </c>
      <c r="GA94">
        <v>0.67454999999999998</v>
      </c>
      <c r="GB94">
        <v>4.7244000000000002</v>
      </c>
      <c r="GC94">
        <v>0.39989000000000002</v>
      </c>
      <c r="GD94">
        <v>0</v>
      </c>
      <c r="GE94">
        <v>0.1668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3.7808000000000002</v>
      </c>
      <c r="GT94">
        <v>0.11976000000000001</v>
      </c>
      <c r="GU94">
        <v>0.14074</v>
      </c>
      <c r="GV94">
        <v>7.9002000000000003E-2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703</v>
      </c>
      <c r="B95" t="s">
        <v>455</v>
      </c>
      <c r="C95" t="s">
        <v>704</v>
      </c>
      <c r="D95" t="s">
        <v>457</v>
      </c>
      <c r="E95" s="1">
        <v>0.34269583333333337</v>
      </c>
      <c r="F95">
        <v>34.423000000000002</v>
      </c>
      <c r="G95" t="s">
        <v>705</v>
      </c>
      <c r="H95" s="2">
        <v>3441000</v>
      </c>
      <c r="I95" s="2">
        <v>85000</v>
      </c>
      <c r="J95" s="2">
        <v>1006000</v>
      </c>
      <c r="K95" s="2">
        <v>29000</v>
      </c>
      <c r="L95">
        <v>20240</v>
      </c>
      <c r="M95">
        <v>190</v>
      </c>
      <c r="N95" s="2">
        <v>59300</v>
      </c>
      <c r="O95" s="2">
        <v>1600</v>
      </c>
      <c r="P95" s="2">
        <v>145300</v>
      </c>
      <c r="Q95" s="2">
        <v>2500</v>
      </c>
      <c r="R95">
        <v>12030</v>
      </c>
      <c r="S95">
        <v>370</v>
      </c>
      <c r="T95" s="2">
        <v>268000</v>
      </c>
      <c r="U95" s="2">
        <v>6600</v>
      </c>
      <c r="V95" s="2">
        <v>391000</v>
      </c>
      <c r="W95" s="2">
        <v>10000</v>
      </c>
      <c r="X95" s="2">
        <v>985000</v>
      </c>
      <c r="Y95" s="2">
        <v>28000</v>
      </c>
      <c r="Z95" s="2">
        <v>179400</v>
      </c>
      <c r="AA95" s="2">
        <v>4900</v>
      </c>
      <c r="AB95" s="2">
        <v>149800</v>
      </c>
      <c r="AC95" s="2">
        <v>4000</v>
      </c>
      <c r="AD95">
        <v>27010</v>
      </c>
      <c r="AE95">
        <v>820</v>
      </c>
      <c r="AF95">
        <v>7730</v>
      </c>
      <c r="AG95">
        <v>260</v>
      </c>
      <c r="AH95">
        <v>27610</v>
      </c>
      <c r="AI95">
        <v>720</v>
      </c>
      <c r="AJ95">
        <v>23840</v>
      </c>
      <c r="AK95">
        <v>570</v>
      </c>
      <c r="AL95">
        <v>33210</v>
      </c>
      <c r="AM95">
        <v>750</v>
      </c>
      <c r="AN95">
        <v>25190</v>
      </c>
      <c r="AO95">
        <v>670</v>
      </c>
      <c r="AP95">
        <v>21400</v>
      </c>
      <c r="AQ95">
        <v>660</v>
      </c>
      <c r="AR95">
        <v>7490</v>
      </c>
      <c r="AS95">
        <v>220</v>
      </c>
      <c r="AT95">
        <v>8380</v>
      </c>
      <c r="AU95">
        <v>280</v>
      </c>
      <c r="AV95">
        <v>4940</v>
      </c>
      <c r="AW95">
        <v>160</v>
      </c>
      <c r="AX95">
        <v>179</v>
      </c>
      <c r="AY95">
        <v>17</v>
      </c>
      <c r="AZ95">
        <v>79</v>
      </c>
      <c r="BA95">
        <v>13</v>
      </c>
      <c r="BB95">
        <v>493</v>
      </c>
      <c r="BC95">
        <v>24</v>
      </c>
      <c r="BD95">
        <v>223</v>
      </c>
      <c r="BE95">
        <v>22</v>
      </c>
      <c r="BF95">
        <v>672</v>
      </c>
      <c r="BG95">
        <v>63</v>
      </c>
      <c r="BH95">
        <v>11450</v>
      </c>
      <c r="BI95">
        <v>330</v>
      </c>
      <c r="BJ95">
        <v>5280</v>
      </c>
      <c r="BK95">
        <v>130</v>
      </c>
      <c r="BL95">
        <v>7.1</v>
      </c>
      <c r="BM95">
        <v>3.3</v>
      </c>
      <c r="BN95">
        <v>-17920</v>
      </c>
      <c r="BO95">
        <v>520</v>
      </c>
      <c r="BP95">
        <v>174</v>
      </c>
      <c r="BQ95">
        <v>27</v>
      </c>
      <c r="BR95" s="2">
        <v>898000</v>
      </c>
      <c r="BS95" s="2">
        <v>25000</v>
      </c>
      <c r="BT95">
        <v>1425</v>
      </c>
      <c r="BU95">
        <v>38</v>
      </c>
      <c r="BV95">
        <v>2219</v>
      </c>
      <c r="BW95">
        <v>72</v>
      </c>
      <c r="BX95">
        <v>2531</v>
      </c>
      <c r="BY95">
        <v>62</v>
      </c>
      <c r="BZ95">
        <v>3553</v>
      </c>
      <c r="CA95">
        <v>93</v>
      </c>
      <c r="CB95">
        <v>8760</v>
      </c>
      <c r="CC95">
        <v>250</v>
      </c>
      <c r="CD95">
        <v>1167</v>
      </c>
      <c r="CE95">
        <v>32</v>
      </c>
      <c r="CF95">
        <v>5820</v>
      </c>
      <c r="CG95">
        <v>150</v>
      </c>
      <c r="CH95">
        <v>2583</v>
      </c>
      <c r="CI95">
        <v>77</v>
      </c>
      <c r="CJ95">
        <v>69.099999999999994</v>
      </c>
      <c r="CK95">
        <v>2.2999999999999998</v>
      </c>
      <c r="CL95">
        <v>1041</v>
      </c>
      <c r="CM95">
        <v>27</v>
      </c>
      <c r="CN95">
        <v>126.6</v>
      </c>
      <c r="CO95">
        <v>3.1</v>
      </c>
      <c r="CP95">
        <v>591</v>
      </c>
      <c r="CQ95">
        <v>13</v>
      </c>
      <c r="CR95">
        <v>97.5</v>
      </c>
      <c r="CS95">
        <v>2.6</v>
      </c>
      <c r="CT95">
        <v>436</v>
      </c>
      <c r="CU95">
        <v>14</v>
      </c>
      <c r="CV95">
        <v>31.59</v>
      </c>
      <c r="CW95">
        <v>0.93</v>
      </c>
      <c r="CX95">
        <v>153.80000000000001</v>
      </c>
      <c r="CY95">
        <v>5.0999999999999996</v>
      </c>
      <c r="CZ95">
        <v>20.27</v>
      </c>
      <c r="DA95">
        <v>0.65</v>
      </c>
      <c r="DB95">
        <v>10</v>
      </c>
      <c r="DC95">
        <v>17</v>
      </c>
      <c r="DD95">
        <v>9.6</v>
      </c>
      <c r="DE95">
        <v>4.2</v>
      </c>
      <c r="DF95">
        <v>8.5</v>
      </c>
      <c r="DG95">
        <v>0.42</v>
      </c>
      <c r="DH95">
        <v>4.5599999999999996</v>
      </c>
      <c r="DI95">
        <v>0.45</v>
      </c>
      <c r="DJ95">
        <v>5.53</v>
      </c>
      <c r="DK95">
        <v>0.52</v>
      </c>
      <c r="DL95">
        <v>48.7</v>
      </c>
      <c r="DM95">
        <v>1.4</v>
      </c>
      <c r="DN95">
        <v>18.260000000000002</v>
      </c>
      <c r="DO95">
        <v>0.47</v>
      </c>
      <c r="DP95">
        <v>39</v>
      </c>
      <c r="DQ95">
        <v>18</v>
      </c>
      <c r="DR95">
        <v>2.0469999999999999E-5</v>
      </c>
      <c r="DS95">
        <v>4.3000000000000001E-7</v>
      </c>
      <c r="DT95" s="2">
        <v>59000</v>
      </c>
      <c r="DU95" s="2">
        <v>1600</v>
      </c>
      <c r="DV95" s="2">
        <v>981000</v>
      </c>
      <c r="DW95" s="2">
        <v>29000</v>
      </c>
      <c r="DX95">
        <v>1170</v>
      </c>
      <c r="DY95">
        <v>180</v>
      </c>
      <c r="DZ95" s="2">
        <v>88900</v>
      </c>
      <c r="EA95" s="2">
        <v>2500</v>
      </c>
      <c r="EB95">
        <v>11650</v>
      </c>
      <c r="EC95">
        <v>370</v>
      </c>
      <c r="ED95" s="2">
        <v>268000</v>
      </c>
      <c r="EE95" s="2">
        <v>6600</v>
      </c>
      <c r="EF95" s="2">
        <v>391000</v>
      </c>
      <c r="EG95" s="2">
        <v>10000</v>
      </c>
      <c r="EH95" s="2">
        <v>985000</v>
      </c>
      <c r="EI95" s="2">
        <v>28000</v>
      </c>
      <c r="EJ95" s="2">
        <v>179400</v>
      </c>
      <c r="EK95" s="2">
        <v>4900</v>
      </c>
      <c r="EL95" s="2">
        <v>149800</v>
      </c>
      <c r="EM95" s="2">
        <v>4000</v>
      </c>
      <c r="EN95">
        <v>27010</v>
      </c>
      <c r="EO95">
        <v>820</v>
      </c>
      <c r="EP95">
        <v>7730</v>
      </c>
      <c r="EQ95">
        <v>260</v>
      </c>
      <c r="ER95">
        <v>27610</v>
      </c>
      <c r="ES95">
        <v>720</v>
      </c>
      <c r="ET95">
        <v>23840</v>
      </c>
      <c r="EU95">
        <v>570</v>
      </c>
      <c r="EV95">
        <v>33210</v>
      </c>
      <c r="EW95">
        <v>750</v>
      </c>
      <c r="EX95">
        <v>25190</v>
      </c>
      <c r="EY95">
        <v>670</v>
      </c>
      <c r="EZ95">
        <v>21400</v>
      </c>
      <c r="FA95">
        <v>660</v>
      </c>
      <c r="FB95">
        <v>7490</v>
      </c>
      <c r="FC95">
        <v>220</v>
      </c>
      <c r="FD95">
        <v>8380</v>
      </c>
      <c r="FE95">
        <v>280</v>
      </c>
      <c r="FF95">
        <v>4940</v>
      </c>
      <c r="FG95">
        <v>160</v>
      </c>
      <c r="FH95">
        <v>30</v>
      </c>
      <c r="FI95">
        <v>13</v>
      </c>
      <c r="FJ95">
        <v>491</v>
      </c>
      <c r="FK95">
        <v>24</v>
      </c>
      <c r="FL95">
        <v>222</v>
      </c>
      <c r="FM95">
        <v>22</v>
      </c>
      <c r="FN95">
        <v>672</v>
      </c>
      <c r="FO95">
        <v>63</v>
      </c>
      <c r="FP95">
        <v>11450</v>
      </c>
      <c r="FQ95">
        <v>330</v>
      </c>
      <c r="FR95">
        <v>5280</v>
      </c>
      <c r="FS95">
        <v>130</v>
      </c>
      <c r="FT95">
        <v>7.1</v>
      </c>
      <c r="FU95">
        <v>3.3</v>
      </c>
      <c r="FV95" t="s">
        <v>459</v>
      </c>
      <c r="FW95">
        <v>0</v>
      </c>
      <c r="FX95">
        <v>3.3818000000000001</v>
      </c>
      <c r="FY95">
        <v>2.6646000000000001</v>
      </c>
      <c r="FZ95">
        <v>517.09</v>
      </c>
      <c r="GA95">
        <v>0.60038000000000002</v>
      </c>
      <c r="GB95">
        <v>7.8186999999999998</v>
      </c>
      <c r="GC95">
        <v>0</v>
      </c>
      <c r="GD95">
        <v>0</v>
      </c>
      <c r="GE95">
        <v>0</v>
      </c>
      <c r="GF95">
        <v>0.1522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3.9174000000000002</v>
      </c>
      <c r="GT95">
        <v>9.5482999999999998E-2</v>
      </c>
      <c r="GU95">
        <v>0.13327</v>
      </c>
      <c r="GV95">
        <v>0.15734000000000001</v>
      </c>
      <c r="GW95">
        <v>5.1603999999999997E-2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706</v>
      </c>
      <c r="B96" t="s">
        <v>455</v>
      </c>
      <c r="C96" t="s">
        <v>707</v>
      </c>
      <c r="D96" t="s">
        <v>457</v>
      </c>
      <c r="E96" s="1">
        <v>0.34340532407407404</v>
      </c>
      <c r="F96">
        <v>36.545000000000002</v>
      </c>
      <c r="G96" t="s">
        <v>708</v>
      </c>
      <c r="H96" s="2">
        <v>2320000</v>
      </c>
      <c r="I96" s="2">
        <v>120000</v>
      </c>
      <c r="J96" s="2">
        <v>944000</v>
      </c>
      <c r="K96" s="2">
        <v>42000</v>
      </c>
      <c r="L96">
        <v>19590</v>
      </c>
      <c r="M96">
        <v>160</v>
      </c>
      <c r="N96" s="2">
        <v>58000</v>
      </c>
      <c r="O96" s="2">
        <v>1500</v>
      </c>
      <c r="P96" s="2">
        <v>119100</v>
      </c>
      <c r="Q96" s="2">
        <v>1900</v>
      </c>
      <c r="R96">
        <v>8550</v>
      </c>
      <c r="S96">
        <v>230</v>
      </c>
      <c r="T96" s="2">
        <v>50700</v>
      </c>
      <c r="U96" s="2">
        <v>4100</v>
      </c>
      <c r="V96" s="2">
        <v>301000</v>
      </c>
      <c r="W96" s="2">
        <v>23000</v>
      </c>
      <c r="X96" s="2">
        <v>600000</v>
      </c>
      <c r="Y96" s="2">
        <v>45000</v>
      </c>
      <c r="Z96" s="2">
        <v>78800</v>
      </c>
      <c r="AA96" s="2">
        <v>6100</v>
      </c>
      <c r="AB96" s="2">
        <v>49000</v>
      </c>
      <c r="AC96" s="2">
        <v>3500</v>
      </c>
      <c r="AD96">
        <v>6020</v>
      </c>
      <c r="AE96">
        <v>480</v>
      </c>
      <c r="AF96">
        <v>3000</v>
      </c>
      <c r="AG96">
        <v>280</v>
      </c>
      <c r="AH96">
        <v>5460</v>
      </c>
      <c r="AI96">
        <v>420</v>
      </c>
      <c r="AJ96">
        <v>4280</v>
      </c>
      <c r="AK96">
        <v>330</v>
      </c>
      <c r="AL96">
        <v>5450</v>
      </c>
      <c r="AM96">
        <v>450</v>
      </c>
      <c r="AN96">
        <v>4350</v>
      </c>
      <c r="AO96">
        <v>380</v>
      </c>
      <c r="AP96">
        <v>4170</v>
      </c>
      <c r="AQ96">
        <v>320</v>
      </c>
      <c r="AR96">
        <v>1670</v>
      </c>
      <c r="AS96">
        <v>180</v>
      </c>
      <c r="AT96">
        <v>2510</v>
      </c>
      <c r="AU96">
        <v>240</v>
      </c>
      <c r="AV96">
        <v>1940</v>
      </c>
      <c r="AW96">
        <v>190</v>
      </c>
      <c r="AX96">
        <v>206</v>
      </c>
      <c r="AY96">
        <v>19</v>
      </c>
      <c r="AZ96">
        <v>95</v>
      </c>
      <c r="BA96">
        <v>13</v>
      </c>
      <c r="BB96">
        <v>1471</v>
      </c>
      <c r="BC96">
        <v>62</v>
      </c>
      <c r="BD96">
        <v>872</v>
      </c>
      <c r="BE96">
        <v>56</v>
      </c>
      <c r="BF96">
        <v>2610</v>
      </c>
      <c r="BG96">
        <v>150</v>
      </c>
      <c r="BH96" s="2">
        <v>23200</v>
      </c>
      <c r="BI96" s="2">
        <v>2200</v>
      </c>
      <c r="BJ96">
        <v>10020</v>
      </c>
      <c r="BK96">
        <v>810</v>
      </c>
      <c r="BL96">
        <v>11.1</v>
      </c>
      <c r="BM96">
        <v>3.7</v>
      </c>
      <c r="BN96">
        <v>-17190</v>
      </c>
      <c r="BO96">
        <v>770</v>
      </c>
      <c r="BP96">
        <v>-3</v>
      </c>
      <c r="BQ96">
        <v>24</v>
      </c>
      <c r="BR96" s="2">
        <v>880000</v>
      </c>
      <c r="BS96" s="2">
        <v>22000</v>
      </c>
      <c r="BT96">
        <v>1080</v>
      </c>
      <c r="BU96">
        <v>32</v>
      </c>
      <c r="BV96">
        <v>1525</v>
      </c>
      <c r="BW96">
        <v>44</v>
      </c>
      <c r="BX96">
        <v>480</v>
      </c>
      <c r="BY96">
        <v>39</v>
      </c>
      <c r="BZ96">
        <v>2740</v>
      </c>
      <c r="CA96">
        <v>210</v>
      </c>
      <c r="CB96">
        <v>5310</v>
      </c>
      <c r="CC96">
        <v>400</v>
      </c>
      <c r="CD96">
        <v>513</v>
      </c>
      <c r="CE96">
        <v>40</v>
      </c>
      <c r="CF96">
        <v>1910</v>
      </c>
      <c r="CG96">
        <v>140</v>
      </c>
      <c r="CH96">
        <v>581</v>
      </c>
      <c r="CI96">
        <v>46</v>
      </c>
      <c r="CJ96">
        <v>26.9</v>
      </c>
      <c r="CK96">
        <v>2.5</v>
      </c>
      <c r="CL96">
        <v>206</v>
      </c>
      <c r="CM96">
        <v>16</v>
      </c>
      <c r="CN96">
        <v>22.6</v>
      </c>
      <c r="CO96">
        <v>1.7</v>
      </c>
      <c r="CP96">
        <v>97.2</v>
      </c>
      <c r="CQ96">
        <v>8</v>
      </c>
      <c r="CR96">
        <v>16.899999999999999</v>
      </c>
      <c r="CS96">
        <v>1.5</v>
      </c>
      <c r="CT96">
        <v>83.3</v>
      </c>
      <c r="CU96">
        <v>6.5</v>
      </c>
      <c r="CV96">
        <v>7.07</v>
      </c>
      <c r="CW96">
        <v>0.76</v>
      </c>
      <c r="CX96">
        <v>46.3</v>
      </c>
      <c r="CY96">
        <v>4.4000000000000004</v>
      </c>
      <c r="CZ96">
        <v>7.96</v>
      </c>
      <c r="DA96">
        <v>0.77</v>
      </c>
      <c r="DB96">
        <v>39</v>
      </c>
      <c r="DC96">
        <v>19</v>
      </c>
      <c r="DD96">
        <v>15.4</v>
      </c>
      <c r="DE96">
        <v>4.2</v>
      </c>
      <c r="DF96">
        <v>25.5</v>
      </c>
      <c r="DG96">
        <v>1.1000000000000001</v>
      </c>
      <c r="DH96">
        <v>17.899999999999999</v>
      </c>
      <c r="DI96">
        <v>1.2</v>
      </c>
      <c r="DJ96">
        <v>21.6</v>
      </c>
      <c r="DK96">
        <v>1.3</v>
      </c>
      <c r="DL96">
        <v>98.9</v>
      </c>
      <c r="DM96">
        <v>9.5</v>
      </c>
      <c r="DN96">
        <v>34.700000000000003</v>
      </c>
      <c r="DO96">
        <v>2.8</v>
      </c>
      <c r="DP96">
        <v>60</v>
      </c>
      <c r="DQ96">
        <v>20</v>
      </c>
      <c r="DR96">
        <v>3.8899999999999997E-5</v>
      </c>
      <c r="DS96">
        <v>2.6000000000000001E-6</v>
      </c>
      <c r="DT96" s="2">
        <v>57700</v>
      </c>
      <c r="DU96" s="2">
        <v>1500</v>
      </c>
      <c r="DV96" s="2">
        <v>919000</v>
      </c>
      <c r="DW96" s="2">
        <v>42000</v>
      </c>
      <c r="DX96">
        <v>-20</v>
      </c>
      <c r="DY96">
        <v>160</v>
      </c>
      <c r="DZ96" s="2">
        <v>62900</v>
      </c>
      <c r="EA96" s="2">
        <v>1900</v>
      </c>
      <c r="EB96">
        <v>8170</v>
      </c>
      <c r="EC96">
        <v>230</v>
      </c>
      <c r="ED96" s="2">
        <v>50700</v>
      </c>
      <c r="EE96" s="2">
        <v>4100</v>
      </c>
      <c r="EF96" s="2">
        <v>301000</v>
      </c>
      <c r="EG96" s="2">
        <v>23000</v>
      </c>
      <c r="EH96" s="2">
        <v>600000</v>
      </c>
      <c r="EI96" s="2">
        <v>45000</v>
      </c>
      <c r="EJ96" s="2">
        <v>78800</v>
      </c>
      <c r="EK96" s="2">
        <v>6100</v>
      </c>
      <c r="EL96" s="2">
        <v>49000</v>
      </c>
      <c r="EM96" s="2">
        <v>3500</v>
      </c>
      <c r="EN96">
        <v>6020</v>
      </c>
      <c r="EO96">
        <v>480</v>
      </c>
      <c r="EP96">
        <v>3000</v>
      </c>
      <c r="EQ96">
        <v>280</v>
      </c>
      <c r="ER96">
        <v>5460</v>
      </c>
      <c r="ES96">
        <v>420</v>
      </c>
      <c r="ET96">
        <v>4280</v>
      </c>
      <c r="EU96">
        <v>330</v>
      </c>
      <c r="EV96">
        <v>5450</v>
      </c>
      <c r="EW96">
        <v>450</v>
      </c>
      <c r="EX96">
        <v>4350</v>
      </c>
      <c r="EY96">
        <v>380</v>
      </c>
      <c r="EZ96">
        <v>4170</v>
      </c>
      <c r="FA96">
        <v>320</v>
      </c>
      <c r="FB96">
        <v>1670</v>
      </c>
      <c r="FC96">
        <v>180</v>
      </c>
      <c r="FD96">
        <v>2510</v>
      </c>
      <c r="FE96">
        <v>240</v>
      </c>
      <c r="FF96">
        <v>1940</v>
      </c>
      <c r="FG96">
        <v>190</v>
      </c>
      <c r="FH96">
        <v>47</v>
      </c>
      <c r="FI96">
        <v>13</v>
      </c>
      <c r="FJ96">
        <v>1469</v>
      </c>
      <c r="FK96">
        <v>62</v>
      </c>
      <c r="FL96">
        <v>872</v>
      </c>
      <c r="FM96">
        <v>56</v>
      </c>
      <c r="FN96">
        <v>2610</v>
      </c>
      <c r="FO96">
        <v>150</v>
      </c>
      <c r="FP96" s="2">
        <v>23200</v>
      </c>
      <c r="FQ96" s="2">
        <v>2200</v>
      </c>
      <c r="FR96">
        <v>10020</v>
      </c>
      <c r="FS96">
        <v>810</v>
      </c>
      <c r="FT96">
        <v>11.1</v>
      </c>
      <c r="FU96">
        <v>3.7</v>
      </c>
      <c r="FV96" t="s">
        <v>459</v>
      </c>
      <c r="FW96">
        <v>0</v>
      </c>
      <c r="FX96">
        <v>3.4354</v>
      </c>
      <c r="FY96">
        <v>2.7614000000000001</v>
      </c>
      <c r="FZ96">
        <v>523.53</v>
      </c>
      <c r="GA96">
        <v>0.60768999999999995</v>
      </c>
      <c r="GB96">
        <v>7.8132999999999999</v>
      </c>
      <c r="GC96">
        <v>0</v>
      </c>
      <c r="GD96">
        <v>0</v>
      </c>
      <c r="GE96">
        <v>0</v>
      </c>
      <c r="GF96">
        <v>0.15425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4.0401999999999996</v>
      </c>
      <c r="GT96">
        <v>9.6765000000000004E-2</v>
      </c>
      <c r="GU96">
        <v>0.13528000000000001</v>
      </c>
      <c r="GV96">
        <v>0.15959999999999999</v>
      </c>
      <c r="GW96">
        <v>5.2440000000000001E-2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709</v>
      </c>
      <c r="B97" t="s">
        <v>455</v>
      </c>
      <c r="C97" t="s">
        <v>710</v>
      </c>
      <c r="D97" t="s">
        <v>457</v>
      </c>
      <c r="E97" s="1">
        <v>0.34416388888888888</v>
      </c>
      <c r="F97">
        <v>35.838000000000001</v>
      </c>
      <c r="G97" t="s">
        <v>711</v>
      </c>
      <c r="H97" s="2">
        <v>5940000</v>
      </c>
      <c r="I97" s="2">
        <v>150000</v>
      </c>
      <c r="J97" s="2">
        <v>950000</v>
      </c>
      <c r="K97" s="2">
        <v>33000</v>
      </c>
      <c r="L97">
        <v>19930</v>
      </c>
      <c r="M97">
        <v>170</v>
      </c>
      <c r="N97" s="2">
        <v>57400</v>
      </c>
      <c r="O97" s="2">
        <v>1400</v>
      </c>
      <c r="P97" s="2">
        <v>153900</v>
      </c>
      <c r="Q97" s="2">
        <v>2600</v>
      </c>
      <c r="R97">
        <v>5780</v>
      </c>
      <c r="S97">
        <v>160</v>
      </c>
      <c r="T97" s="2">
        <v>291300</v>
      </c>
      <c r="U97" s="2">
        <v>8000</v>
      </c>
      <c r="V97" s="2">
        <v>1317000</v>
      </c>
      <c r="W97" s="2">
        <v>38000</v>
      </c>
      <c r="X97" s="2">
        <v>2299000</v>
      </c>
      <c r="Y97" s="2">
        <v>66000</v>
      </c>
      <c r="Z97" s="2">
        <v>312000</v>
      </c>
      <c r="AA97" s="2">
        <v>11000</v>
      </c>
      <c r="AB97" s="2">
        <v>214600</v>
      </c>
      <c r="AC97" s="2">
        <v>5400</v>
      </c>
      <c r="AD97">
        <v>30900</v>
      </c>
      <c r="AE97">
        <v>830</v>
      </c>
      <c r="AF97">
        <v>22340</v>
      </c>
      <c r="AG97">
        <v>650</v>
      </c>
      <c r="AH97">
        <v>29000</v>
      </c>
      <c r="AI97">
        <v>900</v>
      </c>
      <c r="AJ97">
        <v>23750</v>
      </c>
      <c r="AK97">
        <v>580</v>
      </c>
      <c r="AL97">
        <v>32990</v>
      </c>
      <c r="AM97">
        <v>710</v>
      </c>
      <c r="AN97">
        <v>26290</v>
      </c>
      <c r="AO97">
        <v>720</v>
      </c>
      <c r="AP97">
        <v>25170</v>
      </c>
      <c r="AQ97">
        <v>610</v>
      </c>
      <c r="AR97">
        <v>10090</v>
      </c>
      <c r="AS97">
        <v>330</v>
      </c>
      <c r="AT97">
        <v>13740</v>
      </c>
      <c r="AU97">
        <v>390</v>
      </c>
      <c r="AV97">
        <v>10920</v>
      </c>
      <c r="AW97">
        <v>310</v>
      </c>
      <c r="AX97">
        <v>180</v>
      </c>
      <c r="AY97">
        <v>19</v>
      </c>
      <c r="AZ97">
        <v>59</v>
      </c>
      <c r="BA97">
        <v>11</v>
      </c>
      <c r="BB97">
        <v>618</v>
      </c>
      <c r="BC97">
        <v>29</v>
      </c>
      <c r="BD97">
        <v>141</v>
      </c>
      <c r="BE97">
        <v>15</v>
      </c>
      <c r="BF97">
        <v>1290</v>
      </c>
      <c r="BG97">
        <v>73</v>
      </c>
      <c r="BH97" s="2">
        <v>62800</v>
      </c>
      <c r="BI97" s="2">
        <v>2100</v>
      </c>
      <c r="BJ97">
        <v>10170</v>
      </c>
      <c r="BK97">
        <v>300</v>
      </c>
      <c r="BL97">
        <v>38.4</v>
      </c>
      <c r="BM97">
        <v>8.1</v>
      </c>
      <c r="BN97">
        <v>-17940</v>
      </c>
      <c r="BO97">
        <v>630</v>
      </c>
      <c r="BP97">
        <v>-3</v>
      </c>
      <c r="BQ97">
        <v>25</v>
      </c>
      <c r="BR97" s="2">
        <v>872000</v>
      </c>
      <c r="BS97" s="2">
        <v>22000</v>
      </c>
      <c r="BT97">
        <v>1794</v>
      </c>
      <c r="BU97">
        <v>45</v>
      </c>
      <c r="BV97">
        <v>981</v>
      </c>
      <c r="BW97">
        <v>30</v>
      </c>
      <c r="BX97">
        <v>2764</v>
      </c>
      <c r="BY97">
        <v>76</v>
      </c>
      <c r="BZ97">
        <v>11940</v>
      </c>
      <c r="CA97">
        <v>340</v>
      </c>
      <c r="CB97">
        <v>20130</v>
      </c>
      <c r="CC97">
        <v>580</v>
      </c>
      <c r="CD97">
        <v>2024</v>
      </c>
      <c r="CE97">
        <v>71</v>
      </c>
      <c r="CF97">
        <v>8370</v>
      </c>
      <c r="CG97">
        <v>210</v>
      </c>
      <c r="CH97">
        <v>2925</v>
      </c>
      <c r="CI97">
        <v>80</v>
      </c>
      <c r="CJ97">
        <v>201</v>
      </c>
      <c r="CK97">
        <v>5.8</v>
      </c>
      <c r="CL97">
        <v>1086</v>
      </c>
      <c r="CM97">
        <v>34</v>
      </c>
      <c r="CN97">
        <v>124.6</v>
      </c>
      <c r="CO97">
        <v>3</v>
      </c>
      <c r="CP97">
        <v>589</v>
      </c>
      <c r="CQ97">
        <v>13</v>
      </c>
      <c r="CR97">
        <v>102.2</v>
      </c>
      <c r="CS97">
        <v>2.8</v>
      </c>
      <c r="CT97">
        <v>489</v>
      </c>
      <c r="CU97">
        <v>12</v>
      </c>
      <c r="CV97">
        <v>42.7</v>
      </c>
      <c r="CW97">
        <v>1.4</v>
      </c>
      <c r="CX97">
        <v>254.8</v>
      </c>
      <c r="CY97">
        <v>7.3</v>
      </c>
      <c r="CZ97">
        <v>44.9</v>
      </c>
      <c r="DA97">
        <v>1.3</v>
      </c>
      <c r="DB97">
        <v>15</v>
      </c>
      <c r="DC97">
        <v>19</v>
      </c>
      <c r="DD97">
        <v>4.0999999999999996</v>
      </c>
      <c r="DE97">
        <v>3.6</v>
      </c>
      <c r="DF97">
        <v>10.7</v>
      </c>
      <c r="DG97">
        <v>0.5</v>
      </c>
      <c r="DH97">
        <v>2.9</v>
      </c>
      <c r="DI97">
        <v>0.32</v>
      </c>
      <c r="DJ97">
        <v>10.69</v>
      </c>
      <c r="DK97">
        <v>0.61</v>
      </c>
      <c r="DL97">
        <v>269.10000000000002</v>
      </c>
      <c r="DM97">
        <v>9.1</v>
      </c>
      <c r="DN97">
        <v>35.299999999999997</v>
      </c>
      <c r="DO97">
        <v>1.1000000000000001</v>
      </c>
      <c r="DP97">
        <v>201</v>
      </c>
      <c r="DQ97">
        <v>42</v>
      </c>
      <c r="DR97">
        <v>3.9709999999999998E-5</v>
      </c>
      <c r="DS97">
        <v>9.4E-7</v>
      </c>
      <c r="DT97" s="2">
        <v>57100</v>
      </c>
      <c r="DU97" s="2">
        <v>1400</v>
      </c>
      <c r="DV97" s="2">
        <v>925000</v>
      </c>
      <c r="DW97" s="2">
        <v>33000</v>
      </c>
      <c r="DX97">
        <v>-20</v>
      </c>
      <c r="DY97">
        <v>160</v>
      </c>
      <c r="DZ97" s="2">
        <v>97800</v>
      </c>
      <c r="EA97" s="2">
        <v>2600</v>
      </c>
      <c r="EB97">
        <v>5410</v>
      </c>
      <c r="EC97">
        <v>160</v>
      </c>
      <c r="ED97" s="2">
        <v>291300</v>
      </c>
      <c r="EE97" s="2">
        <v>8000</v>
      </c>
      <c r="EF97" s="2">
        <v>1317000</v>
      </c>
      <c r="EG97" s="2">
        <v>38000</v>
      </c>
      <c r="EH97" s="2">
        <v>2299000</v>
      </c>
      <c r="EI97" s="2">
        <v>66000</v>
      </c>
      <c r="EJ97" s="2">
        <v>312000</v>
      </c>
      <c r="EK97" s="2">
        <v>11000</v>
      </c>
      <c r="EL97" s="2">
        <v>214600</v>
      </c>
      <c r="EM97" s="2">
        <v>5400</v>
      </c>
      <c r="EN97">
        <v>30900</v>
      </c>
      <c r="EO97">
        <v>830</v>
      </c>
      <c r="EP97">
        <v>22340</v>
      </c>
      <c r="EQ97">
        <v>650</v>
      </c>
      <c r="ER97">
        <v>29000</v>
      </c>
      <c r="ES97">
        <v>900</v>
      </c>
      <c r="ET97">
        <v>23750</v>
      </c>
      <c r="EU97">
        <v>580</v>
      </c>
      <c r="EV97">
        <v>32990</v>
      </c>
      <c r="EW97">
        <v>710</v>
      </c>
      <c r="EX97">
        <v>26290</v>
      </c>
      <c r="EY97">
        <v>720</v>
      </c>
      <c r="EZ97">
        <v>25170</v>
      </c>
      <c r="FA97">
        <v>610</v>
      </c>
      <c r="FB97">
        <v>10090</v>
      </c>
      <c r="FC97">
        <v>330</v>
      </c>
      <c r="FD97">
        <v>13740</v>
      </c>
      <c r="FE97">
        <v>390</v>
      </c>
      <c r="FF97">
        <v>10920</v>
      </c>
      <c r="FG97">
        <v>310</v>
      </c>
      <c r="FH97">
        <v>12</v>
      </c>
      <c r="FI97">
        <v>11</v>
      </c>
      <c r="FJ97">
        <v>616</v>
      </c>
      <c r="FK97">
        <v>29</v>
      </c>
      <c r="FL97">
        <v>140</v>
      </c>
      <c r="FM97">
        <v>15</v>
      </c>
      <c r="FN97">
        <v>1290</v>
      </c>
      <c r="FO97">
        <v>73</v>
      </c>
      <c r="FP97" s="2">
        <v>62800</v>
      </c>
      <c r="FQ97" s="2">
        <v>2100</v>
      </c>
      <c r="FR97">
        <v>10170</v>
      </c>
      <c r="FS97">
        <v>300</v>
      </c>
      <c r="FT97">
        <v>38.299999999999997</v>
      </c>
      <c r="FU97">
        <v>8.1</v>
      </c>
      <c r="FV97" t="s">
        <v>459</v>
      </c>
      <c r="FW97">
        <v>0</v>
      </c>
      <c r="FX97">
        <v>1.4626999999999999</v>
      </c>
      <c r="FY97">
        <v>1.982</v>
      </c>
      <c r="FZ97">
        <v>518.84</v>
      </c>
      <c r="GA97">
        <v>0.52424999999999999</v>
      </c>
      <c r="GB97">
        <v>5.6256000000000004</v>
      </c>
      <c r="GC97">
        <v>0.13422000000000001</v>
      </c>
      <c r="GD97">
        <v>2.2826</v>
      </c>
      <c r="GE97">
        <v>0.23882999999999999</v>
      </c>
      <c r="GF97">
        <v>0</v>
      </c>
      <c r="GG97">
        <v>0.59775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2.7300999999999999E-2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3.9996</v>
      </c>
      <c r="GT97">
        <v>5.7555000000000002E-2</v>
      </c>
      <c r="GU97">
        <v>9.4848000000000002E-2</v>
      </c>
      <c r="GV97">
        <v>8.0070000000000002E-2</v>
      </c>
      <c r="GW97">
        <v>3.0096000000000001E-2</v>
      </c>
      <c r="GX97">
        <v>1.1358E-2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712</v>
      </c>
      <c r="B98" t="s">
        <v>455</v>
      </c>
      <c r="C98" t="s">
        <v>713</v>
      </c>
      <c r="D98" t="s">
        <v>457</v>
      </c>
      <c r="E98" s="1">
        <v>0.34492696759259256</v>
      </c>
      <c r="F98">
        <v>37.017000000000003</v>
      </c>
      <c r="G98" t="s">
        <v>714</v>
      </c>
      <c r="H98" s="2">
        <v>2418000</v>
      </c>
      <c r="I98" s="2">
        <v>56000</v>
      </c>
      <c r="J98" s="2">
        <v>944000</v>
      </c>
      <c r="K98" s="2">
        <v>32000</v>
      </c>
      <c r="L98">
        <v>19990</v>
      </c>
      <c r="M98">
        <v>220</v>
      </c>
      <c r="N98" s="2">
        <v>55900</v>
      </c>
      <c r="O98" s="2">
        <v>1200</v>
      </c>
      <c r="P98" s="2">
        <v>160600</v>
      </c>
      <c r="Q98" s="2">
        <v>2600</v>
      </c>
      <c r="R98" s="2">
        <v>48300</v>
      </c>
      <c r="S98" s="2">
        <v>1200</v>
      </c>
      <c r="T98" s="2">
        <v>108000</v>
      </c>
      <c r="U98" s="2">
        <v>2800</v>
      </c>
      <c r="V98" s="2">
        <v>217700</v>
      </c>
      <c r="W98" s="2">
        <v>6300</v>
      </c>
      <c r="X98" s="2">
        <v>555000</v>
      </c>
      <c r="Y98" s="2">
        <v>15000</v>
      </c>
      <c r="Z98" s="2">
        <v>100600</v>
      </c>
      <c r="AA98" s="2">
        <v>3200</v>
      </c>
      <c r="AB98" s="2">
        <v>86800</v>
      </c>
      <c r="AC98" s="2">
        <v>2200</v>
      </c>
      <c r="AD98">
        <v>14460</v>
      </c>
      <c r="AE98">
        <v>350</v>
      </c>
      <c r="AF98">
        <v>11300</v>
      </c>
      <c r="AG98">
        <v>370</v>
      </c>
      <c r="AH98">
        <v>12780</v>
      </c>
      <c r="AI98">
        <v>360</v>
      </c>
      <c r="AJ98">
        <v>10500</v>
      </c>
      <c r="AK98">
        <v>330</v>
      </c>
      <c r="AL98">
        <v>13750</v>
      </c>
      <c r="AM98">
        <v>390</v>
      </c>
      <c r="AN98">
        <v>10450</v>
      </c>
      <c r="AO98">
        <v>310</v>
      </c>
      <c r="AP98">
        <v>8500</v>
      </c>
      <c r="AQ98">
        <v>270</v>
      </c>
      <c r="AR98">
        <v>3160</v>
      </c>
      <c r="AS98">
        <v>150</v>
      </c>
      <c r="AT98">
        <v>3630</v>
      </c>
      <c r="AU98">
        <v>150</v>
      </c>
      <c r="AV98">
        <v>2280</v>
      </c>
      <c r="AW98">
        <v>100</v>
      </c>
      <c r="AX98">
        <v>182</v>
      </c>
      <c r="AY98">
        <v>18</v>
      </c>
      <c r="AZ98">
        <v>62</v>
      </c>
      <c r="BA98">
        <v>11</v>
      </c>
      <c r="BB98">
        <v>340</v>
      </c>
      <c r="BC98">
        <v>18</v>
      </c>
      <c r="BD98">
        <v>218</v>
      </c>
      <c r="BE98">
        <v>19</v>
      </c>
      <c r="BF98">
        <v>683</v>
      </c>
      <c r="BG98">
        <v>56</v>
      </c>
      <c r="BH98">
        <v>7840</v>
      </c>
      <c r="BI98">
        <v>290</v>
      </c>
      <c r="BJ98">
        <v>1849</v>
      </c>
      <c r="BK98">
        <v>59</v>
      </c>
      <c r="BL98">
        <v>7.5</v>
      </c>
      <c r="BM98">
        <v>3.2</v>
      </c>
      <c r="BN98">
        <v>-18760</v>
      </c>
      <c r="BO98">
        <v>630</v>
      </c>
      <c r="BP98">
        <v>-20</v>
      </c>
      <c r="BQ98">
        <v>37</v>
      </c>
      <c r="BR98" s="2">
        <v>850000</v>
      </c>
      <c r="BS98" s="2">
        <v>19000</v>
      </c>
      <c r="BT98">
        <v>2030</v>
      </c>
      <c r="BU98">
        <v>49</v>
      </c>
      <c r="BV98">
        <v>8390</v>
      </c>
      <c r="BW98">
        <v>210</v>
      </c>
      <c r="BX98">
        <v>1027</v>
      </c>
      <c r="BY98">
        <v>27</v>
      </c>
      <c r="BZ98">
        <v>1959</v>
      </c>
      <c r="CA98">
        <v>57</v>
      </c>
      <c r="CB98">
        <v>4790</v>
      </c>
      <c r="CC98">
        <v>130</v>
      </c>
      <c r="CD98">
        <v>650</v>
      </c>
      <c r="CE98">
        <v>20</v>
      </c>
      <c r="CF98">
        <v>3367</v>
      </c>
      <c r="CG98">
        <v>85</v>
      </c>
      <c r="CH98">
        <v>1301</v>
      </c>
      <c r="CI98">
        <v>33</v>
      </c>
      <c r="CJ98">
        <v>101.8</v>
      </c>
      <c r="CK98">
        <v>3.3</v>
      </c>
      <c r="CL98">
        <v>474</v>
      </c>
      <c r="CM98">
        <v>13</v>
      </c>
      <c r="CN98">
        <v>54.3</v>
      </c>
      <c r="CO98">
        <v>1.7</v>
      </c>
      <c r="CP98">
        <v>245.4</v>
      </c>
      <c r="CQ98">
        <v>7</v>
      </c>
      <c r="CR98">
        <v>40.700000000000003</v>
      </c>
      <c r="CS98">
        <v>1.2</v>
      </c>
      <c r="CT98">
        <v>159.4</v>
      </c>
      <c r="CU98">
        <v>5.0999999999999996</v>
      </c>
      <c r="CV98">
        <v>13.4</v>
      </c>
      <c r="CW98">
        <v>0.65</v>
      </c>
      <c r="CX98">
        <v>67.5</v>
      </c>
      <c r="CY98">
        <v>2.8</v>
      </c>
      <c r="CZ98">
        <v>9.35</v>
      </c>
      <c r="DA98">
        <v>0.42</v>
      </c>
      <c r="DB98">
        <v>20</v>
      </c>
      <c r="DC98">
        <v>18</v>
      </c>
      <c r="DD98">
        <v>5.7</v>
      </c>
      <c r="DE98">
        <v>3.6</v>
      </c>
      <c r="DF98">
        <v>5.88</v>
      </c>
      <c r="DG98">
        <v>0.31</v>
      </c>
      <c r="DH98">
        <v>4.5</v>
      </c>
      <c r="DI98">
        <v>0.39</v>
      </c>
      <c r="DJ98">
        <v>5.67</v>
      </c>
      <c r="DK98">
        <v>0.47</v>
      </c>
      <c r="DL98">
        <v>33.700000000000003</v>
      </c>
      <c r="DM98">
        <v>1.2</v>
      </c>
      <c r="DN98">
        <v>6.43</v>
      </c>
      <c r="DO98">
        <v>0.21</v>
      </c>
      <c r="DP98">
        <v>38</v>
      </c>
      <c r="DQ98">
        <v>16</v>
      </c>
      <c r="DR98">
        <v>7.5299999999999999E-6</v>
      </c>
      <c r="DS98">
        <v>2.2999999999999999E-7</v>
      </c>
      <c r="DT98" s="2">
        <v>55600</v>
      </c>
      <c r="DU98" s="2">
        <v>1200</v>
      </c>
      <c r="DV98" s="2">
        <v>919000</v>
      </c>
      <c r="DW98" s="2">
        <v>32000</v>
      </c>
      <c r="DX98">
        <v>-120</v>
      </c>
      <c r="DY98">
        <v>220</v>
      </c>
      <c r="DZ98" s="2">
        <v>104500</v>
      </c>
      <c r="EA98" s="2">
        <v>2600</v>
      </c>
      <c r="EB98" s="2">
        <v>47900</v>
      </c>
      <c r="EC98" s="2">
        <v>1200</v>
      </c>
      <c r="ED98" s="2">
        <v>108000</v>
      </c>
      <c r="EE98" s="2">
        <v>2800</v>
      </c>
      <c r="EF98" s="2">
        <v>217700</v>
      </c>
      <c r="EG98" s="2">
        <v>6300</v>
      </c>
      <c r="EH98" s="2">
        <v>555000</v>
      </c>
      <c r="EI98" s="2">
        <v>15000</v>
      </c>
      <c r="EJ98" s="2">
        <v>100600</v>
      </c>
      <c r="EK98" s="2">
        <v>3200</v>
      </c>
      <c r="EL98" s="2">
        <v>86800</v>
      </c>
      <c r="EM98" s="2">
        <v>2200</v>
      </c>
      <c r="EN98">
        <v>14460</v>
      </c>
      <c r="EO98">
        <v>350</v>
      </c>
      <c r="EP98">
        <v>11300</v>
      </c>
      <c r="EQ98">
        <v>370</v>
      </c>
      <c r="ER98">
        <v>12780</v>
      </c>
      <c r="ES98">
        <v>360</v>
      </c>
      <c r="ET98">
        <v>10500</v>
      </c>
      <c r="EU98">
        <v>330</v>
      </c>
      <c r="EV98">
        <v>13750</v>
      </c>
      <c r="EW98">
        <v>390</v>
      </c>
      <c r="EX98">
        <v>10450</v>
      </c>
      <c r="EY98">
        <v>310</v>
      </c>
      <c r="EZ98">
        <v>8500</v>
      </c>
      <c r="FA98">
        <v>270</v>
      </c>
      <c r="FB98">
        <v>3160</v>
      </c>
      <c r="FC98">
        <v>150</v>
      </c>
      <c r="FD98">
        <v>3630</v>
      </c>
      <c r="FE98">
        <v>150</v>
      </c>
      <c r="FF98">
        <v>2280</v>
      </c>
      <c r="FG98">
        <v>100</v>
      </c>
      <c r="FH98">
        <v>17</v>
      </c>
      <c r="FI98">
        <v>11</v>
      </c>
      <c r="FJ98">
        <v>338</v>
      </c>
      <c r="FK98">
        <v>18</v>
      </c>
      <c r="FL98">
        <v>218</v>
      </c>
      <c r="FM98">
        <v>19</v>
      </c>
      <c r="FN98">
        <v>683</v>
      </c>
      <c r="FO98">
        <v>56</v>
      </c>
      <c r="FP98">
        <v>7840</v>
      </c>
      <c r="FQ98">
        <v>290</v>
      </c>
      <c r="FR98">
        <v>1849</v>
      </c>
      <c r="FS98">
        <v>59</v>
      </c>
      <c r="FT98">
        <v>7.4</v>
      </c>
      <c r="FU98">
        <v>3.2</v>
      </c>
      <c r="FV98" t="s">
        <v>459</v>
      </c>
      <c r="FW98">
        <v>0</v>
      </c>
      <c r="FX98">
        <v>1.4912000000000001</v>
      </c>
      <c r="FY98">
        <v>2.0663</v>
      </c>
      <c r="FZ98">
        <v>528.33000000000004</v>
      </c>
      <c r="GA98">
        <v>0.53310000000000002</v>
      </c>
      <c r="GB98">
        <v>5.6017000000000001</v>
      </c>
      <c r="GC98">
        <v>0.13685</v>
      </c>
      <c r="GD98">
        <v>2.3039999999999998</v>
      </c>
      <c r="GE98">
        <v>0.24018999999999999</v>
      </c>
      <c r="GF98">
        <v>0</v>
      </c>
      <c r="GG98">
        <v>0.60253000000000001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2.7836E-2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4.1218000000000004</v>
      </c>
      <c r="GT98">
        <v>5.8663E-2</v>
      </c>
      <c r="GU98">
        <v>9.6721000000000001E-2</v>
      </c>
      <c r="GV98">
        <v>8.1683000000000006E-2</v>
      </c>
      <c r="GW98">
        <v>3.0696999999999999E-2</v>
      </c>
      <c r="GX98">
        <v>1.1577E-2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99" spans="1:263" x14ac:dyDescent="0.25">
      <c r="A99" t="s">
        <v>715</v>
      </c>
      <c r="B99" t="s">
        <v>455</v>
      </c>
      <c r="C99" t="s">
        <v>716</v>
      </c>
      <c r="D99" t="s">
        <v>457</v>
      </c>
      <c r="E99" s="1">
        <v>0.34569374999999997</v>
      </c>
      <c r="F99">
        <v>37.253</v>
      </c>
      <c r="G99" t="s">
        <v>717</v>
      </c>
      <c r="H99" s="2">
        <v>1290000</v>
      </c>
      <c r="I99" s="2">
        <v>46000</v>
      </c>
      <c r="J99" s="2">
        <v>912000</v>
      </c>
      <c r="K99" s="2">
        <v>38000</v>
      </c>
      <c r="L99">
        <v>19890</v>
      </c>
      <c r="M99">
        <v>170</v>
      </c>
      <c r="N99" s="2">
        <v>53600</v>
      </c>
      <c r="O99" s="2">
        <v>1800</v>
      </c>
      <c r="P99" s="2">
        <v>109800</v>
      </c>
      <c r="Q99" s="2">
        <v>2000</v>
      </c>
      <c r="R99">
        <v>4020</v>
      </c>
      <c r="S99">
        <v>150</v>
      </c>
      <c r="T99" s="2">
        <v>104800</v>
      </c>
      <c r="U99" s="2">
        <v>4100</v>
      </c>
      <c r="V99">
        <v>2450</v>
      </c>
      <c r="W99">
        <v>180</v>
      </c>
      <c r="X99">
        <v>8960</v>
      </c>
      <c r="Y99">
        <v>380</v>
      </c>
      <c r="Z99">
        <v>2220</v>
      </c>
      <c r="AA99">
        <v>150</v>
      </c>
      <c r="AB99">
        <v>2890</v>
      </c>
      <c r="AC99">
        <v>190</v>
      </c>
      <c r="AD99">
        <v>1490</v>
      </c>
      <c r="AE99">
        <v>100</v>
      </c>
      <c r="AF99">
        <v>1611</v>
      </c>
      <c r="AG99">
        <v>78</v>
      </c>
      <c r="AH99">
        <v>4990</v>
      </c>
      <c r="AI99">
        <v>180</v>
      </c>
      <c r="AJ99">
        <v>9010</v>
      </c>
      <c r="AK99">
        <v>350</v>
      </c>
      <c r="AL99">
        <v>15680</v>
      </c>
      <c r="AM99">
        <v>520</v>
      </c>
      <c r="AN99">
        <v>11560</v>
      </c>
      <c r="AO99">
        <v>400</v>
      </c>
      <c r="AP99">
        <v>9630</v>
      </c>
      <c r="AQ99">
        <v>390</v>
      </c>
      <c r="AR99">
        <v>3660</v>
      </c>
      <c r="AS99">
        <v>170</v>
      </c>
      <c r="AT99">
        <v>4320</v>
      </c>
      <c r="AU99">
        <v>210</v>
      </c>
      <c r="AV99">
        <v>2550</v>
      </c>
      <c r="AW99">
        <v>150</v>
      </c>
      <c r="AX99">
        <v>195</v>
      </c>
      <c r="AY99">
        <v>18</v>
      </c>
      <c r="AZ99">
        <v>115</v>
      </c>
      <c r="BA99">
        <v>15</v>
      </c>
      <c r="BB99">
        <v>1257</v>
      </c>
      <c r="BC99">
        <v>46</v>
      </c>
      <c r="BD99">
        <v>1026</v>
      </c>
      <c r="BE99">
        <v>43</v>
      </c>
      <c r="BF99">
        <v>2520</v>
      </c>
      <c r="BG99">
        <v>130</v>
      </c>
      <c r="BH99">
        <v>26</v>
      </c>
      <c r="BI99">
        <v>10</v>
      </c>
      <c r="BJ99">
        <v>508</v>
      </c>
      <c r="BK99">
        <v>26</v>
      </c>
      <c r="BL99">
        <v>0</v>
      </c>
      <c r="BM99">
        <v>1</v>
      </c>
      <c r="BN99">
        <v>-19410</v>
      </c>
      <c r="BO99">
        <v>780</v>
      </c>
      <c r="BP99">
        <v>-16</v>
      </c>
      <c r="BQ99">
        <v>32</v>
      </c>
      <c r="BR99" s="2">
        <v>815000</v>
      </c>
      <c r="BS99" s="2">
        <v>27000</v>
      </c>
      <c r="BT99">
        <v>1085</v>
      </c>
      <c r="BU99">
        <v>39</v>
      </c>
      <c r="BV99">
        <v>611</v>
      </c>
      <c r="BW99">
        <v>25</v>
      </c>
      <c r="BX99">
        <v>999</v>
      </c>
      <c r="BY99">
        <v>39</v>
      </c>
      <c r="BZ99">
        <v>21.8</v>
      </c>
      <c r="CA99">
        <v>1.6</v>
      </c>
      <c r="CB99">
        <v>76.3</v>
      </c>
      <c r="CC99">
        <v>3.3</v>
      </c>
      <c r="CD99">
        <v>14.18</v>
      </c>
      <c r="CE99">
        <v>0.97</v>
      </c>
      <c r="CF99">
        <v>110.9</v>
      </c>
      <c r="CG99">
        <v>7.4</v>
      </c>
      <c r="CH99">
        <v>123.9</v>
      </c>
      <c r="CI99">
        <v>8.9</v>
      </c>
      <c r="CJ99">
        <v>14.52</v>
      </c>
      <c r="CK99">
        <v>0.7</v>
      </c>
      <c r="CL99">
        <v>182.6</v>
      </c>
      <c r="CM99">
        <v>6.7</v>
      </c>
      <c r="CN99">
        <v>45.8</v>
      </c>
      <c r="CO99">
        <v>1.8</v>
      </c>
      <c r="CP99">
        <v>279.3</v>
      </c>
      <c r="CQ99">
        <v>9.1999999999999993</v>
      </c>
      <c r="CR99">
        <v>45.1</v>
      </c>
      <c r="CS99">
        <v>1.6</v>
      </c>
      <c r="CT99">
        <v>173.7</v>
      </c>
      <c r="CU99">
        <v>7.2</v>
      </c>
      <c r="CV99">
        <v>15.48</v>
      </c>
      <c r="CW99">
        <v>0.73</v>
      </c>
      <c r="CX99">
        <v>80.599999999999994</v>
      </c>
      <c r="CY99">
        <v>3.9</v>
      </c>
      <c r="CZ99">
        <v>10.44</v>
      </c>
      <c r="DA99">
        <v>0.62</v>
      </c>
      <c r="DB99">
        <v>35</v>
      </c>
      <c r="DC99">
        <v>18</v>
      </c>
      <c r="DD99">
        <v>24.4</v>
      </c>
      <c r="DE99">
        <v>5</v>
      </c>
      <c r="DF99">
        <v>21.88</v>
      </c>
      <c r="DG99">
        <v>0.8</v>
      </c>
      <c r="DH99">
        <v>21.21</v>
      </c>
      <c r="DI99">
        <v>0.89</v>
      </c>
      <c r="DJ99">
        <v>20.9</v>
      </c>
      <c r="DK99">
        <v>1.1000000000000001</v>
      </c>
      <c r="DL99">
        <v>0.11</v>
      </c>
      <c r="DM99">
        <v>4.3999999999999997E-2</v>
      </c>
      <c r="DN99">
        <v>1.77</v>
      </c>
      <c r="DO99">
        <v>9.0999999999999998E-2</v>
      </c>
      <c r="DP99">
        <v>-4.7337999999999998E-2</v>
      </c>
      <c r="DQ99">
        <v>4.6E-5</v>
      </c>
      <c r="DR99">
        <v>2.1500000000000002E-6</v>
      </c>
      <c r="DS99">
        <v>9.9999999999999995E-8</v>
      </c>
      <c r="DT99" s="2">
        <v>53300</v>
      </c>
      <c r="DU99" s="2">
        <v>1800</v>
      </c>
      <c r="DV99" s="2">
        <v>887000</v>
      </c>
      <c r="DW99" s="2">
        <v>38000</v>
      </c>
      <c r="DX99">
        <v>-90</v>
      </c>
      <c r="DY99">
        <v>180</v>
      </c>
      <c r="DZ99" s="2">
        <v>53500</v>
      </c>
      <c r="EA99" s="2">
        <v>2000</v>
      </c>
      <c r="EB99">
        <v>3640</v>
      </c>
      <c r="EC99">
        <v>150</v>
      </c>
      <c r="ED99" s="2">
        <v>104800</v>
      </c>
      <c r="EE99" s="2">
        <v>4100</v>
      </c>
      <c r="EF99">
        <v>2450</v>
      </c>
      <c r="EG99">
        <v>180</v>
      </c>
      <c r="EH99">
        <v>8960</v>
      </c>
      <c r="EI99">
        <v>380</v>
      </c>
      <c r="EJ99">
        <v>2220</v>
      </c>
      <c r="EK99">
        <v>150</v>
      </c>
      <c r="EL99">
        <v>2890</v>
      </c>
      <c r="EM99">
        <v>190</v>
      </c>
      <c r="EN99">
        <v>1490</v>
      </c>
      <c r="EO99">
        <v>100</v>
      </c>
      <c r="EP99">
        <v>1611</v>
      </c>
      <c r="EQ99">
        <v>78</v>
      </c>
      <c r="ER99">
        <v>4990</v>
      </c>
      <c r="ES99">
        <v>180</v>
      </c>
      <c r="ET99">
        <v>9010</v>
      </c>
      <c r="EU99">
        <v>350</v>
      </c>
      <c r="EV99">
        <v>15680</v>
      </c>
      <c r="EW99">
        <v>520</v>
      </c>
      <c r="EX99">
        <v>11560</v>
      </c>
      <c r="EY99">
        <v>400</v>
      </c>
      <c r="EZ99">
        <v>9630</v>
      </c>
      <c r="FA99">
        <v>390</v>
      </c>
      <c r="FB99">
        <v>3660</v>
      </c>
      <c r="FC99">
        <v>170</v>
      </c>
      <c r="FD99">
        <v>4320</v>
      </c>
      <c r="FE99">
        <v>210</v>
      </c>
      <c r="FF99">
        <v>2550</v>
      </c>
      <c r="FG99">
        <v>150</v>
      </c>
      <c r="FH99">
        <v>72</v>
      </c>
      <c r="FI99">
        <v>15</v>
      </c>
      <c r="FJ99">
        <v>1255</v>
      </c>
      <c r="FK99">
        <v>46</v>
      </c>
      <c r="FL99">
        <v>1026</v>
      </c>
      <c r="FM99">
        <v>43</v>
      </c>
      <c r="FN99">
        <v>2520</v>
      </c>
      <c r="FO99">
        <v>130</v>
      </c>
      <c r="FP99">
        <v>26</v>
      </c>
      <c r="FQ99">
        <v>10</v>
      </c>
      <c r="FR99">
        <v>508</v>
      </c>
      <c r="FS99">
        <v>26</v>
      </c>
      <c r="FT99">
        <v>-9.4371000000000003E-3</v>
      </c>
      <c r="FU99">
        <v>2.3999999999999999E-6</v>
      </c>
      <c r="FV99" t="s">
        <v>459</v>
      </c>
      <c r="FW99">
        <v>0</v>
      </c>
      <c r="FX99">
        <v>2.7303000000000002</v>
      </c>
      <c r="FY99">
        <v>6.9438000000000004</v>
      </c>
      <c r="FZ99">
        <v>854.46</v>
      </c>
      <c r="GA99">
        <v>0.79151000000000005</v>
      </c>
      <c r="GB99">
        <v>5.1376999999999997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0.13914000000000001</v>
      </c>
      <c r="GJ99">
        <v>0</v>
      </c>
      <c r="GK99">
        <v>0</v>
      </c>
      <c r="GL99">
        <v>0</v>
      </c>
      <c r="GM99">
        <v>0</v>
      </c>
      <c r="GN99">
        <v>0.19678000000000001</v>
      </c>
      <c r="GO99">
        <v>0</v>
      </c>
      <c r="GP99">
        <v>0</v>
      </c>
      <c r="GQ99">
        <v>0</v>
      </c>
      <c r="GR99">
        <v>0</v>
      </c>
      <c r="GS99">
        <v>6.2972999999999999</v>
      </c>
      <c r="GT99">
        <v>9.7788E-2</v>
      </c>
      <c r="GU99">
        <v>9.3804999999999999E-2</v>
      </c>
      <c r="GV99">
        <v>9.4874E-2</v>
      </c>
      <c r="GW99">
        <v>0</v>
      </c>
      <c r="GX99">
        <v>9.9649000000000005E-3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0" spans="1:263" x14ac:dyDescent="0.25">
      <c r="A100" t="s">
        <v>718</v>
      </c>
      <c r="B100" t="s">
        <v>455</v>
      </c>
      <c r="C100" t="s">
        <v>719</v>
      </c>
      <c r="D100" t="s">
        <v>457</v>
      </c>
      <c r="E100" s="1">
        <v>0.3464578703703704</v>
      </c>
      <c r="F100">
        <v>35.601999999999997</v>
      </c>
      <c r="G100" t="s">
        <v>720</v>
      </c>
      <c r="H100" s="2">
        <v>2751000</v>
      </c>
      <c r="I100" s="2">
        <v>98000</v>
      </c>
      <c r="J100" s="2">
        <v>951000</v>
      </c>
      <c r="K100" s="2">
        <v>36000</v>
      </c>
      <c r="L100">
        <v>20390</v>
      </c>
      <c r="M100">
        <v>190</v>
      </c>
      <c r="N100" s="2">
        <v>56000</v>
      </c>
      <c r="O100" s="2">
        <v>1800</v>
      </c>
      <c r="P100" s="2">
        <v>99500</v>
      </c>
      <c r="Q100" s="2">
        <v>2300</v>
      </c>
      <c r="R100">
        <v>7540</v>
      </c>
      <c r="S100">
        <v>320</v>
      </c>
      <c r="T100" s="2">
        <v>121000</v>
      </c>
      <c r="U100" s="2">
        <v>4500</v>
      </c>
      <c r="V100" s="2">
        <v>297000</v>
      </c>
      <c r="W100" s="2">
        <v>14000</v>
      </c>
      <c r="X100" s="2">
        <v>817000</v>
      </c>
      <c r="Y100" s="2">
        <v>36000</v>
      </c>
      <c r="Z100" s="2">
        <v>142200</v>
      </c>
      <c r="AA100" s="2">
        <v>5900</v>
      </c>
      <c r="AB100" s="2">
        <v>111600</v>
      </c>
      <c r="AC100" s="2">
        <v>4400</v>
      </c>
      <c r="AD100">
        <v>17650</v>
      </c>
      <c r="AE100">
        <v>620</v>
      </c>
      <c r="AF100">
        <v>2760</v>
      </c>
      <c r="AG100">
        <v>170</v>
      </c>
      <c r="AH100">
        <v>14710</v>
      </c>
      <c r="AI100">
        <v>530</v>
      </c>
      <c r="AJ100">
        <v>12200</v>
      </c>
      <c r="AK100">
        <v>470</v>
      </c>
      <c r="AL100">
        <v>15870</v>
      </c>
      <c r="AM100">
        <v>480</v>
      </c>
      <c r="AN100">
        <v>11790</v>
      </c>
      <c r="AO100">
        <v>480</v>
      </c>
      <c r="AP100">
        <v>9800</v>
      </c>
      <c r="AQ100">
        <v>360</v>
      </c>
      <c r="AR100">
        <v>3540</v>
      </c>
      <c r="AS100">
        <v>160</v>
      </c>
      <c r="AT100">
        <v>4600</v>
      </c>
      <c r="AU100">
        <v>220</v>
      </c>
      <c r="AV100">
        <v>2920</v>
      </c>
      <c r="AW100">
        <v>130</v>
      </c>
      <c r="AX100">
        <v>194</v>
      </c>
      <c r="AY100">
        <v>19</v>
      </c>
      <c r="AZ100">
        <v>63</v>
      </c>
      <c r="BA100">
        <v>10</v>
      </c>
      <c r="BB100">
        <v>277</v>
      </c>
      <c r="BC100">
        <v>17</v>
      </c>
      <c r="BD100">
        <v>135</v>
      </c>
      <c r="BE100">
        <v>18</v>
      </c>
      <c r="BF100">
        <v>507</v>
      </c>
      <c r="BG100">
        <v>44</v>
      </c>
      <c r="BH100">
        <v>10120</v>
      </c>
      <c r="BI100">
        <v>400</v>
      </c>
      <c r="BJ100">
        <v>2740</v>
      </c>
      <c r="BK100">
        <v>110</v>
      </c>
      <c r="BL100">
        <v>0</v>
      </c>
      <c r="BM100">
        <v>1</v>
      </c>
      <c r="BN100">
        <v>-22280</v>
      </c>
      <c r="BO100">
        <v>780</v>
      </c>
      <c r="BP100">
        <v>224</v>
      </c>
      <c r="BQ100">
        <v>36</v>
      </c>
      <c r="BR100" s="2">
        <v>853000</v>
      </c>
      <c r="BS100" s="2">
        <v>27000</v>
      </c>
      <c r="BT100">
        <v>890</v>
      </c>
      <c r="BU100">
        <v>47</v>
      </c>
      <c r="BV100">
        <v>1139</v>
      </c>
      <c r="BW100">
        <v>54</v>
      </c>
      <c r="BX100">
        <v>1157</v>
      </c>
      <c r="BY100">
        <v>43</v>
      </c>
      <c r="BZ100">
        <v>2610</v>
      </c>
      <c r="CA100">
        <v>120</v>
      </c>
      <c r="CB100">
        <v>6830</v>
      </c>
      <c r="CC100">
        <v>310</v>
      </c>
      <c r="CD100">
        <v>897</v>
      </c>
      <c r="CE100">
        <v>38</v>
      </c>
      <c r="CF100">
        <v>4230</v>
      </c>
      <c r="CG100">
        <v>170</v>
      </c>
      <c r="CH100">
        <v>1328</v>
      </c>
      <c r="CI100">
        <v>51</v>
      </c>
      <c r="CJ100">
        <v>24.9</v>
      </c>
      <c r="CK100">
        <v>1.5</v>
      </c>
      <c r="CL100">
        <v>530</v>
      </c>
      <c r="CM100">
        <v>19</v>
      </c>
      <c r="CN100">
        <v>60.7</v>
      </c>
      <c r="CO100">
        <v>2.4</v>
      </c>
      <c r="CP100">
        <v>281.89999999999998</v>
      </c>
      <c r="CQ100">
        <v>8.6</v>
      </c>
      <c r="CR100">
        <v>46.1</v>
      </c>
      <c r="CS100">
        <v>1.9</v>
      </c>
      <c r="CT100">
        <v>169</v>
      </c>
      <c r="CU100">
        <v>6.3</v>
      </c>
      <c r="CV100">
        <v>14.89</v>
      </c>
      <c r="CW100">
        <v>0.66</v>
      </c>
      <c r="CX100">
        <v>86.2</v>
      </c>
      <c r="CY100">
        <v>4</v>
      </c>
      <c r="CZ100">
        <v>11.93</v>
      </c>
      <c r="DA100">
        <v>0.54</v>
      </c>
      <c r="DB100">
        <v>35</v>
      </c>
      <c r="DC100">
        <v>19</v>
      </c>
      <c r="DD100">
        <v>7.4</v>
      </c>
      <c r="DE100">
        <v>3.6</v>
      </c>
      <c r="DF100">
        <v>4.8099999999999996</v>
      </c>
      <c r="DG100">
        <v>0.3</v>
      </c>
      <c r="DH100">
        <v>2.8</v>
      </c>
      <c r="DI100">
        <v>0.37</v>
      </c>
      <c r="DJ100">
        <v>4.2300000000000004</v>
      </c>
      <c r="DK100">
        <v>0.37</v>
      </c>
      <c r="DL100">
        <v>43.5</v>
      </c>
      <c r="DM100">
        <v>1.7</v>
      </c>
      <c r="DN100">
        <v>9.5500000000000007</v>
      </c>
      <c r="DO100">
        <v>0.4</v>
      </c>
      <c r="DP100">
        <v>-4.6170000000000003E-2</v>
      </c>
      <c r="DQ100">
        <v>4.3000000000000002E-5</v>
      </c>
      <c r="DR100">
        <v>1.1029999999999999E-5</v>
      </c>
      <c r="DS100">
        <v>2.9999999999999999E-7</v>
      </c>
      <c r="DT100" s="2">
        <v>55700</v>
      </c>
      <c r="DU100" s="2">
        <v>1800</v>
      </c>
      <c r="DV100" s="2">
        <v>926000</v>
      </c>
      <c r="DW100" s="2">
        <v>36000</v>
      </c>
      <c r="DX100">
        <v>1110</v>
      </c>
      <c r="DY100">
        <v>180</v>
      </c>
      <c r="DZ100" s="2">
        <v>42800</v>
      </c>
      <c r="EA100" s="2">
        <v>2300</v>
      </c>
      <c r="EB100">
        <v>7160</v>
      </c>
      <c r="EC100">
        <v>320</v>
      </c>
      <c r="ED100" s="2">
        <v>121000</v>
      </c>
      <c r="EE100" s="2">
        <v>4500</v>
      </c>
      <c r="EF100" s="2">
        <v>297000</v>
      </c>
      <c r="EG100" s="2">
        <v>14000</v>
      </c>
      <c r="EH100" s="2">
        <v>817000</v>
      </c>
      <c r="EI100" s="2">
        <v>36000</v>
      </c>
      <c r="EJ100" s="2">
        <v>142200</v>
      </c>
      <c r="EK100" s="2">
        <v>5900</v>
      </c>
      <c r="EL100" s="2">
        <v>111600</v>
      </c>
      <c r="EM100" s="2">
        <v>4400</v>
      </c>
      <c r="EN100">
        <v>17650</v>
      </c>
      <c r="EO100">
        <v>620</v>
      </c>
      <c r="EP100">
        <v>2760</v>
      </c>
      <c r="EQ100">
        <v>170</v>
      </c>
      <c r="ER100">
        <v>14710</v>
      </c>
      <c r="ES100">
        <v>530</v>
      </c>
      <c r="ET100">
        <v>12200</v>
      </c>
      <c r="EU100">
        <v>470</v>
      </c>
      <c r="EV100">
        <v>15870</v>
      </c>
      <c r="EW100">
        <v>480</v>
      </c>
      <c r="EX100">
        <v>11790</v>
      </c>
      <c r="EY100">
        <v>480</v>
      </c>
      <c r="EZ100">
        <v>9800</v>
      </c>
      <c r="FA100">
        <v>360</v>
      </c>
      <c r="FB100">
        <v>3540</v>
      </c>
      <c r="FC100">
        <v>160</v>
      </c>
      <c r="FD100">
        <v>4600</v>
      </c>
      <c r="FE100">
        <v>220</v>
      </c>
      <c r="FF100">
        <v>2920</v>
      </c>
      <c r="FG100">
        <v>130</v>
      </c>
      <c r="FH100">
        <v>22</v>
      </c>
      <c r="FI100">
        <v>10</v>
      </c>
      <c r="FJ100">
        <v>276</v>
      </c>
      <c r="FK100">
        <v>17</v>
      </c>
      <c r="FL100">
        <v>135</v>
      </c>
      <c r="FM100">
        <v>18</v>
      </c>
      <c r="FN100">
        <v>507</v>
      </c>
      <c r="FO100">
        <v>44</v>
      </c>
      <c r="FP100">
        <v>10120</v>
      </c>
      <c r="FQ100">
        <v>400</v>
      </c>
      <c r="FR100">
        <v>2740</v>
      </c>
      <c r="FS100">
        <v>110</v>
      </c>
      <c r="FT100">
        <v>-9.3708000000000003E-3</v>
      </c>
      <c r="FU100">
        <v>2.6000000000000001E-6</v>
      </c>
      <c r="FV100" t="s">
        <v>459</v>
      </c>
      <c r="FW100">
        <v>0</v>
      </c>
      <c r="FX100">
        <v>2.2044000000000001</v>
      </c>
      <c r="FY100">
        <v>2.1145</v>
      </c>
      <c r="FZ100">
        <v>531.32000000000005</v>
      </c>
      <c r="GA100">
        <v>0.63160000000000005</v>
      </c>
      <c r="GB100">
        <v>4.0697000000000001</v>
      </c>
      <c r="GC100">
        <v>0.15518000000000001</v>
      </c>
      <c r="GD100">
        <v>0</v>
      </c>
      <c r="GE100">
        <v>0</v>
      </c>
      <c r="GF100">
        <v>0</v>
      </c>
      <c r="GG100">
        <v>0</v>
      </c>
      <c r="GH100">
        <v>0.54925999999999997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5.1032000000000002</v>
      </c>
      <c r="GT100">
        <v>8.5022E-2</v>
      </c>
      <c r="GU100">
        <v>0.14499999999999999</v>
      </c>
      <c r="GV100">
        <v>6.7022999999999999E-2</v>
      </c>
      <c r="GW100">
        <v>3.4729000000000003E-2</v>
      </c>
      <c r="GX100">
        <v>9.6968999999999996E-3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</row>
    <row r="101" spans="1:263" x14ac:dyDescent="0.25">
      <c r="A101" t="s">
        <v>721</v>
      </c>
      <c r="B101" t="s">
        <v>455</v>
      </c>
      <c r="C101" t="s">
        <v>722</v>
      </c>
      <c r="D101" t="s">
        <v>457</v>
      </c>
      <c r="E101" s="1">
        <v>0.34720555555555555</v>
      </c>
      <c r="F101">
        <v>37.96</v>
      </c>
      <c r="G101" t="s">
        <v>723</v>
      </c>
      <c r="H101" s="2">
        <v>3520000</v>
      </c>
      <c r="I101" s="2">
        <v>100000</v>
      </c>
      <c r="J101" s="2">
        <v>937000</v>
      </c>
      <c r="K101" s="2">
        <v>31000</v>
      </c>
      <c r="L101">
        <v>19610</v>
      </c>
      <c r="M101">
        <v>200</v>
      </c>
      <c r="N101" s="2">
        <v>56000</v>
      </c>
      <c r="O101" s="2">
        <v>1800</v>
      </c>
      <c r="P101" s="2">
        <v>154800</v>
      </c>
      <c r="Q101" s="2">
        <v>3300</v>
      </c>
      <c r="R101">
        <v>7920</v>
      </c>
      <c r="S101">
        <v>250</v>
      </c>
      <c r="T101" s="2">
        <v>118900</v>
      </c>
      <c r="U101" s="2">
        <v>4000</v>
      </c>
      <c r="V101" s="2">
        <v>473000</v>
      </c>
      <c r="W101" s="2">
        <v>14000</v>
      </c>
      <c r="X101" s="2">
        <v>1265000</v>
      </c>
      <c r="Y101" s="2">
        <v>45000</v>
      </c>
      <c r="Z101" s="2">
        <v>201900</v>
      </c>
      <c r="AA101" s="2">
        <v>6800</v>
      </c>
      <c r="AB101" s="2">
        <v>148300</v>
      </c>
      <c r="AC101" s="2">
        <v>4700</v>
      </c>
      <c r="AD101">
        <v>20900</v>
      </c>
      <c r="AE101">
        <v>710</v>
      </c>
      <c r="AF101">
        <v>8500</v>
      </c>
      <c r="AG101">
        <v>290</v>
      </c>
      <c r="AH101">
        <v>15100</v>
      </c>
      <c r="AI101">
        <v>490</v>
      </c>
      <c r="AJ101">
        <v>12140</v>
      </c>
      <c r="AK101">
        <v>450</v>
      </c>
      <c r="AL101">
        <v>15350</v>
      </c>
      <c r="AM101">
        <v>580</v>
      </c>
      <c r="AN101">
        <v>10700</v>
      </c>
      <c r="AO101">
        <v>400</v>
      </c>
      <c r="AP101">
        <v>9250</v>
      </c>
      <c r="AQ101">
        <v>280</v>
      </c>
      <c r="AR101">
        <v>3490</v>
      </c>
      <c r="AS101">
        <v>160</v>
      </c>
      <c r="AT101">
        <v>4500</v>
      </c>
      <c r="AU101">
        <v>200</v>
      </c>
      <c r="AV101">
        <v>2730</v>
      </c>
      <c r="AW101">
        <v>130</v>
      </c>
      <c r="AX101">
        <v>186</v>
      </c>
      <c r="AY101">
        <v>17</v>
      </c>
      <c r="AZ101">
        <v>74</v>
      </c>
      <c r="BA101">
        <v>13</v>
      </c>
      <c r="BB101">
        <v>622</v>
      </c>
      <c r="BC101">
        <v>24</v>
      </c>
      <c r="BD101">
        <v>358</v>
      </c>
      <c r="BE101">
        <v>23</v>
      </c>
      <c r="BF101">
        <v>1096</v>
      </c>
      <c r="BG101">
        <v>68</v>
      </c>
      <c r="BH101">
        <v>12790</v>
      </c>
      <c r="BI101">
        <v>420</v>
      </c>
      <c r="BJ101">
        <v>5141</v>
      </c>
      <c r="BK101">
        <v>91</v>
      </c>
      <c r="BL101">
        <v>7.8</v>
      </c>
      <c r="BM101">
        <v>3.2</v>
      </c>
      <c r="BN101">
        <v>-24690</v>
      </c>
      <c r="BO101">
        <v>740</v>
      </c>
      <c r="BP101">
        <v>438</v>
      </c>
      <c r="BQ101">
        <v>37</v>
      </c>
      <c r="BR101" s="2">
        <v>854000</v>
      </c>
      <c r="BS101" s="2">
        <v>28000</v>
      </c>
      <c r="BT101">
        <v>2039</v>
      </c>
      <c r="BU101">
        <v>69</v>
      </c>
      <c r="BV101">
        <v>1143</v>
      </c>
      <c r="BW101">
        <v>40</v>
      </c>
      <c r="BX101">
        <v>1140</v>
      </c>
      <c r="BY101">
        <v>38</v>
      </c>
      <c r="BZ101">
        <v>4060</v>
      </c>
      <c r="CA101">
        <v>120</v>
      </c>
      <c r="CB101">
        <v>10350</v>
      </c>
      <c r="CC101">
        <v>380</v>
      </c>
      <c r="CD101">
        <v>1249</v>
      </c>
      <c r="CE101">
        <v>43</v>
      </c>
      <c r="CF101">
        <v>5510</v>
      </c>
      <c r="CG101">
        <v>180</v>
      </c>
      <c r="CH101">
        <v>1391</v>
      </c>
      <c r="CI101">
        <v>52</v>
      </c>
      <c r="CJ101">
        <v>76.400000000000006</v>
      </c>
      <c r="CK101">
        <v>2.6</v>
      </c>
      <c r="CL101">
        <v>533</v>
      </c>
      <c r="CM101">
        <v>17</v>
      </c>
      <c r="CN101">
        <v>58.8</v>
      </c>
      <c r="CO101">
        <v>2.2000000000000002</v>
      </c>
      <c r="CP101">
        <v>271</v>
      </c>
      <c r="CQ101">
        <v>10</v>
      </c>
      <c r="CR101">
        <v>42</v>
      </c>
      <c r="CS101">
        <v>1.6</v>
      </c>
      <c r="CT101">
        <v>151.6</v>
      </c>
      <c r="CU101">
        <v>4.8</v>
      </c>
      <c r="CV101">
        <v>14.61</v>
      </c>
      <c r="CW101">
        <v>0.65</v>
      </c>
      <c r="CX101">
        <v>84.4</v>
      </c>
      <c r="CY101">
        <v>3.8</v>
      </c>
      <c r="CZ101">
        <v>11.07</v>
      </c>
      <c r="DA101">
        <v>0.55000000000000004</v>
      </c>
      <c r="DB101">
        <v>28</v>
      </c>
      <c r="DC101">
        <v>17</v>
      </c>
      <c r="DD101">
        <v>11.4</v>
      </c>
      <c r="DE101">
        <v>4.4000000000000004</v>
      </c>
      <c r="DF101">
        <v>10.85</v>
      </c>
      <c r="DG101">
        <v>0.42</v>
      </c>
      <c r="DH101">
        <v>7.4</v>
      </c>
      <c r="DI101">
        <v>0.48</v>
      </c>
      <c r="DJ101">
        <v>9.18</v>
      </c>
      <c r="DK101">
        <v>0.56999999999999995</v>
      </c>
      <c r="DL101">
        <v>54.9</v>
      </c>
      <c r="DM101">
        <v>1.8</v>
      </c>
      <c r="DN101">
        <v>17.98</v>
      </c>
      <c r="DO101">
        <v>0.32</v>
      </c>
      <c r="DP101">
        <v>38</v>
      </c>
      <c r="DQ101">
        <v>16</v>
      </c>
      <c r="DR101">
        <v>2.141E-5</v>
      </c>
      <c r="DS101">
        <v>6.5000000000000002E-7</v>
      </c>
      <c r="DT101" s="2">
        <v>55700</v>
      </c>
      <c r="DU101" s="2">
        <v>1800</v>
      </c>
      <c r="DV101" s="2">
        <v>913000</v>
      </c>
      <c r="DW101" s="2">
        <v>31000</v>
      </c>
      <c r="DX101">
        <v>1910</v>
      </c>
      <c r="DY101">
        <v>160</v>
      </c>
      <c r="DZ101" s="2">
        <v>97500</v>
      </c>
      <c r="EA101" s="2">
        <v>3300</v>
      </c>
      <c r="EB101">
        <v>7540</v>
      </c>
      <c r="EC101">
        <v>250</v>
      </c>
      <c r="ED101" s="2">
        <v>118900</v>
      </c>
      <c r="EE101" s="2">
        <v>4000</v>
      </c>
      <c r="EF101" s="2">
        <v>473000</v>
      </c>
      <c r="EG101" s="2">
        <v>14000</v>
      </c>
      <c r="EH101" s="2">
        <v>1265000</v>
      </c>
      <c r="EI101" s="2">
        <v>45000</v>
      </c>
      <c r="EJ101" s="2">
        <v>201900</v>
      </c>
      <c r="EK101" s="2">
        <v>6800</v>
      </c>
      <c r="EL101" s="2">
        <v>148300</v>
      </c>
      <c r="EM101" s="2">
        <v>4700</v>
      </c>
      <c r="EN101">
        <v>20900</v>
      </c>
      <c r="EO101">
        <v>710</v>
      </c>
      <c r="EP101">
        <v>8500</v>
      </c>
      <c r="EQ101">
        <v>290</v>
      </c>
      <c r="ER101">
        <v>15100</v>
      </c>
      <c r="ES101">
        <v>490</v>
      </c>
      <c r="ET101">
        <v>12140</v>
      </c>
      <c r="EU101">
        <v>450</v>
      </c>
      <c r="EV101">
        <v>15350</v>
      </c>
      <c r="EW101">
        <v>580</v>
      </c>
      <c r="EX101">
        <v>10700</v>
      </c>
      <c r="EY101">
        <v>400</v>
      </c>
      <c r="EZ101">
        <v>9250</v>
      </c>
      <c r="FA101">
        <v>280</v>
      </c>
      <c r="FB101">
        <v>3490</v>
      </c>
      <c r="FC101">
        <v>160</v>
      </c>
      <c r="FD101">
        <v>4500</v>
      </c>
      <c r="FE101">
        <v>200</v>
      </c>
      <c r="FF101">
        <v>2730</v>
      </c>
      <c r="FG101">
        <v>130</v>
      </c>
      <c r="FH101">
        <v>33</v>
      </c>
      <c r="FI101">
        <v>13</v>
      </c>
      <c r="FJ101">
        <v>620</v>
      </c>
      <c r="FK101">
        <v>24</v>
      </c>
      <c r="FL101">
        <v>358</v>
      </c>
      <c r="FM101">
        <v>23</v>
      </c>
      <c r="FN101">
        <v>1096</v>
      </c>
      <c r="FO101">
        <v>68</v>
      </c>
      <c r="FP101">
        <v>12790</v>
      </c>
      <c r="FQ101">
        <v>420</v>
      </c>
      <c r="FR101">
        <v>5141</v>
      </c>
      <c r="FS101">
        <v>91</v>
      </c>
      <c r="FT101">
        <v>7.8</v>
      </c>
      <c r="FU101">
        <v>3.2</v>
      </c>
      <c r="FV101" t="s">
        <v>459</v>
      </c>
      <c r="FW101">
        <v>0</v>
      </c>
      <c r="FX101">
        <v>2.1368999999999998</v>
      </c>
      <c r="FY101">
        <v>2.4895</v>
      </c>
      <c r="FZ101">
        <v>651.34</v>
      </c>
      <c r="GA101">
        <v>0.61146</v>
      </c>
      <c r="GB101">
        <v>8.1637000000000004</v>
      </c>
      <c r="GC101">
        <v>0.56181000000000003</v>
      </c>
      <c r="GD101">
        <v>0</v>
      </c>
      <c r="GE101">
        <v>0</v>
      </c>
      <c r="GF101">
        <v>0.1181</v>
      </c>
      <c r="GG101">
        <v>0</v>
      </c>
      <c r="GH101">
        <v>0</v>
      </c>
      <c r="GI101">
        <v>0</v>
      </c>
      <c r="GJ101">
        <v>0.34704000000000002</v>
      </c>
      <c r="GK101">
        <v>4.7190999999999997E-2</v>
      </c>
      <c r="GL101">
        <v>0</v>
      </c>
      <c r="GM101">
        <v>0</v>
      </c>
      <c r="GN101">
        <v>0.21306</v>
      </c>
      <c r="GO101">
        <v>4.0161000000000002E-2</v>
      </c>
      <c r="GP101">
        <v>0</v>
      </c>
      <c r="GQ101">
        <v>0</v>
      </c>
      <c r="GR101">
        <v>0</v>
      </c>
      <c r="GS101">
        <v>4.6093999999999999</v>
      </c>
      <c r="GT101">
        <v>6.5847000000000003E-2</v>
      </c>
      <c r="GU101">
        <v>7.9746999999999998E-2</v>
      </c>
      <c r="GV101">
        <v>8.0910999999999997E-2</v>
      </c>
      <c r="GW101">
        <v>8.3603999999999998E-2</v>
      </c>
      <c r="GX101">
        <v>1.1620999999999999E-2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</row>
    <row r="102" spans="1:263" x14ac:dyDescent="0.25">
      <c r="A102" t="s">
        <v>724</v>
      </c>
      <c r="B102" t="s">
        <v>455</v>
      </c>
      <c r="C102" t="s">
        <v>725</v>
      </c>
      <c r="D102" t="s">
        <v>457</v>
      </c>
      <c r="E102" s="1">
        <v>0.34795555555555557</v>
      </c>
      <c r="F102">
        <v>36.545000000000002</v>
      </c>
      <c r="G102" t="s">
        <v>726</v>
      </c>
      <c r="H102" s="2">
        <v>1646000</v>
      </c>
      <c r="I102" s="2">
        <v>50000</v>
      </c>
      <c r="J102" s="2">
        <v>1010000</v>
      </c>
      <c r="K102" s="2">
        <v>35000</v>
      </c>
      <c r="L102">
        <v>16670</v>
      </c>
      <c r="M102">
        <v>170</v>
      </c>
      <c r="N102" s="2">
        <v>59400</v>
      </c>
      <c r="O102" s="2">
        <v>1500</v>
      </c>
      <c r="P102" s="2">
        <v>136600</v>
      </c>
      <c r="Q102" s="2">
        <v>2300</v>
      </c>
      <c r="R102">
        <v>24180</v>
      </c>
      <c r="S102">
        <v>640</v>
      </c>
      <c r="T102" s="2">
        <v>60000</v>
      </c>
      <c r="U102" s="2">
        <v>2200</v>
      </c>
      <c r="V102" s="2">
        <v>65800</v>
      </c>
      <c r="W102" s="2">
        <v>2500</v>
      </c>
      <c r="X102" s="2">
        <v>166900</v>
      </c>
      <c r="Y102" s="2">
        <v>6300</v>
      </c>
      <c r="Z102" s="2">
        <v>30500</v>
      </c>
      <c r="AA102" s="2">
        <v>1200</v>
      </c>
      <c r="AB102">
        <v>27150</v>
      </c>
      <c r="AC102">
        <v>960</v>
      </c>
      <c r="AD102">
        <v>5440</v>
      </c>
      <c r="AE102">
        <v>210</v>
      </c>
      <c r="AF102">
        <v>4810</v>
      </c>
      <c r="AG102">
        <v>220</v>
      </c>
      <c r="AH102">
        <v>5590</v>
      </c>
      <c r="AI102">
        <v>240</v>
      </c>
      <c r="AJ102">
        <v>4960</v>
      </c>
      <c r="AK102">
        <v>200</v>
      </c>
      <c r="AL102">
        <v>6800</v>
      </c>
      <c r="AM102">
        <v>280</v>
      </c>
      <c r="AN102">
        <v>5170</v>
      </c>
      <c r="AO102">
        <v>230</v>
      </c>
      <c r="AP102">
        <v>4540</v>
      </c>
      <c r="AQ102">
        <v>210</v>
      </c>
      <c r="AR102">
        <v>1650</v>
      </c>
      <c r="AS102">
        <v>110</v>
      </c>
      <c r="AT102">
        <v>1970</v>
      </c>
      <c r="AU102">
        <v>100</v>
      </c>
      <c r="AV102">
        <v>1217</v>
      </c>
      <c r="AW102">
        <v>72</v>
      </c>
      <c r="AX102">
        <v>196</v>
      </c>
      <c r="AY102">
        <v>18</v>
      </c>
      <c r="AZ102">
        <v>68</v>
      </c>
      <c r="BA102">
        <v>11</v>
      </c>
      <c r="BB102">
        <v>235</v>
      </c>
      <c r="BC102">
        <v>15</v>
      </c>
      <c r="BD102">
        <v>135</v>
      </c>
      <c r="BE102">
        <v>16</v>
      </c>
      <c r="BF102">
        <v>404</v>
      </c>
      <c r="BG102">
        <v>46</v>
      </c>
      <c r="BH102">
        <v>5350</v>
      </c>
      <c r="BI102">
        <v>220</v>
      </c>
      <c r="BJ102">
        <v>1951</v>
      </c>
      <c r="BK102">
        <v>90</v>
      </c>
      <c r="BL102">
        <v>0</v>
      </c>
      <c r="BM102">
        <v>1</v>
      </c>
      <c r="BN102">
        <v>-31130</v>
      </c>
      <c r="BO102">
        <v>970</v>
      </c>
      <c r="BP102">
        <v>212</v>
      </c>
      <c r="BQ102">
        <v>40</v>
      </c>
      <c r="BR102" s="2">
        <v>908000</v>
      </c>
      <c r="BS102" s="2">
        <v>24000</v>
      </c>
      <c r="BT102">
        <v>1619</v>
      </c>
      <c r="BU102">
        <v>49</v>
      </c>
      <c r="BV102">
        <v>3403</v>
      </c>
      <c r="BW102">
        <v>97</v>
      </c>
      <c r="BX102">
        <v>576</v>
      </c>
      <c r="BY102">
        <v>21</v>
      </c>
      <c r="BZ102">
        <v>550</v>
      </c>
      <c r="CA102">
        <v>22</v>
      </c>
      <c r="CB102">
        <v>1334</v>
      </c>
      <c r="CC102">
        <v>51</v>
      </c>
      <c r="CD102">
        <v>184.7</v>
      </c>
      <c r="CE102">
        <v>7.1</v>
      </c>
      <c r="CF102">
        <v>986</v>
      </c>
      <c r="CG102">
        <v>35</v>
      </c>
      <c r="CH102">
        <v>316</v>
      </c>
      <c r="CI102">
        <v>13</v>
      </c>
      <c r="CJ102">
        <v>43.1</v>
      </c>
      <c r="CK102">
        <v>2</v>
      </c>
      <c r="CL102">
        <v>192.4</v>
      </c>
      <c r="CM102">
        <v>8.4</v>
      </c>
      <c r="CN102">
        <v>23.3</v>
      </c>
      <c r="CO102">
        <v>0.96</v>
      </c>
      <c r="CP102">
        <v>119.5</v>
      </c>
      <c r="CQ102">
        <v>4.9000000000000004</v>
      </c>
      <c r="CR102">
        <v>20.32</v>
      </c>
      <c r="CS102">
        <v>0.9</v>
      </c>
      <c r="CT102">
        <v>70.099999999999994</v>
      </c>
      <c r="CU102">
        <v>3.3</v>
      </c>
      <c r="CV102">
        <v>6.87</v>
      </c>
      <c r="CW102">
        <v>0.46</v>
      </c>
      <c r="CX102">
        <v>37.1</v>
      </c>
      <c r="CY102">
        <v>1.9</v>
      </c>
      <c r="CZ102">
        <v>4.91</v>
      </c>
      <c r="DA102">
        <v>0.28999999999999998</v>
      </c>
      <c r="DB102">
        <v>39</v>
      </c>
      <c r="DC102">
        <v>18</v>
      </c>
      <c r="DD102">
        <v>9.9</v>
      </c>
      <c r="DE102">
        <v>3.6</v>
      </c>
      <c r="DF102">
        <v>4.08</v>
      </c>
      <c r="DG102">
        <v>0.26</v>
      </c>
      <c r="DH102">
        <v>2.78</v>
      </c>
      <c r="DI102">
        <v>0.32</v>
      </c>
      <c r="DJ102">
        <v>3.39</v>
      </c>
      <c r="DK102">
        <v>0.38</v>
      </c>
      <c r="DL102">
        <v>22.91</v>
      </c>
      <c r="DM102">
        <v>0.94</v>
      </c>
      <c r="DN102">
        <v>6.83</v>
      </c>
      <c r="DO102">
        <v>0.32</v>
      </c>
      <c r="DP102">
        <v>-4.4304000000000003E-2</v>
      </c>
      <c r="DQ102">
        <v>3.0000000000000001E-5</v>
      </c>
      <c r="DR102">
        <v>7.4800000000000004E-6</v>
      </c>
      <c r="DS102">
        <v>2.2999999999999999E-7</v>
      </c>
      <c r="DT102" s="2">
        <v>59200</v>
      </c>
      <c r="DU102" s="2">
        <v>1500</v>
      </c>
      <c r="DV102" s="2">
        <v>986000</v>
      </c>
      <c r="DW102" s="2">
        <v>35000</v>
      </c>
      <c r="DX102">
        <v>780</v>
      </c>
      <c r="DY102">
        <v>150</v>
      </c>
      <c r="DZ102" s="2">
        <v>78700</v>
      </c>
      <c r="EA102" s="2">
        <v>2300</v>
      </c>
      <c r="EB102">
        <v>23800</v>
      </c>
      <c r="EC102">
        <v>640</v>
      </c>
      <c r="ED102" s="2">
        <v>60000</v>
      </c>
      <c r="EE102" s="2">
        <v>2200</v>
      </c>
      <c r="EF102" s="2">
        <v>65800</v>
      </c>
      <c r="EG102" s="2">
        <v>2500</v>
      </c>
      <c r="EH102" s="2">
        <v>166900</v>
      </c>
      <c r="EI102" s="2">
        <v>6300</v>
      </c>
      <c r="EJ102" s="2">
        <v>30500</v>
      </c>
      <c r="EK102" s="2">
        <v>1200</v>
      </c>
      <c r="EL102">
        <v>27150</v>
      </c>
      <c r="EM102">
        <v>960</v>
      </c>
      <c r="EN102">
        <v>5440</v>
      </c>
      <c r="EO102">
        <v>210</v>
      </c>
      <c r="EP102">
        <v>4810</v>
      </c>
      <c r="EQ102">
        <v>220</v>
      </c>
      <c r="ER102">
        <v>5590</v>
      </c>
      <c r="ES102">
        <v>240</v>
      </c>
      <c r="ET102">
        <v>4960</v>
      </c>
      <c r="EU102">
        <v>200</v>
      </c>
      <c r="EV102">
        <v>6800</v>
      </c>
      <c r="EW102">
        <v>280</v>
      </c>
      <c r="EX102">
        <v>5170</v>
      </c>
      <c r="EY102">
        <v>230</v>
      </c>
      <c r="EZ102">
        <v>4540</v>
      </c>
      <c r="FA102">
        <v>210</v>
      </c>
      <c r="FB102">
        <v>1650</v>
      </c>
      <c r="FC102">
        <v>110</v>
      </c>
      <c r="FD102">
        <v>1970</v>
      </c>
      <c r="FE102">
        <v>100</v>
      </c>
      <c r="FF102">
        <v>1217</v>
      </c>
      <c r="FG102">
        <v>72</v>
      </c>
      <c r="FH102">
        <v>29</v>
      </c>
      <c r="FI102">
        <v>11</v>
      </c>
      <c r="FJ102">
        <v>233</v>
      </c>
      <c r="FK102">
        <v>15</v>
      </c>
      <c r="FL102">
        <v>135</v>
      </c>
      <c r="FM102">
        <v>16</v>
      </c>
      <c r="FN102">
        <v>404</v>
      </c>
      <c r="FO102">
        <v>46</v>
      </c>
      <c r="FP102">
        <v>5350</v>
      </c>
      <c r="FQ102">
        <v>220</v>
      </c>
      <c r="FR102">
        <v>1951</v>
      </c>
      <c r="FS102">
        <v>90</v>
      </c>
      <c r="FT102">
        <v>-9.2394999999999994E-3</v>
      </c>
      <c r="FU102">
        <v>2.5000000000000002E-6</v>
      </c>
      <c r="FV102" t="s">
        <v>459</v>
      </c>
      <c r="FW102">
        <v>0</v>
      </c>
      <c r="FX102">
        <v>2.0171999999999999</v>
      </c>
      <c r="FY102">
        <v>2.4085999999999999</v>
      </c>
      <c r="FZ102">
        <v>617.4</v>
      </c>
      <c r="GA102">
        <v>0.57706000000000002</v>
      </c>
      <c r="GB102">
        <v>7.4311999999999996</v>
      </c>
      <c r="GC102">
        <v>0.53320000000000001</v>
      </c>
      <c r="GD102">
        <v>0</v>
      </c>
      <c r="GE102">
        <v>0</v>
      </c>
      <c r="GF102">
        <v>0.10964</v>
      </c>
      <c r="GG102">
        <v>0</v>
      </c>
      <c r="GH102">
        <v>0</v>
      </c>
      <c r="GI102">
        <v>0</v>
      </c>
      <c r="GJ102">
        <v>0.31967000000000001</v>
      </c>
      <c r="GK102">
        <v>4.3223999999999999E-2</v>
      </c>
      <c r="GL102">
        <v>0</v>
      </c>
      <c r="GM102">
        <v>0</v>
      </c>
      <c r="GN102">
        <v>0.19152</v>
      </c>
      <c r="GO102">
        <v>3.7809000000000002E-2</v>
      </c>
      <c r="GP102">
        <v>0</v>
      </c>
      <c r="GQ102">
        <v>0</v>
      </c>
      <c r="GR102">
        <v>0</v>
      </c>
      <c r="GS102">
        <v>4.3380000000000001</v>
      </c>
      <c r="GT102">
        <v>6.2473000000000001E-2</v>
      </c>
      <c r="GU102">
        <v>7.5481999999999994E-2</v>
      </c>
      <c r="GV102">
        <v>7.6819999999999999E-2</v>
      </c>
      <c r="GW102">
        <v>7.8968999999999998E-2</v>
      </c>
      <c r="GX102">
        <v>1.1025E-2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</row>
    <row r="103" spans="1:263" x14ac:dyDescent="0.25">
      <c r="A103" t="s">
        <v>727</v>
      </c>
      <c r="B103" t="s">
        <v>455</v>
      </c>
      <c r="C103" t="s">
        <v>728</v>
      </c>
      <c r="D103" t="s">
        <v>457</v>
      </c>
      <c r="E103" s="1">
        <v>0.34865960648148148</v>
      </c>
      <c r="F103">
        <v>39.845999999999997</v>
      </c>
      <c r="G103" t="s">
        <v>729</v>
      </c>
      <c r="H103" s="2">
        <v>5130000</v>
      </c>
      <c r="I103" s="2">
        <v>210000</v>
      </c>
      <c r="J103" s="2">
        <v>901000</v>
      </c>
      <c r="K103" s="2">
        <v>41000</v>
      </c>
      <c r="L103">
        <v>15580</v>
      </c>
      <c r="M103">
        <v>150</v>
      </c>
      <c r="N103" s="2">
        <v>53400</v>
      </c>
      <c r="O103" s="2">
        <v>2000</v>
      </c>
      <c r="P103" s="2">
        <v>160600</v>
      </c>
      <c r="Q103" s="2">
        <v>4000</v>
      </c>
      <c r="R103">
        <v>12740</v>
      </c>
      <c r="S103">
        <v>520</v>
      </c>
      <c r="T103" s="2">
        <v>109300</v>
      </c>
      <c r="U103" s="2">
        <v>4700</v>
      </c>
      <c r="V103" s="2">
        <v>892000</v>
      </c>
      <c r="W103" s="2">
        <v>39000</v>
      </c>
      <c r="X103" s="2">
        <v>2122000</v>
      </c>
      <c r="Y103" s="2">
        <v>95000</v>
      </c>
      <c r="Z103" s="2">
        <v>314000</v>
      </c>
      <c r="AA103" s="2">
        <v>14000</v>
      </c>
      <c r="AB103" s="2">
        <v>199400</v>
      </c>
      <c r="AC103" s="2">
        <v>9000</v>
      </c>
      <c r="AD103" s="2">
        <v>22200</v>
      </c>
      <c r="AE103" s="2">
        <v>1100</v>
      </c>
      <c r="AF103">
        <v>7480</v>
      </c>
      <c r="AG103">
        <v>340</v>
      </c>
      <c r="AH103">
        <v>14350</v>
      </c>
      <c r="AI103">
        <v>620</v>
      </c>
      <c r="AJ103">
        <v>11520</v>
      </c>
      <c r="AK103">
        <v>490</v>
      </c>
      <c r="AL103">
        <v>13420</v>
      </c>
      <c r="AM103">
        <v>670</v>
      </c>
      <c r="AN103">
        <v>10020</v>
      </c>
      <c r="AO103">
        <v>490</v>
      </c>
      <c r="AP103">
        <v>8550</v>
      </c>
      <c r="AQ103">
        <v>400</v>
      </c>
      <c r="AR103">
        <v>3420</v>
      </c>
      <c r="AS103">
        <v>180</v>
      </c>
      <c r="AT103">
        <v>4520</v>
      </c>
      <c r="AU103">
        <v>220</v>
      </c>
      <c r="AV103">
        <v>3070</v>
      </c>
      <c r="AW103">
        <v>150</v>
      </c>
      <c r="AX103">
        <v>183</v>
      </c>
      <c r="AY103">
        <v>20</v>
      </c>
      <c r="AZ103">
        <v>107</v>
      </c>
      <c r="BA103">
        <v>14</v>
      </c>
      <c r="BB103">
        <v>4550</v>
      </c>
      <c r="BC103">
        <v>170</v>
      </c>
      <c r="BD103">
        <v>1070</v>
      </c>
      <c r="BE103">
        <v>49</v>
      </c>
      <c r="BF103">
        <v>3490</v>
      </c>
      <c r="BG103">
        <v>150</v>
      </c>
      <c r="BH103" s="2">
        <v>90100</v>
      </c>
      <c r="BI103" s="2">
        <v>3900</v>
      </c>
      <c r="BJ103" s="2">
        <v>83500</v>
      </c>
      <c r="BK103" s="2">
        <v>4100</v>
      </c>
      <c r="BL103">
        <v>65</v>
      </c>
      <c r="BM103">
        <v>10</v>
      </c>
      <c r="BN103" s="2">
        <v>-34600</v>
      </c>
      <c r="BO103" s="2">
        <v>1300</v>
      </c>
      <c r="BP103">
        <v>341</v>
      </c>
      <c r="BQ103">
        <v>49</v>
      </c>
      <c r="BR103" s="2">
        <v>815000</v>
      </c>
      <c r="BS103" s="2">
        <v>30000</v>
      </c>
      <c r="BT103">
        <v>2022</v>
      </c>
      <c r="BU103">
        <v>83</v>
      </c>
      <c r="BV103">
        <v>1665</v>
      </c>
      <c r="BW103">
        <v>73</v>
      </c>
      <c r="BX103">
        <v>1052</v>
      </c>
      <c r="BY103">
        <v>45</v>
      </c>
      <c r="BZ103">
        <v>7300</v>
      </c>
      <c r="CA103">
        <v>330</v>
      </c>
      <c r="CB103">
        <v>16540</v>
      </c>
      <c r="CC103">
        <v>750</v>
      </c>
      <c r="CD103">
        <v>1858</v>
      </c>
      <c r="CE103">
        <v>87</v>
      </c>
      <c r="CF103">
        <v>7040</v>
      </c>
      <c r="CG103">
        <v>320</v>
      </c>
      <c r="CH103">
        <v>1136</v>
      </c>
      <c r="CI103">
        <v>59</v>
      </c>
      <c r="CJ103">
        <v>66.7</v>
      </c>
      <c r="CK103">
        <v>3</v>
      </c>
      <c r="CL103">
        <v>481</v>
      </c>
      <c r="CM103">
        <v>21</v>
      </c>
      <c r="CN103">
        <v>52.3</v>
      </c>
      <c r="CO103">
        <v>2.2999999999999998</v>
      </c>
      <c r="CP103">
        <v>234</v>
      </c>
      <c r="CQ103">
        <v>12</v>
      </c>
      <c r="CR103">
        <v>39.5</v>
      </c>
      <c r="CS103">
        <v>1.9</v>
      </c>
      <c r="CT103">
        <v>125.8</v>
      </c>
      <c r="CU103">
        <v>6.1</v>
      </c>
      <c r="CV103">
        <v>14.08</v>
      </c>
      <c r="CW103">
        <v>0.75</v>
      </c>
      <c r="CX103">
        <v>84.9</v>
      </c>
      <c r="CY103">
        <v>4.2</v>
      </c>
      <c r="CZ103">
        <v>12.28</v>
      </c>
      <c r="DA103">
        <v>0.62</v>
      </c>
      <c r="DB103">
        <v>29</v>
      </c>
      <c r="DC103">
        <v>20</v>
      </c>
      <c r="DD103">
        <v>23.1</v>
      </c>
      <c r="DE103">
        <v>4.8</v>
      </c>
      <c r="DF103">
        <v>79.900000000000006</v>
      </c>
      <c r="DG103">
        <v>3</v>
      </c>
      <c r="DH103">
        <v>22</v>
      </c>
      <c r="DI103">
        <v>1</v>
      </c>
      <c r="DJ103">
        <v>29.4</v>
      </c>
      <c r="DK103">
        <v>1.3</v>
      </c>
      <c r="DL103">
        <v>385</v>
      </c>
      <c r="DM103">
        <v>17</v>
      </c>
      <c r="DN103">
        <v>293</v>
      </c>
      <c r="DO103">
        <v>15</v>
      </c>
      <c r="DP103">
        <v>311</v>
      </c>
      <c r="DQ103">
        <v>50</v>
      </c>
      <c r="DR103">
        <v>3.5560000000000002E-4</v>
      </c>
      <c r="DS103">
        <v>7.4000000000000003E-6</v>
      </c>
      <c r="DT103" s="2">
        <v>53100</v>
      </c>
      <c r="DU103" s="2">
        <v>2000</v>
      </c>
      <c r="DV103" s="2">
        <v>877000</v>
      </c>
      <c r="DW103" s="2">
        <v>41000</v>
      </c>
      <c r="DX103">
        <v>970</v>
      </c>
      <c r="DY103">
        <v>150</v>
      </c>
      <c r="DZ103" s="2">
        <v>102100</v>
      </c>
      <c r="EA103" s="2">
        <v>4000</v>
      </c>
      <c r="EB103">
        <v>12360</v>
      </c>
      <c r="EC103">
        <v>520</v>
      </c>
      <c r="ED103" s="2">
        <v>109300</v>
      </c>
      <c r="EE103" s="2">
        <v>4700</v>
      </c>
      <c r="EF103" s="2">
        <v>892000</v>
      </c>
      <c r="EG103" s="2">
        <v>39000</v>
      </c>
      <c r="EH103" s="2">
        <v>2122000</v>
      </c>
      <c r="EI103" s="2">
        <v>95000</v>
      </c>
      <c r="EJ103" s="2">
        <v>314000</v>
      </c>
      <c r="EK103" s="2">
        <v>14000</v>
      </c>
      <c r="EL103" s="2">
        <v>199400</v>
      </c>
      <c r="EM103" s="2">
        <v>9000</v>
      </c>
      <c r="EN103" s="2">
        <v>22200</v>
      </c>
      <c r="EO103" s="2">
        <v>1100</v>
      </c>
      <c r="EP103">
        <v>7480</v>
      </c>
      <c r="EQ103">
        <v>340</v>
      </c>
      <c r="ER103">
        <v>14350</v>
      </c>
      <c r="ES103">
        <v>620</v>
      </c>
      <c r="ET103">
        <v>11520</v>
      </c>
      <c r="EU103">
        <v>490</v>
      </c>
      <c r="EV103">
        <v>13420</v>
      </c>
      <c r="EW103">
        <v>670</v>
      </c>
      <c r="EX103">
        <v>10020</v>
      </c>
      <c r="EY103">
        <v>490</v>
      </c>
      <c r="EZ103">
        <v>8550</v>
      </c>
      <c r="FA103">
        <v>400</v>
      </c>
      <c r="FB103">
        <v>3420</v>
      </c>
      <c r="FC103">
        <v>180</v>
      </c>
      <c r="FD103">
        <v>4520</v>
      </c>
      <c r="FE103">
        <v>220</v>
      </c>
      <c r="FF103">
        <v>3070</v>
      </c>
      <c r="FG103">
        <v>150</v>
      </c>
      <c r="FH103">
        <v>68</v>
      </c>
      <c r="FI103">
        <v>14</v>
      </c>
      <c r="FJ103">
        <v>4550</v>
      </c>
      <c r="FK103">
        <v>170</v>
      </c>
      <c r="FL103">
        <v>1070</v>
      </c>
      <c r="FM103">
        <v>49</v>
      </c>
      <c r="FN103">
        <v>3490</v>
      </c>
      <c r="FO103">
        <v>150</v>
      </c>
      <c r="FP103" s="2">
        <v>90100</v>
      </c>
      <c r="FQ103" s="2">
        <v>3900</v>
      </c>
      <c r="FR103" s="2">
        <v>83500</v>
      </c>
      <c r="FS103" s="2">
        <v>4100</v>
      </c>
      <c r="FT103">
        <v>65</v>
      </c>
      <c r="FU103">
        <v>10</v>
      </c>
      <c r="FV103" t="s">
        <v>459</v>
      </c>
      <c r="FW103">
        <v>0</v>
      </c>
      <c r="FX103">
        <v>2.2225999999999999</v>
      </c>
      <c r="FY103">
        <v>2.7065000000000001</v>
      </c>
      <c r="FZ103">
        <v>683.39</v>
      </c>
      <c r="GA103">
        <v>0.63605999999999996</v>
      </c>
      <c r="GB103">
        <v>7.9379999999999997</v>
      </c>
      <c r="GC103">
        <v>0.59077000000000002</v>
      </c>
      <c r="GD103">
        <v>0</v>
      </c>
      <c r="GE103">
        <v>0</v>
      </c>
      <c r="GF103">
        <v>0.11897000000000001</v>
      </c>
      <c r="GG103">
        <v>0</v>
      </c>
      <c r="GH103">
        <v>0</v>
      </c>
      <c r="GI103">
        <v>0</v>
      </c>
      <c r="GJ103">
        <v>0.34465000000000001</v>
      </c>
      <c r="GK103">
        <v>4.6372999999999998E-2</v>
      </c>
      <c r="GL103">
        <v>0</v>
      </c>
      <c r="GM103">
        <v>0</v>
      </c>
      <c r="GN103">
        <v>0.20250000000000001</v>
      </c>
      <c r="GO103">
        <v>4.1561000000000001E-2</v>
      </c>
      <c r="GP103">
        <v>0</v>
      </c>
      <c r="GQ103">
        <v>0</v>
      </c>
      <c r="GR103">
        <v>0</v>
      </c>
      <c r="GS103">
        <v>4.7523</v>
      </c>
      <c r="GT103">
        <v>6.9200999999999999E-2</v>
      </c>
      <c r="GU103">
        <v>8.3396999999999999E-2</v>
      </c>
      <c r="GV103">
        <v>8.5139999999999993E-2</v>
      </c>
      <c r="GW103">
        <v>8.7062E-2</v>
      </c>
      <c r="GX103">
        <v>1.2212000000000001E-2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</row>
    <row r="104" spans="1:263" x14ac:dyDescent="0.25">
      <c r="A104" t="s">
        <v>730</v>
      </c>
      <c r="B104" t="s">
        <v>455</v>
      </c>
      <c r="C104" t="s">
        <v>731</v>
      </c>
      <c r="D104" t="s">
        <v>457</v>
      </c>
      <c r="E104" s="1">
        <v>0.34949467592592592</v>
      </c>
      <c r="F104">
        <v>34.186999999999998</v>
      </c>
      <c r="G104" t="s">
        <v>732</v>
      </c>
      <c r="H104" s="2">
        <v>1249000</v>
      </c>
      <c r="I104" s="2">
        <v>42000</v>
      </c>
      <c r="J104" s="2">
        <v>958000</v>
      </c>
      <c r="K104" s="2">
        <v>39000</v>
      </c>
      <c r="L104">
        <v>14570</v>
      </c>
      <c r="M104">
        <v>190</v>
      </c>
      <c r="N104" s="2">
        <v>57300</v>
      </c>
      <c r="O104" s="2">
        <v>1600</v>
      </c>
      <c r="P104" s="2">
        <v>86900</v>
      </c>
      <c r="Q104" s="2">
        <v>1000</v>
      </c>
      <c r="R104">
        <v>17570</v>
      </c>
      <c r="S104">
        <v>420</v>
      </c>
      <c r="T104" s="2">
        <v>58200</v>
      </c>
      <c r="U104" s="2">
        <v>1700</v>
      </c>
      <c r="V104">
        <v>3450</v>
      </c>
      <c r="W104">
        <v>210</v>
      </c>
      <c r="X104">
        <v>12150</v>
      </c>
      <c r="Y104">
        <v>450</v>
      </c>
      <c r="Z104">
        <v>3080</v>
      </c>
      <c r="AA104">
        <v>210</v>
      </c>
      <c r="AB104">
        <v>3250</v>
      </c>
      <c r="AC104">
        <v>200</v>
      </c>
      <c r="AD104">
        <v>1250</v>
      </c>
      <c r="AE104">
        <v>89</v>
      </c>
      <c r="AF104">
        <v>1433</v>
      </c>
      <c r="AG104">
        <v>82</v>
      </c>
      <c r="AH104">
        <v>2002</v>
      </c>
      <c r="AI104">
        <v>95</v>
      </c>
      <c r="AJ104">
        <v>2620</v>
      </c>
      <c r="AK104">
        <v>120</v>
      </c>
      <c r="AL104">
        <v>5200</v>
      </c>
      <c r="AM104">
        <v>190</v>
      </c>
      <c r="AN104">
        <v>5100</v>
      </c>
      <c r="AO104">
        <v>180</v>
      </c>
      <c r="AP104">
        <v>5610</v>
      </c>
      <c r="AQ104">
        <v>200</v>
      </c>
      <c r="AR104">
        <v>2400</v>
      </c>
      <c r="AS104">
        <v>120</v>
      </c>
      <c r="AT104">
        <v>2760</v>
      </c>
      <c r="AU104">
        <v>140</v>
      </c>
      <c r="AV104">
        <v>1410</v>
      </c>
      <c r="AW104">
        <v>86</v>
      </c>
      <c r="AX104">
        <v>182</v>
      </c>
      <c r="AY104">
        <v>18</v>
      </c>
      <c r="AZ104">
        <v>87</v>
      </c>
      <c r="BA104">
        <v>15</v>
      </c>
      <c r="BB104">
        <v>768</v>
      </c>
      <c r="BC104">
        <v>28</v>
      </c>
      <c r="BD104">
        <v>602</v>
      </c>
      <c r="BE104">
        <v>37</v>
      </c>
      <c r="BF104">
        <v>1412</v>
      </c>
      <c r="BG104">
        <v>78</v>
      </c>
      <c r="BH104">
        <v>241</v>
      </c>
      <c r="BI104">
        <v>30</v>
      </c>
      <c r="BJ104">
        <v>96</v>
      </c>
      <c r="BK104">
        <v>11</v>
      </c>
      <c r="BL104">
        <v>0</v>
      </c>
      <c r="BM104">
        <v>1</v>
      </c>
      <c r="BN104" s="2">
        <v>-52600</v>
      </c>
      <c r="BO104" s="2">
        <v>1700</v>
      </c>
      <c r="BP104">
        <v>250</v>
      </c>
      <c r="BQ104">
        <v>100</v>
      </c>
      <c r="BR104" s="2">
        <v>877000</v>
      </c>
      <c r="BS104" s="2">
        <v>25000</v>
      </c>
      <c r="BT104">
        <v>516</v>
      </c>
      <c r="BU104">
        <v>19</v>
      </c>
      <c r="BV104">
        <v>2153</v>
      </c>
      <c r="BW104">
        <v>56</v>
      </c>
      <c r="BX104">
        <v>562</v>
      </c>
      <c r="BY104">
        <v>17</v>
      </c>
      <c r="BZ104">
        <v>27.3</v>
      </c>
      <c r="CA104">
        <v>1.7</v>
      </c>
      <c r="CB104">
        <v>91.7</v>
      </c>
      <c r="CC104">
        <v>3.4</v>
      </c>
      <c r="CD104">
        <v>17.600000000000001</v>
      </c>
      <c r="CE104">
        <v>1.2</v>
      </c>
      <c r="CF104">
        <v>110.6</v>
      </c>
      <c r="CG104">
        <v>6.8</v>
      </c>
      <c r="CH104">
        <v>54.6</v>
      </c>
      <c r="CI104">
        <v>4</v>
      </c>
      <c r="CJ104">
        <v>12.7</v>
      </c>
      <c r="CK104">
        <v>0.73</v>
      </c>
      <c r="CL104">
        <v>64.900000000000006</v>
      </c>
      <c r="CM104">
        <v>3.1</v>
      </c>
      <c r="CN104">
        <v>11.36</v>
      </c>
      <c r="CO104">
        <v>0.51</v>
      </c>
      <c r="CP104">
        <v>89.8</v>
      </c>
      <c r="CQ104">
        <v>3.3</v>
      </c>
      <c r="CR104">
        <v>20.13</v>
      </c>
      <c r="CS104">
        <v>0.7</v>
      </c>
      <c r="CT104">
        <v>77.2</v>
      </c>
      <c r="CU104">
        <v>2.8</v>
      </c>
      <c r="CV104">
        <v>9.76</v>
      </c>
      <c r="CW104">
        <v>0.5</v>
      </c>
      <c r="CX104">
        <v>51.9</v>
      </c>
      <c r="CY104">
        <v>2.6</v>
      </c>
      <c r="CZ104">
        <v>5.57</v>
      </c>
      <c r="DA104">
        <v>0.34</v>
      </c>
      <c r="DB104">
        <v>31</v>
      </c>
      <c r="DC104">
        <v>18</v>
      </c>
      <c r="DD104">
        <v>17.100000000000001</v>
      </c>
      <c r="DE104">
        <v>5.0999999999999996</v>
      </c>
      <c r="DF104">
        <v>13.49</v>
      </c>
      <c r="DG104">
        <v>0.5</v>
      </c>
      <c r="DH104">
        <v>12.34</v>
      </c>
      <c r="DI104">
        <v>0.75</v>
      </c>
      <c r="DJ104">
        <v>11.91</v>
      </c>
      <c r="DK104">
        <v>0.66</v>
      </c>
      <c r="DL104">
        <v>1.02</v>
      </c>
      <c r="DM104">
        <v>0.13</v>
      </c>
      <c r="DN104">
        <v>0.33900000000000002</v>
      </c>
      <c r="DO104">
        <v>3.9E-2</v>
      </c>
      <c r="DP104">
        <v>-4.3011000000000001E-2</v>
      </c>
      <c r="DQ104">
        <v>1.8E-5</v>
      </c>
      <c r="DR104" s="2">
        <v>3.9299999999999999E-7</v>
      </c>
      <c r="DS104" s="2">
        <v>4.1000000000000003E-8</v>
      </c>
      <c r="DT104" s="2">
        <v>57000</v>
      </c>
      <c r="DU104" s="2">
        <v>1600</v>
      </c>
      <c r="DV104" s="2">
        <v>935000</v>
      </c>
      <c r="DW104" s="2">
        <v>39000</v>
      </c>
      <c r="DX104">
        <v>480</v>
      </c>
      <c r="DY104">
        <v>190</v>
      </c>
      <c r="DZ104" s="2">
        <v>27900</v>
      </c>
      <c r="EA104" s="2">
        <v>1000</v>
      </c>
      <c r="EB104">
        <v>17190</v>
      </c>
      <c r="EC104">
        <v>420</v>
      </c>
      <c r="ED104" s="2">
        <v>58200</v>
      </c>
      <c r="EE104" s="2">
        <v>1700</v>
      </c>
      <c r="EF104">
        <v>3450</v>
      </c>
      <c r="EG104">
        <v>210</v>
      </c>
      <c r="EH104">
        <v>12150</v>
      </c>
      <c r="EI104">
        <v>450</v>
      </c>
      <c r="EJ104">
        <v>3080</v>
      </c>
      <c r="EK104">
        <v>210</v>
      </c>
      <c r="EL104">
        <v>3250</v>
      </c>
      <c r="EM104">
        <v>200</v>
      </c>
      <c r="EN104">
        <v>1250</v>
      </c>
      <c r="EO104">
        <v>89</v>
      </c>
      <c r="EP104">
        <v>1433</v>
      </c>
      <c r="EQ104">
        <v>82</v>
      </c>
      <c r="ER104">
        <v>2002</v>
      </c>
      <c r="ES104">
        <v>95</v>
      </c>
      <c r="ET104">
        <v>2620</v>
      </c>
      <c r="EU104">
        <v>120</v>
      </c>
      <c r="EV104">
        <v>5200</v>
      </c>
      <c r="EW104">
        <v>190</v>
      </c>
      <c r="EX104">
        <v>5100</v>
      </c>
      <c r="EY104">
        <v>180</v>
      </c>
      <c r="EZ104">
        <v>5610</v>
      </c>
      <c r="FA104">
        <v>200</v>
      </c>
      <c r="FB104">
        <v>2400</v>
      </c>
      <c r="FC104">
        <v>120</v>
      </c>
      <c r="FD104">
        <v>2760</v>
      </c>
      <c r="FE104">
        <v>140</v>
      </c>
      <c r="FF104">
        <v>1410</v>
      </c>
      <c r="FG104">
        <v>86</v>
      </c>
      <c r="FH104">
        <v>49</v>
      </c>
      <c r="FI104">
        <v>15</v>
      </c>
      <c r="FJ104">
        <v>766</v>
      </c>
      <c r="FK104">
        <v>28</v>
      </c>
      <c r="FL104">
        <v>602</v>
      </c>
      <c r="FM104">
        <v>37</v>
      </c>
      <c r="FN104">
        <v>1412</v>
      </c>
      <c r="FO104">
        <v>78</v>
      </c>
      <c r="FP104">
        <v>241</v>
      </c>
      <c r="FQ104">
        <v>30</v>
      </c>
      <c r="FR104">
        <v>96</v>
      </c>
      <c r="FS104">
        <v>11</v>
      </c>
      <c r="FT104">
        <v>-9.1062999999999995E-3</v>
      </c>
      <c r="FU104">
        <v>2.3999999999999999E-6</v>
      </c>
      <c r="FV104" t="s">
        <v>459</v>
      </c>
      <c r="FW104">
        <v>0</v>
      </c>
      <c r="FX104">
        <v>2.1835</v>
      </c>
      <c r="FY104">
        <v>2.1006</v>
      </c>
      <c r="FZ104">
        <v>664.15</v>
      </c>
      <c r="GA104">
        <v>0.48370000000000002</v>
      </c>
      <c r="GB104">
        <v>2.7193000000000001</v>
      </c>
      <c r="GC104">
        <v>0</v>
      </c>
      <c r="GD104">
        <v>0</v>
      </c>
      <c r="GE104">
        <v>0.10551000000000001</v>
      </c>
      <c r="GF104">
        <v>0</v>
      </c>
      <c r="GG104">
        <v>0</v>
      </c>
      <c r="GH104">
        <v>0.30590000000000001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2.8388E-2</v>
      </c>
      <c r="GP104">
        <v>0</v>
      </c>
      <c r="GQ104">
        <v>2.7857E-2</v>
      </c>
      <c r="GR104">
        <v>278.57</v>
      </c>
      <c r="GS104">
        <v>2.9077999999999999</v>
      </c>
      <c r="GT104">
        <v>5.6162999999999998E-2</v>
      </c>
      <c r="GU104">
        <v>9.4982999999999998E-2</v>
      </c>
      <c r="GV104">
        <v>0.15331</v>
      </c>
      <c r="GW104">
        <v>0</v>
      </c>
      <c r="GX104">
        <v>1.0198E-2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</row>
    <row r="105" spans="1:263" x14ac:dyDescent="0.25">
      <c r="A105" t="s">
        <v>733</v>
      </c>
      <c r="B105" t="s">
        <v>455</v>
      </c>
      <c r="C105" t="s">
        <v>734</v>
      </c>
      <c r="D105" t="s">
        <v>457</v>
      </c>
      <c r="E105" s="1">
        <v>0.36193506944444448</v>
      </c>
      <c r="F105">
        <v>36.545000000000002</v>
      </c>
      <c r="G105" t="s">
        <v>735</v>
      </c>
      <c r="H105" s="2">
        <v>2537000</v>
      </c>
      <c r="I105" s="2">
        <v>85000</v>
      </c>
      <c r="J105" s="2">
        <v>1016000</v>
      </c>
      <c r="K105" s="2">
        <v>35000</v>
      </c>
      <c r="L105">
        <v>17740</v>
      </c>
      <c r="M105">
        <v>210</v>
      </c>
      <c r="N105" s="2">
        <v>61800</v>
      </c>
      <c r="O105" s="2">
        <v>1700</v>
      </c>
      <c r="P105" s="2">
        <v>98600</v>
      </c>
      <c r="Q105" s="2">
        <v>1400</v>
      </c>
      <c r="R105">
        <v>9440</v>
      </c>
      <c r="S105">
        <v>270</v>
      </c>
      <c r="T105" s="2">
        <v>86000</v>
      </c>
      <c r="U105" s="2">
        <v>3900</v>
      </c>
      <c r="V105" s="2">
        <v>271000</v>
      </c>
      <c r="W105" s="2">
        <v>11000</v>
      </c>
      <c r="X105" s="2">
        <v>661000</v>
      </c>
      <c r="Y105" s="2">
        <v>28000</v>
      </c>
      <c r="Z105" s="2">
        <v>97300</v>
      </c>
      <c r="AA105" s="2">
        <v>3500</v>
      </c>
      <c r="AB105" s="2">
        <v>66200</v>
      </c>
      <c r="AC105" s="2">
        <v>2900</v>
      </c>
      <c r="AD105">
        <v>8620</v>
      </c>
      <c r="AE105">
        <v>370</v>
      </c>
      <c r="AF105">
        <v>7530</v>
      </c>
      <c r="AG105">
        <v>340</v>
      </c>
      <c r="AH105">
        <v>7380</v>
      </c>
      <c r="AI105">
        <v>350</v>
      </c>
      <c r="AJ105">
        <v>6110</v>
      </c>
      <c r="AK105">
        <v>240</v>
      </c>
      <c r="AL105">
        <v>8260</v>
      </c>
      <c r="AM105">
        <v>320</v>
      </c>
      <c r="AN105">
        <v>7050</v>
      </c>
      <c r="AO105">
        <v>330</v>
      </c>
      <c r="AP105">
        <v>6650</v>
      </c>
      <c r="AQ105">
        <v>300</v>
      </c>
      <c r="AR105">
        <v>3040</v>
      </c>
      <c r="AS105">
        <v>170</v>
      </c>
      <c r="AT105">
        <v>4510</v>
      </c>
      <c r="AU105">
        <v>240</v>
      </c>
      <c r="AV105">
        <v>3660</v>
      </c>
      <c r="AW105">
        <v>190</v>
      </c>
      <c r="AX105">
        <v>188</v>
      </c>
      <c r="AY105">
        <v>19</v>
      </c>
      <c r="AZ105">
        <v>97</v>
      </c>
      <c r="BA105">
        <v>14</v>
      </c>
      <c r="BB105">
        <v>2104</v>
      </c>
      <c r="BC105">
        <v>64</v>
      </c>
      <c r="BD105">
        <v>701</v>
      </c>
      <c r="BE105">
        <v>34</v>
      </c>
      <c r="BF105">
        <v>2310</v>
      </c>
      <c r="BG105">
        <v>110</v>
      </c>
      <c r="BH105" s="2">
        <v>51100</v>
      </c>
      <c r="BI105" s="2">
        <v>1900</v>
      </c>
      <c r="BJ105">
        <v>30280</v>
      </c>
      <c r="BK105">
        <v>990</v>
      </c>
      <c r="BL105">
        <v>25.4</v>
      </c>
      <c r="BM105">
        <v>6.2</v>
      </c>
      <c r="BN105" s="2">
        <v>129500</v>
      </c>
      <c r="BO105" s="2">
        <v>3000</v>
      </c>
      <c r="BP105">
        <v>6</v>
      </c>
      <c r="BQ105">
        <v>20</v>
      </c>
      <c r="BR105" s="2">
        <v>963000</v>
      </c>
      <c r="BS105" s="2">
        <v>27000</v>
      </c>
      <c r="BT105">
        <v>475</v>
      </c>
      <c r="BU105">
        <v>17</v>
      </c>
      <c r="BV105">
        <v>820</v>
      </c>
      <c r="BW105">
        <v>24</v>
      </c>
      <c r="BX105">
        <v>863</v>
      </c>
      <c r="BY105">
        <v>39</v>
      </c>
      <c r="BZ105">
        <v>1684</v>
      </c>
      <c r="CA105">
        <v>68</v>
      </c>
      <c r="CB105">
        <v>3970</v>
      </c>
      <c r="CC105">
        <v>170</v>
      </c>
      <c r="CD105">
        <v>444</v>
      </c>
      <c r="CE105">
        <v>16</v>
      </c>
      <c r="CF105">
        <v>1671</v>
      </c>
      <c r="CG105">
        <v>72</v>
      </c>
      <c r="CH105">
        <v>273</v>
      </c>
      <c r="CI105">
        <v>12</v>
      </c>
      <c r="CJ105">
        <v>63</v>
      </c>
      <c r="CK105">
        <v>2.9</v>
      </c>
      <c r="CL105">
        <v>203.5</v>
      </c>
      <c r="CM105">
        <v>9.6999999999999993</v>
      </c>
      <c r="CN105">
        <v>19.34</v>
      </c>
      <c r="CO105">
        <v>0.75</v>
      </c>
      <c r="CP105">
        <v>130.4</v>
      </c>
      <c r="CQ105">
        <v>5.0999999999999996</v>
      </c>
      <c r="CR105">
        <v>28.7</v>
      </c>
      <c r="CS105">
        <v>1.3</v>
      </c>
      <c r="CT105">
        <v>66.5</v>
      </c>
      <c r="CU105">
        <v>2.9</v>
      </c>
      <c r="CV105">
        <v>11.04</v>
      </c>
      <c r="CW105">
        <v>0.6</v>
      </c>
      <c r="CX105">
        <v>83</v>
      </c>
      <c r="CY105">
        <v>4.4000000000000004</v>
      </c>
      <c r="CZ105">
        <v>12.87</v>
      </c>
      <c r="DA105">
        <v>0.66</v>
      </c>
      <c r="DB105">
        <v>-16</v>
      </c>
      <c r="DC105">
        <v>19</v>
      </c>
      <c r="DD105">
        <v>34.799999999999997</v>
      </c>
      <c r="DE105">
        <v>9.3000000000000007</v>
      </c>
      <c r="DF105">
        <v>38</v>
      </c>
      <c r="DG105">
        <v>1.2</v>
      </c>
      <c r="DH105">
        <v>14.21</v>
      </c>
      <c r="DI105">
        <v>0.69</v>
      </c>
      <c r="DJ105">
        <v>20.11</v>
      </c>
      <c r="DK105">
        <v>0.92</v>
      </c>
      <c r="DL105">
        <v>202.4</v>
      </c>
      <c r="DM105">
        <v>7.5</v>
      </c>
      <c r="DN105">
        <v>109.5</v>
      </c>
      <c r="DO105">
        <v>3.6</v>
      </c>
      <c r="DP105">
        <v>57</v>
      </c>
      <c r="DQ105">
        <v>14</v>
      </c>
      <c r="DR105">
        <v>1.1340000000000001E-4</v>
      </c>
      <c r="DS105">
        <v>2.0999999999999998E-6</v>
      </c>
      <c r="DT105" s="2">
        <v>61500</v>
      </c>
      <c r="DU105" s="2">
        <v>1700</v>
      </c>
      <c r="DV105" s="2">
        <v>992000</v>
      </c>
      <c r="DW105" s="2">
        <v>35000</v>
      </c>
      <c r="DX105">
        <v>60</v>
      </c>
      <c r="DY105">
        <v>210</v>
      </c>
      <c r="DZ105" s="2">
        <v>39000</v>
      </c>
      <c r="EA105" s="2">
        <v>1400</v>
      </c>
      <c r="EB105">
        <v>9070</v>
      </c>
      <c r="EC105">
        <v>270</v>
      </c>
      <c r="ED105" s="2">
        <v>86000</v>
      </c>
      <c r="EE105" s="2">
        <v>3900</v>
      </c>
      <c r="EF105" s="2">
        <v>271000</v>
      </c>
      <c r="EG105" s="2">
        <v>11000</v>
      </c>
      <c r="EH105" s="2">
        <v>661000</v>
      </c>
      <c r="EI105" s="2">
        <v>28000</v>
      </c>
      <c r="EJ105" s="2">
        <v>97300</v>
      </c>
      <c r="EK105" s="2">
        <v>3500</v>
      </c>
      <c r="EL105" s="2">
        <v>66200</v>
      </c>
      <c r="EM105" s="2">
        <v>2900</v>
      </c>
      <c r="EN105">
        <v>8620</v>
      </c>
      <c r="EO105">
        <v>370</v>
      </c>
      <c r="EP105">
        <v>7530</v>
      </c>
      <c r="EQ105">
        <v>340</v>
      </c>
      <c r="ER105">
        <v>7380</v>
      </c>
      <c r="ES105">
        <v>350</v>
      </c>
      <c r="ET105">
        <v>6110</v>
      </c>
      <c r="EU105">
        <v>240</v>
      </c>
      <c r="EV105">
        <v>8260</v>
      </c>
      <c r="EW105">
        <v>320</v>
      </c>
      <c r="EX105">
        <v>7050</v>
      </c>
      <c r="EY105">
        <v>330</v>
      </c>
      <c r="EZ105">
        <v>6650</v>
      </c>
      <c r="FA105">
        <v>300</v>
      </c>
      <c r="FB105">
        <v>3040</v>
      </c>
      <c r="FC105">
        <v>170</v>
      </c>
      <c r="FD105">
        <v>4510</v>
      </c>
      <c r="FE105">
        <v>240</v>
      </c>
      <c r="FF105">
        <v>3660</v>
      </c>
      <c r="FG105">
        <v>190</v>
      </c>
      <c r="FH105">
        <v>52</v>
      </c>
      <c r="FI105">
        <v>14</v>
      </c>
      <c r="FJ105">
        <v>2102</v>
      </c>
      <c r="FK105">
        <v>64</v>
      </c>
      <c r="FL105">
        <v>701</v>
      </c>
      <c r="FM105">
        <v>34</v>
      </c>
      <c r="FN105">
        <v>2310</v>
      </c>
      <c r="FO105">
        <v>110</v>
      </c>
      <c r="FP105" s="2">
        <v>51100</v>
      </c>
      <c r="FQ105" s="2">
        <v>1900</v>
      </c>
      <c r="FR105">
        <v>30280</v>
      </c>
      <c r="FS105">
        <v>990</v>
      </c>
      <c r="FT105">
        <v>25.3</v>
      </c>
      <c r="FU105">
        <v>6.2</v>
      </c>
      <c r="FV105" t="s">
        <v>459</v>
      </c>
      <c r="FW105">
        <v>0</v>
      </c>
      <c r="FX105">
        <v>1.4329000000000001</v>
      </c>
      <c r="FY105">
        <v>1.2177</v>
      </c>
      <c r="FZ105">
        <v>420.38</v>
      </c>
      <c r="GA105">
        <v>0.39166000000000001</v>
      </c>
      <c r="GB105">
        <v>2.5783</v>
      </c>
      <c r="GC105">
        <v>0.46051999999999998</v>
      </c>
      <c r="GD105">
        <v>0.69362000000000001</v>
      </c>
      <c r="GE105">
        <v>0.64966000000000002</v>
      </c>
      <c r="GF105">
        <v>0</v>
      </c>
      <c r="GG105">
        <v>0</v>
      </c>
      <c r="GH105">
        <v>0.15884999999999999</v>
      </c>
      <c r="GI105">
        <v>4.3007999999999998E-2</v>
      </c>
      <c r="GJ105">
        <v>0</v>
      </c>
      <c r="GK105">
        <v>1.6174000000000001E-2</v>
      </c>
      <c r="GL105">
        <v>0</v>
      </c>
      <c r="GM105">
        <v>0</v>
      </c>
      <c r="GN105">
        <v>5.1920000000000001E-2</v>
      </c>
      <c r="GO105">
        <v>0</v>
      </c>
      <c r="GP105">
        <v>9.4811999999999994E-2</v>
      </c>
      <c r="GQ105">
        <v>0</v>
      </c>
      <c r="GR105">
        <v>0</v>
      </c>
      <c r="GS105">
        <v>4.9048999999999996</v>
      </c>
      <c r="GT105">
        <v>6.8986000000000006E-2</v>
      </c>
      <c r="GU105">
        <v>9.8746E-2</v>
      </c>
      <c r="GV105">
        <v>9.1190999999999994E-2</v>
      </c>
      <c r="GW105">
        <v>2.0205999999999998E-2</v>
      </c>
      <c r="GX105">
        <v>2.8906999999999999E-2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</row>
    <row r="106" spans="1:263" x14ac:dyDescent="0.25">
      <c r="A106" t="s">
        <v>736</v>
      </c>
      <c r="B106" t="s">
        <v>455</v>
      </c>
      <c r="C106" t="s">
        <v>737</v>
      </c>
      <c r="D106" t="s">
        <v>457</v>
      </c>
      <c r="E106" s="1">
        <v>0.36270462962962963</v>
      </c>
      <c r="F106">
        <v>35.601999999999997</v>
      </c>
      <c r="G106" t="s">
        <v>738</v>
      </c>
      <c r="H106" s="2">
        <v>1595000</v>
      </c>
      <c r="I106" s="2">
        <v>52000</v>
      </c>
      <c r="J106" s="2">
        <v>1006000</v>
      </c>
      <c r="K106" s="2">
        <v>40000</v>
      </c>
      <c r="L106">
        <v>17840</v>
      </c>
      <c r="M106">
        <v>160</v>
      </c>
      <c r="N106" s="2">
        <v>59900</v>
      </c>
      <c r="O106" s="2">
        <v>1800</v>
      </c>
      <c r="P106" s="2">
        <v>134300</v>
      </c>
      <c r="Q106" s="2">
        <v>2600</v>
      </c>
      <c r="R106">
        <v>6980</v>
      </c>
      <c r="S106">
        <v>230</v>
      </c>
      <c r="T106" s="2">
        <v>71300</v>
      </c>
      <c r="U106" s="2">
        <v>2600</v>
      </c>
      <c r="V106" s="2">
        <v>45400</v>
      </c>
      <c r="W106" s="2">
        <v>1500</v>
      </c>
      <c r="X106" s="2">
        <v>128200</v>
      </c>
      <c r="Y106" s="2">
        <v>4100</v>
      </c>
      <c r="Z106" s="2">
        <v>26000</v>
      </c>
      <c r="AA106" s="2">
        <v>1000</v>
      </c>
      <c r="AB106">
        <v>25660</v>
      </c>
      <c r="AC106">
        <v>990</v>
      </c>
      <c r="AD106">
        <v>5380</v>
      </c>
      <c r="AE106">
        <v>230</v>
      </c>
      <c r="AF106">
        <v>2130</v>
      </c>
      <c r="AG106">
        <v>120</v>
      </c>
      <c r="AH106">
        <v>6470</v>
      </c>
      <c r="AI106">
        <v>250</v>
      </c>
      <c r="AJ106">
        <v>5670</v>
      </c>
      <c r="AK106">
        <v>210</v>
      </c>
      <c r="AL106">
        <v>8070</v>
      </c>
      <c r="AM106">
        <v>270</v>
      </c>
      <c r="AN106">
        <v>6850</v>
      </c>
      <c r="AO106">
        <v>240</v>
      </c>
      <c r="AP106">
        <v>6340</v>
      </c>
      <c r="AQ106">
        <v>210</v>
      </c>
      <c r="AR106">
        <v>2290</v>
      </c>
      <c r="AS106">
        <v>120</v>
      </c>
      <c r="AT106">
        <v>2980</v>
      </c>
      <c r="AU106">
        <v>160</v>
      </c>
      <c r="AV106">
        <v>2360</v>
      </c>
      <c r="AW106">
        <v>130</v>
      </c>
      <c r="AX106">
        <v>176</v>
      </c>
      <c r="AY106">
        <v>20</v>
      </c>
      <c r="AZ106">
        <v>74</v>
      </c>
      <c r="BA106">
        <v>12</v>
      </c>
      <c r="BB106">
        <v>217</v>
      </c>
      <c r="BC106">
        <v>16</v>
      </c>
      <c r="BD106">
        <v>138</v>
      </c>
      <c r="BE106">
        <v>16</v>
      </c>
      <c r="BF106">
        <v>379</v>
      </c>
      <c r="BG106">
        <v>47</v>
      </c>
      <c r="BH106">
        <v>2860</v>
      </c>
      <c r="BI106">
        <v>130</v>
      </c>
      <c r="BJ106">
        <v>1333</v>
      </c>
      <c r="BK106">
        <v>58</v>
      </c>
      <c r="BL106">
        <v>0</v>
      </c>
      <c r="BM106">
        <v>1</v>
      </c>
      <c r="BN106" s="2">
        <v>586000</v>
      </c>
      <c r="BO106" s="2">
        <v>58000</v>
      </c>
      <c r="BP106">
        <v>24</v>
      </c>
      <c r="BQ106">
        <v>15</v>
      </c>
      <c r="BR106" s="2">
        <v>933000</v>
      </c>
      <c r="BS106" s="2">
        <v>27000</v>
      </c>
      <c r="BT106">
        <v>917</v>
      </c>
      <c r="BU106">
        <v>32</v>
      </c>
      <c r="BV106">
        <v>609</v>
      </c>
      <c r="BW106">
        <v>21</v>
      </c>
      <c r="BX106">
        <v>717</v>
      </c>
      <c r="BY106">
        <v>26</v>
      </c>
      <c r="BZ106">
        <v>283.60000000000002</v>
      </c>
      <c r="CA106">
        <v>9.5</v>
      </c>
      <c r="CB106">
        <v>772</v>
      </c>
      <c r="CC106">
        <v>25</v>
      </c>
      <c r="CD106">
        <v>119.3</v>
      </c>
      <c r="CE106">
        <v>4.5</v>
      </c>
      <c r="CF106">
        <v>650</v>
      </c>
      <c r="CG106">
        <v>25</v>
      </c>
      <c r="CH106">
        <v>174.2</v>
      </c>
      <c r="CI106">
        <v>7.4</v>
      </c>
      <c r="CJ106">
        <v>17.98</v>
      </c>
      <c r="CK106">
        <v>0.95</v>
      </c>
      <c r="CL106">
        <v>180.8</v>
      </c>
      <c r="CM106">
        <v>7</v>
      </c>
      <c r="CN106">
        <v>18.03</v>
      </c>
      <c r="CO106">
        <v>0.66</v>
      </c>
      <c r="CP106">
        <v>127.6</v>
      </c>
      <c r="CQ106">
        <v>4.3</v>
      </c>
      <c r="CR106">
        <v>27.94</v>
      </c>
      <c r="CS106">
        <v>0.96</v>
      </c>
      <c r="CT106">
        <v>64.5</v>
      </c>
      <c r="CU106">
        <v>2.1</v>
      </c>
      <c r="CV106">
        <v>8.36</v>
      </c>
      <c r="CW106">
        <v>0.42</v>
      </c>
      <c r="CX106">
        <v>54.9</v>
      </c>
      <c r="CY106">
        <v>3</v>
      </c>
      <c r="CZ106">
        <v>8.3000000000000007</v>
      </c>
      <c r="DA106">
        <v>0.45</v>
      </c>
      <c r="DB106">
        <v>-26</v>
      </c>
      <c r="DC106">
        <v>20</v>
      </c>
      <c r="DD106">
        <v>19.899999999999999</v>
      </c>
      <c r="DE106">
        <v>8</v>
      </c>
      <c r="DF106">
        <v>3.9</v>
      </c>
      <c r="DG106">
        <v>0.3</v>
      </c>
      <c r="DH106">
        <v>2.8</v>
      </c>
      <c r="DI106">
        <v>0.33</v>
      </c>
      <c r="DJ106">
        <v>3.3</v>
      </c>
      <c r="DK106">
        <v>0.41</v>
      </c>
      <c r="DL106">
        <v>11.36</v>
      </c>
      <c r="DM106">
        <v>0.5</v>
      </c>
      <c r="DN106">
        <v>4.83</v>
      </c>
      <c r="DO106">
        <v>0.21</v>
      </c>
      <c r="DP106">
        <v>-1.7166000000000001E-2</v>
      </c>
      <c r="DQ106">
        <v>3.1000000000000001E-5</v>
      </c>
      <c r="DR106">
        <v>5.1000000000000003E-6</v>
      </c>
      <c r="DS106">
        <v>1.8E-7</v>
      </c>
      <c r="DT106" s="2">
        <v>59600</v>
      </c>
      <c r="DU106" s="2">
        <v>1800</v>
      </c>
      <c r="DV106" s="2">
        <v>982000</v>
      </c>
      <c r="DW106" s="2">
        <v>40000</v>
      </c>
      <c r="DX106">
        <v>260</v>
      </c>
      <c r="DY106">
        <v>160</v>
      </c>
      <c r="DZ106" s="2">
        <v>74800</v>
      </c>
      <c r="EA106" s="2">
        <v>2600</v>
      </c>
      <c r="EB106">
        <v>6600</v>
      </c>
      <c r="EC106">
        <v>230</v>
      </c>
      <c r="ED106" s="2">
        <v>71300</v>
      </c>
      <c r="EE106" s="2">
        <v>2600</v>
      </c>
      <c r="EF106" s="2">
        <v>45400</v>
      </c>
      <c r="EG106" s="2">
        <v>1500</v>
      </c>
      <c r="EH106" s="2">
        <v>128200</v>
      </c>
      <c r="EI106" s="2">
        <v>4100</v>
      </c>
      <c r="EJ106" s="2">
        <v>26000</v>
      </c>
      <c r="EK106" s="2">
        <v>1000</v>
      </c>
      <c r="EL106">
        <v>25660</v>
      </c>
      <c r="EM106">
        <v>990</v>
      </c>
      <c r="EN106">
        <v>5380</v>
      </c>
      <c r="EO106">
        <v>230</v>
      </c>
      <c r="EP106">
        <v>2130</v>
      </c>
      <c r="EQ106">
        <v>120</v>
      </c>
      <c r="ER106">
        <v>6470</v>
      </c>
      <c r="ES106">
        <v>250</v>
      </c>
      <c r="ET106">
        <v>5670</v>
      </c>
      <c r="EU106">
        <v>210</v>
      </c>
      <c r="EV106">
        <v>8070</v>
      </c>
      <c r="EW106">
        <v>270</v>
      </c>
      <c r="EX106">
        <v>6850</v>
      </c>
      <c r="EY106">
        <v>240</v>
      </c>
      <c r="EZ106">
        <v>6340</v>
      </c>
      <c r="FA106">
        <v>210</v>
      </c>
      <c r="FB106">
        <v>2290</v>
      </c>
      <c r="FC106">
        <v>120</v>
      </c>
      <c r="FD106">
        <v>2980</v>
      </c>
      <c r="FE106">
        <v>160</v>
      </c>
      <c r="FF106">
        <v>2360</v>
      </c>
      <c r="FG106">
        <v>130</v>
      </c>
      <c r="FH106">
        <v>30</v>
      </c>
      <c r="FI106">
        <v>12</v>
      </c>
      <c r="FJ106">
        <v>215</v>
      </c>
      <c r="FK106">
        <v>16</v>
      </c>
      <c r="FL106">
        <v>138</v>
      </c>
      <c r="FM106">
        <v>16</v>
      </c>
      <c r="FN106">
        <v>379</v>
      </c>
      <c r="FO106">
        <v>47</v>
      </c>
      <c r="FP106">
        <v>2860</v>
      </c>
      <c r="FQ106">
        <v>130</v>
      </c>
      <c r="FR106">
        <v>1333</v>
      </c>
      <c r="FS106">
        <v>58</v>
      </c>
      <c r="FT106">
        <v>-7.9510999999999991E-3</v>
      </c>
      <c r="FU106">
        <v>2.5000000000000002E-6</v>
      </c>
      <c r="FV106" t="s">
        <v>459</v>
      </c>
      <c r="FW106">
        <v>0</v>
      </c>
      <c r="FX106">
        <v>1.5052000000000001</v>
      </c>
      <c r="FY106">
        <v>2.2113</v>
      </c>
      <c r="FZ106">
        <v>406.05</v>
      </c>
      <c r="GA106">
        <v>0.41930000000000001</v>
      </c>
      <c r="GB106">
        <v>2.6972999999999998</v>
      </c>
      <c r="GC106">
        <v>0</v>
      </c>
      <c r="GD106">
        <v>0</v>
      </c>
      <c r="GE106">
        <v>6.1475000000000002E-2</v>
      </c>
      <c r="GF106">
        <v>0</v>
      </c>
      <c r="GG106">
        <v>0</v>
      </c>
      <c r="GH106">
        <v>0.15962999999999999</v>
      </c>
      <c r="GI106">
        <v>4.2473999999999998E-2</v>
      </c>
      <c r="GJ106">
        <v>0</v>
      </c>
      <c r="GK106">
        <v>0</v>
      </c>
      <c r="GL106">
        <v>8.2267000000000007E-2</v>
      </c>
      <c r="GM106">
        <v>0</v>
      </c>
      <c r="GN106">
        <v>0</v>
      </c>
      <c r="GO106">
        <v>0</v>
      </c>
      <c r="GP106">
        <v>0.13009000000000001</v>
      </c>
      <c r="GQ106">
        <v>0</v>
      </c>
      <c r="GR106">
        <v>0</v>
      </c>
      <c r="GS106">
        <v>3.0354000000000001</v>
      </c>
      <c r="GT106">
        <v>6.3247999999999999E-2</v>
      </c>
      <c r="GU106">
        <v>0.13528000000000001</v>
      </c>
      <c r="GV106">
        <v>8.2324999999999995E-2</v>
      </c>
      <c r="GW106">
        <v>0</v>
      </c>
      <c r="GX106">
        <v>4.5076999999999999E-3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</row>
    <row r="107" spans="1:263" x14ac:dyDescent="0.25">
      <c r="A107" t="s">
        <v>739</v>
      </c>
      <c r="B107" t="s">
        <v>455</v>
      </c>
      <c r="C107" t="s">
        <v>740</v>
      </c>
      <c r="D107" t="s">
        <v>457</v>
      </c>
      <c r="E107" s="1">
        <v>0.3636078703703704</v>
      </c>
      <c r="F107">
        <v>38.430999999999997</v>
      </c>
      <c r="G107" t="s">
        <v>741</v>
      </c>
      <c r="H107" s="2">
        <v>1976000</v>
      </c>
      <c r="I107" s="2">
        <v>31000</v>
      </c>
      <c r="J107" s="2">
        <v>978000</v>
      </c>
      <c r="K107" s="2">
        <v>21000</v>
      </c>
      <c r="L107">
        <v>18970</v>
      </c>
      <c r="M107">
        <v>170</v>
      </c>
      <c r="N107" s="2">
        <v>59800</v>
      </c>
      <c r="O107" s="2">
        <v>1100</v>
      </c>
      <c r="P107" s="2">
        <v>212200</v>
      </c>
      <c r="Q107" s="2">
        <v>2500</v>
      </c>
      <c r="R107">
        <v>4850</v>
      </c>
      <c r="S107">
        <v>130</v>
      </c>
      <c r="T107" s="2">
        <v>181100</v>
      </c>
      <c r="U107" s="2">
        <v>3900</v>
      </c>
      <c r="V107" s="2">
        <v>72600</v>
      </c>
      <c r="W107" s="2">
        <v>1500</v>
      </c>
      <c r="X107" s="2">
        <v>215700</v>
      </c>
      <c r="Y107" s="2">
        <v>4200</v>
      </c>
      <c r="Z107" s="2">
        <v>45300</v>
      </c>
      <c r="AA107" s="2">
        <v>1200</v>
      </c>
      <c r="AB107">
        <v>43910</v>
      </c>
      <c r="AC107">
        <v>990</v>
      </c>
      <c r="AD107">
        <v>11670</v>
      </c>
      <c r="AE107">
        <v>300</v>
      </c>
      <c r="AF107">
        <v>5980</v>
      </c>
      <c r="AG107">
        <v>180</v>
      </c>
      <c r="AH107">
        <v>14950</v>
      </c>
      <c r="AI107">
        <v>280</v>
      </c>
      <c r="AJ107">
        <v>15140</v>
      </c>
      <c r="AK107">
        <v>370</v>
      </c>
      <c r="AL107">
        <v>22200</v>
      </c>
      <c r="AM107">
        <v>470</v>
      </c>
      <c r="AN107">
        <v>17530</v>
      </c>
      <c r="AO107">
        <v>390</v>
      </c>
      <c r="AP107">
        <v>15690</v>
      </c>
      <c r="AQ107">
        <v>300</v>
      </c>
      <c r="AR107">
        <v>6380</v>
      </c>
      <c r="AS107">
        <v>190</v>
      </c>
      <c r="AT107">
        <v>8120</v>
      </c>
      <c r="AU107">
        <v>230</v>
      </c>
      <c r="AV107">
        <v>5270</v>
      </c>
      <c r="AW107">
        <v>150</v>
      </c>
      <c r="AX107">
        <v>183</v>
      </c>
      <c r="AY107">
        <v>17</v>
      </c>
      <c r="AZ107">
        <v>74</v>
      </c>
      <c r="BA107">
        <v>13</v>
      </c>
      <c r="BB107">
        <v>979</v>
      </c>
      <c r="BC107">
        <v>27</v>
      </c>
      <c r="BD107">
        <v>308</v>
      </c>
      <c r="BE107">
        <v>22</v>
      </c>
      <c r="BF107">
        <v>717</v>
      </c>
      <c r="BG107">
        <v>48</v>
      </c>
      <c r="BH107">
        <v>3060</v>
      </c>
      <c r="BI107">
        <v>120</v>
      </c>
      <c r="BJ107">
        <v>13520</v>
      </c>
      <c r="BK107">
        <v>220</v>
      </c>
      <c r="BL107">
        <v>0</v>
      </c>
      <c r="BM107">
        <v>1</v>
      </c>
      <c r="BN107" s="2">
        <v>-195000</v>
      </c>
      <c r="BO107" s="2">
        <v>12000</v>
      </c>
      <c r="BP107">
        <v>77</v>
      </c>
      <c r="BQ107">
        <v>15</v>
      </c>
      <c r="BR107" s="2">
        <v>933000</v>
      </c>
      <c r="BS107" s="2">
        <v>17000</v>
      </c>
      <c r="BT107">
        <v>1895</v>
      </c>
      <c r="BU107">
        <v>31</v>
      </c>
      <c r="BV107">
        <v>427</v>
      </c>
      <c r="BW107">
        <v>12</v>
      </c>
      <c r="BX107">
        <v>1825</v>
      </c>
      <c r="BY107">
        <v>40</v>
      </c>
      <c r="BZ107">
        <v>457.2</v>
      </c>
      <c r="CA107">
        <v>9.5</v>
      </c>
      <c r="CB107">
        <v>1309</v>
      </c>
      <c r="CC107">
        <v>25</v>
      </c>
      <c r="CD107">
        <v>209.1</v>
      </c>
      <c r="CE107">
        <v>5.4</v>
      </c>
      <c r="CF107">
        <v>1117</v>
      </c>
      <c r="CG107">
        <v>25</v>
      </c>
      <c r="CH107">
        <v>388</v>
      </c>
      <c r="CI107">
        <v>10</v>
      </c>
      <c r="CJ107">
        <v>50.3</v>
      </c>
      <c r="CK107">
        <v>1.5</v>
      </c>
      <c r="CL107">
        <v>424.7</v>
      </c>
      <c r="CM107">
        <v>8</v>
      </c>
      <c r="CN107">
        <v>48.5</v>
      </c>
      <c r="CO107">
        <v>1.2</v>
      </c>
      <c r="CP107">
        <v>352.3</v>
      </c>
      <c r="CQ107">
        <v>7.4</v>
      </c>
      <c r="CR107">
        <v>71.599999999999994</v>
      </c>
      <c r="CS107">
        <v>1.6</v>
      </c>
      <c r="CT107">
        <v>163.19999999999999</v>
      </c>
      <c r="CU107">
        <v>3.1</v>
      </c>
      <c r="CV107">
        <v>23.31</v>
      </c>
      <c r="CW107">
        <v>0.7</v>
      </c>
      <c r="CX107">
        <v>149.30000000000001</v>
      </c>
      <c r="CY107">
        <v>4.2</v>
      </c>
      <c r="CZ107">
        <v>18.559999999999999</v>
      </c>
      <c r="DA107">
        <v>0.54</v>
      </c>
      <c r="DB107">
        <v>-16</v>
      </c>
      <c r="DC107">
        <v>17</v>
      </c>
      <c r="DD107">
        <v>20.399999999999999</v>
      </c>
      <c r="DE107">
        <v>8.6999999999999993</v>
      </c>
      <c r="DF107">
        <v>17.739999999999998</v>
      </c>
      <c r="DG107">
        <v>0.49</v>
      </c>
      <c r="DH107">
        <v>6.3</v>
      </c>
      <c r="DI107">
        <v>0.44</v>
      </c>
      <c r="DJ107">
        <v>6.25</v>
      </c>
      <c r="DK107">
        <v>0.42</v>
      </c>
      <c r="DL107">
        <v>12.18</v>
      </c>
      <c r="DM107">
        <v>0.49</v>
      </c>
      <c r="DN107">
        <v>49</v>
      </c>
      <c r="DO107">
        <v>0.79</v>
      </c>
      <c r="DP107">
        <v>-1.6236E-2</v>
      </c>
      <c r="DQ107">
        <v>2.6999999999999999E-5</v>
      </c>
      <c r="DR107">
        <v>5.2460000000000003E-5</v>
      </c>
      <c r="DS107">
        <v>8.8999999999999995E-7</v>
      </c>
      <c r="DT107" s="2">
        <v>59500</v>
      </c>
      <c r="DU107" s="2">
        <v>1100</v>
      </c>
      <c r="DV107" s="2">
        <v>954000</v>
      </c>
      <c r="DW107" s="2">
        <v>21000</v>
      </c>
      <c r="DX107">
        <v>860</v>
      </c>
      <c r="DY107">
        <v>170</v>
      </c>
      <c r="DZ107" s="2">
        <v>152700</v>
      </c>
      <c r="EA107" s="2">
        <v>2500</v>
      </c>
      <c r="EB107">
        <v>4470</v>
      </c>
      <c r="EC107">
        <v>130</v>
      </c>
      <c r="ED107" s="2">
        <v>181100</v>
      </c>
      <c r="EE107" s="2">
        <v>3900</v>
      </c>
      <c r="EF107" s="2">
        <v>72600</v>
      </c>
      <c r="EG107" s="2">
        <v>1500</v>
      </c>
      <c r="EH107" s="2">
        <v>215700</v>
      </c>
      <c r="EI107" s="2">
        <v>4200</v>
      </c>
      <c r="EJ107" s="2">
        <v>45300</v>
      </c>
      <c r="EK107" s="2">
        <v>1200</v>
      </c>
      <c r="EL107">
        <v>43910</v>
      </c>
      <c r="EM107">
        <v>990</v>
      </c>
      <c r="EN107">
        <v>11670</v>
      </c>
      <c r="EO107">
        <v>300</v>
      </c>
      <c r="EP107">
        <v>5980</v>
      </c>
      <c r="EQ107">
        <v>180</v>
      </c>
      <c r="ER107">
        <v>14950</v>
      </c>
      <c r="ES107">
        <v>280</v>
      </c>
      <c r="ET107">
        <v>15140</v>
      </c>
      <c r="EU107">
        <v>370</v>
      </c>
      <c r="EV107">
        <v>22200</v>
      </c>
      <c r="EW107">
        <v>470</v>
      </c>
      <c r="EX107">
        <v>17530</v>
      </c>
      <c r="EY107">
        <v>390</v>
      </c>
      <c r="EZ107">
        <v>15690</v>
      </c>
      <c r="FA107">
        <v>300</v>
      </c>
      <c r="FB107">
        <v>6380</v>
      </c>
      <c r="FC107">
        <v>190</v>
      </c>
      <c r="FD107">
        <v>8120</v>
      </c>
      <c r="FE107">
        <v>230</v>
      </c>
      <c r="FF107">
        <v>5270</v>
      </c>
      <c r="FG107">
        <v>150</v>
      </c>
      <c r="FH107">
        <v>31</v>
      </c>
      <c r="FI107">
        <v>13</v>
      </c>
      <c r="FJ107">
        <v>977</v>
      </c>
      <c r="FK107">
        <v>27</v>
      </c>
      <c r="FL107">
        <v>308</v>
      </c>
      <c r="FM107">
        <v>22</v>
      </c>
      <c r="FN107">
        <v>717</v>
      </c>
      <c r="FO107">
        <v>48</v>
      </c>
      <c r="FP107">
        <v>3060</v>
      </c>
      <c r="FQ107">
        <v>120</v>
      </c>
      <c r="FR107">
        <v>13520</v>
      </c>
      <c r="FS107">
        <v>220</v>
      </c>
      <c r="FT107">
        <v>-7.8705000000000008E-3</v>
      </c>
      <c r="FU107">
        <v>2.5000000000000002E-6</v>
      </c>
      <c r="FV107" t="s">
        <v>459</v>
      </c>
      <c r="FW107">
        <v>0</v>
      </c>
      <c r="FX107">
        <v>1.4463999999999999</v>
      </c>
      <c r="FY107">
        <v>2.1076999999999999</v>
      </c>
      <c r="FZ107">
        <v>425.66</v>
      </c>
      <c r="GA107">
        <v>0.48438999999999999</v>
      </c>
      <c r="GB107">
        <v>3.0531999999999999</v>
      </c>
      <c r="GC107">
        <v>0.12174</v>
      </c>
      <c r="GD107">
        <v>7.6275999999999997E-2</v>
      </c>
      <c r="GE107">
        <v>0.32579999999999998</v>
      </c>
      <c r="GF107">
        <v>0</v>
      </c>
      <c r="GG107">
        <v>0.29633999999999999</v>
      </c>
      <c r="GH107">
        <v>0</v>
      </c>
      <c r="GI107">
        <v>0</v>
      </c>
      <c r="GJ107">
        <v>0.17186999999999999</v>
      </c>
      <c r="GK107">
        <v>0</v>
      </c>
      <c r="GL107">
        <v>9.9987999999999994E-2</v>
      </c>
      <c r="GM107">
        <v>4.9335999999999998E-2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5.8342000000000001</v>
      </c>
      <c r="GT107">
        <v>4.4984999999999997E-2</v>
      </c>
      <c r="GU107">
        <v>0.13589999999999999</v>
      </c>
      <c r="GV107">
        <v>0.10763</v>
      </c>
      <c r="GW107">
        <v>0</v>
      </c>
      <c r="GX107">
        <v>1.8967000000000001E-2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</row>
    <row r="108" spans="1:263" x14ac:dyDescent="0.25">
      <c r="A108" t="s">
        <v>742</v>
      </c>
      <c r="B108" t="s">
        <v>455</v>
      </c>
      <c r="C108" t="s">
        <v>743</v>
      </c>
      <c r="D108" t="s">
        <v>457</v>
      </c>
      <c r="E108" s="1">
        <v>0.36440752314814812</v>
      </c>
      <c r="F108">
        <v>34.895000000000003</v>
      </c>
      <c r="G108" t="s">
        <v>744</v>
      </c>
      <c r="H108" s="2">
        <v>1485000</v>
      </c>
      <c r="I108" s="2">
        <v>39000</v>
      </c>
      <c r="J108" s="2">
        <v>903000</v>
      </c>
      <c r="K108" s="2">
        <v>30000</v>
      </c>
      <c r="L108">
        <v>18890</v>
      </c>
      <c r="M108">
        <v>200</v>
      </c>
      <c r="N108" s="2">
        <v>53400</v>
      </c>
      <c r="O108" s="2">
        <v>1400</v>
      </c>
      <c r="P108">
        <v>92170</v>
      </c>
      <c r="Q108">
        <v>990</v>
      </c>
      <c r="R108">
        <v>22350</v>
      </c>
      <c r="S108">
        <v>580</v>
      </c>
      <c r="T108" s="2">
        <v>235800</v>
      </c>
      <c r="U108" s="2">
        <v>7300</v>
      </c>
      <c r="V108">
        <v>1760</v>
      </c>
      <c r="W108">
        <v>130</v>
      </c>
      <c r="X108">
        <v>7690</v>
      </c>
      <c r="Y108">
        <v>340</v>
      </c>
      <c r="Z108">
        <v>3090</v>
      </c>
      <c r="AA108">
        <v>210</v>
      </c>
      <c r="AB108">
        <v>6010</v>
      </c>
      <c r="AC108">
        <v>290</v>
      </c>
      <c r="AD108">
        <v>5480</v>
      </c>
      <c r="AE108">
        <v>220</v>
      </c>
      <c r="AF108">
        <v>5860</v>
      </c>
      <c r="AG108">
        <v>260</v>
      </c>
      <c r="AH108">
        <v>15740</v>
      </c>
      <c r="AI108">
        <v>510</v>
      </c>
      <c r="AJ108">
        <v>21800</v>
      </c>
      <c r="AK108">
        <v>630</v>
      </c>
      <c r="AL108">
        <v>34280</v>
      </c>
      <c r="AM108">
        <v>850</v>
      </c>
      <c r="AN108">
        <v>22740</v>
      </c>
      <c r="AO108">
        <v>620</v>
      </c>
      <c r="AP108">
        <v>14750</v>
      </c>
      <c r="AQ108">
        <v>480</v>
      </c>
      <c r="AR108">
        <v>4080</v>
      </c>
      <c r="AS108">
        <v>210</v>
      </c>
      <c r="AT108">
        <v>3460</v>
      </c>
      <c r="AU108">
        <v>160</v>
      </c>
      <c r="AV108">
        <v>1290</v>
      </c>
      <c r="AW108">
        <v>72</v>
      </c>
      <c r="AX108">
        <v>201</v>
      </c>
      <c r="AY108">
        <v>18</v>
      </c>
      <c r="AZ108">
        <v>175</v>
      </c>
      <c r="BA108">
        <v>18</v>
      </c>
      <c r="BB108">
        <v>1468</v>
      </c>
      <c r="BC108">
        <v>46</v>
      </c>
      <c r="BD108">
        <v>1251</v>
      </c>
      <c r="BE108">
        <v>54</v>
      </c>
      <c r="BF108">
        <v>3150</v>
      </c>
      <c r="BG108">
        <v>140</v>
      </c>
      <c r="BH108">
        <v>12.5</v>
      </c>
      <c r="BI108">
        <v>7.8</v>
      </c>
      <c r="BJ108">
        <v>0</v>
      </c>
      <c r="BK108">
        <v>1</v>
      </c>
      <c r="BL108">
        <v>0</v>
      </c>
      <c r="BM108">
        <v>1</v>
      </c>
      <c r="BN108" s="2">
        <v>-78700</v>
      </c>
      <c r="BO108" s="2">
        <v>3600</v>
      </c>
      <c r="BP108">
        <v>8</v>
      </c>
      <c r="BQ108">
        <v>17</v>
      </c>
      <c r="BR108" s="2">
        <v>834000</v>
      </c>
      <c r="BS108" s="2">
        <v>23000</v>
      </c>
      <c r="BT108">
        <v>414</v>
      </c>
      <c r="BU108">
        <v>12</v>
      </c>
      <c r="BV108">
        <v>2144</v>
      </c>
      <c r="BW108">
        <v>55</v>
      </c>
      <c r="BX108">
        <v>2382</v>
      </c>
      <c r="BY108">
        <v>74</v>
      </c>
      <c r="BZ108">
        <v>11.21</v>
      </c>
      <c r="CA108">
        <v>0.84</v>
      </c>
      <c r="CB108">
        <v>47</v>
      </c>
      <c r="CC108">
        <v>2.1</v>
      </c>
      <c r="CD108">
        <v>14.4</v>
      </c>
      <c r="CE108">
        <v>0.98</v>
      </c>
      <c r="CF108">
        <v>153.69999999999999</v>
      </c>
      <c r="CG108">
        <v>7.4</v>
      </c>
      <c r="CH108">
        <v>186.9</v>
      </c>
      <c r="CI108">
        <v>7.4</v>
      </c>
      <c r="CJ108">
        <v>49.5</v>
      </c>
      <c r="CK108">
        <v>2.2000000000000002</v>
      </c>
      <c r="CL108">
        <v>454</v>
      </c>
      <c r="CM108">
        <v>15</v>
      </c>
      <c r="CN108">
        <v>70.400000000000006</v>
      </c>
      <c r="CO108">
        <v>2</v>
      </c>
      <c r="CP108">
        <v>546</v>
      </c>
      <c r="CQ108">
        <v>14</v>
      </c>
      <c r="CR108">
        <v>93</v>
      </c>
      <c r="CS108">
        <v>2.5</v>
      </c>
      <c r="CT108">
        <v>156.69999999999999</v>
      </c>
      <c r="CU108">
        <v>5.0999999999999996</v>
      </c>
      <c r="CV108">
        <v>14.99</v>
      </c>
      <c r="CW108">
        <v>0.77</v>
      </c>
      <c r="CX108">
        <v>63.8</v>
      </c>
      <c r="CY108">
        <v>2.9</v>
      </c>
      <c r="CZ108">
        <v>4.55</v>
      </c>
      <c r="DA108">
        <v>0.25</v>
      </c>
      <c r="DB108">
        <v>5</v>
      </c>
      <c r="DC108">
        <v>18</v>
      </c>
      <c r="DD108">
        <v>87</v>
      </c>
      <c r="DE108">
        <v>12</v>
      </c>
      <c r="DF108">
        <v>26.67</v>
      </c>
      <c r="DG108">
        <v>0.84</v>
      </c>
      <c r="DH108">
        <v>25.7</v>
      </c>
      <c r="DI108">
        <v>1.1000000000000001</v>
      </c>
      <c r="DJ108">
        <v>27.5</v>
      </c>
      <c r="DK108">
        <v>1.2</v>
      </c>
      <c r="DL108">
        <v>0.05</v>
      </c>
      <c r="DM108">
        <v>3.1E-2</v>
      </c>
      <c r="DN108">
        <v>-2.0451700000000001E-4</v>
      </c>
      <c r="DO108">
        <v>3.2000000000000002E-8</v>
      </c>
      <c r="DP108">
        <v>-1.5573999999999999E-2</v>
      </c>
      <c r="DQ108">
        <v>2.1999999999999999E-5</v>
      </c>
      <c r="DR108" s="2">
        <v>5.4999999999999996E-9</v>
      </c>
      <c r="DS108" s="2">
        <v>5.5999999999999997E-9</v>
      </c>
      <c r="DT108" s="2">
        <v>53100</v>
      </c>
      <c r="DU108" s="2">
        <v>1400</v>
      </c>
      <c r="DV108" s="2">
        <v>878000</v>
      </c>
      <c r="DW108" s="2">
        <v>30000</v>
      </c>
      <c r="DX108">
        <v>90</v>
      </c>
      <c r="DY108">
        <v>200</v>
      </c>
      <c r="DZ108">
        <v>32950</v>
      </c>
      <c r="EA108">
        <v>980</v>
      </c>
      <c r="EB108">
        <v>21970</v>
      </c>
      <c r="EC108">
        <v>580</v>
      </c>
      <c r="ED108" s="2">
        <v>235800</v>
      </c>
      <c r="EE108" s="2">
        <v>7300</v>
      </c>
      <c r="EF108">
        <v>1760</v>
      </c>
      <c r="EG108">
        <v>130</v>
      </c>
      <c r="EH108">
        <v>7690</v>
      </c>
      <c r="EI108">
        <v>340</v>
      </c>
      <c r="EJ108">
        <v>3090</v>
      </c>
      <c r="EK108">
        <v>210</v>
      </c>
      <c r="EL108">
        <v>6010</v>
      </c>
      <c r="EM108">
        <v>290</v>
      </c>
      <c r="EN108">
        <v>5480</v>
      </c>
      <c r="EO108">
        <v>220</v>
      </c>
      <c r="EP108">
        <v>5860</v>
      </c>
      <c r="EQ108">
        <v>260</v>
      </c>
      <c r="ER108">
        <v>15740</v>
      </c>
      <c r="ES108">
        <v>510</v>
      </c>
      <c r="ET108">
        <v>21800</v>
      </c>
      <c r="EU108">
        <v>630</v>
      </c>
      <c r="EV108">
        <v>34280</v>
      </c>
      <c r="EW108">
        <v>850</v>
      </c>
      <c r="EX108">
        <v>22740</v>
      </c>
      <c r="EY108">
        <v>620</v>
      </c>
      <c r="EZ108">
        <v>14750</v>
      </c>
      <c r="FA108">
        <v>480</v>
      </c>
      <c r="FB108">
        <v>4080</v>
      </c>
      <c r="FC108">
        <v>210</v>
      </c>
      <c r="FD108">
        <v>3460</v>
      </c>
      <c r="FE108">
        <v>160</v>
      </c>
      <c r="FF108">
        <v>1290</v>
      </c>
      <c r="FG108">
        <v>72</v>
      </c>
      <c r="FH108">
        <v>131</v>
      </c>
      <c r="FI108">
        <v>18</v>
      </c>
      <c r="FJ108">
        <v>1467</v>
      </c>
      <c r="FK108">
        <v>46</v>
      </c>
      <c r="FL108">
        <v>1251</v>
      </c>
      <c r="FM108">
        <v>54</v>
      </c>
      <c r="FN108">
        <v>3150</v>
      </c>
      <c r="FO108">
        <v>140</v>
      </c>
      <c r="FP108">
        <v>12.5</v>
      </c>
      <c r="FQ108">
        <v>7.8</v>
      </c>
      <c r="FR108">
        <v>-5.6252000000000003E-2</v>
      </c>
      <c r="FS108">
        <v>1.2E-5</v>
      </c>
      <c r="FT108">
        <v>-7.8021999999999996E-3</v>
      </c>
      <c r="FU108">
        <v>2.5000000000000002E-6</v>
      </c>
      <c r="FV108" t="s">
        <v>459</v>
      </c>
      <c r="FW108">
        <v>0</v>
      </c>
      <c r="FX108">
        <v>2.3605</v>
      </c>
      <c r="FY108">
        <v>2.7717000000000001</v>
      </c>
      <c r="FZ108">
        <v>598.5</v>
      </c>
      <c r="GA108">
        <v>0.71323000000000003</v>
      </c>
      <c r="GB108">
        <v>4.5559000000000003</v>
      </c>
      <c r="GC108">
        <v>0</v>
      </c>
      <c r="GD108">
        <v>0</v>
      </c>
      <c r="GE108">
        <v>0</v>
      </c>
      <c r="GF108">
        <v>0</v>
      </c>
      <c r="GG108">
        <v>0.50194000000000005</v>
      </c>
      <c r="GH108">
        <v>0</v>
      </c>
      <c r="GI108">
        <v>0</v>
      </c>
      <c r="GJ108">
        <v>0</v>
      </c>
      <c r="GK108">
        <v>0</v>
      </c>
      <c r="GL108">
        <v>0.16849</v>
      </c>
      <c r="GM108">
        <v>4.1528000000000002E-2</v>
      </c>
      <c r="GN108">
        <v>0.11028</v>
      </c>
      <c r="GO108">
        <v>0</v>
      </c>
      <c r="GP108">
        <v>0</v>
      </c>
      <c r="GQ108">
        <v>0</v>
      </c>
      <c r="GR108">
        <v>0</v>
      </c>
      <c r="GS108">
        <v>5.5807000000000002</v>
      </c>
      <c r="GT108">
        <v>5.0597999999999997E-2</v>
      </c>
      <c r="GU108">
        <v>0.13663</v>
      </c>
      <c r="GV108">
        <v>8.8395000000000001E-2</v>
      </c>
      <c r="GW108">
        <v>0</v>
      </c>
      <c r="GX108">
        <v>9.2172E-3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</row>
    <row r="109" spans="1:263" x14ac:dyDescent="0.25">
      <c r="A109" t="s">
        <v>745</v>
      </c>
      <c r="B109" t="s">
        <v>455</v>
      </c>
      <c r="C109" t="s">
        <v>746</v>
      </c>
      <c r="D109" t="s">
        <v>457</v>
      </c>
      <c r="E109" s="1">
        <v>0.3650909722222222</v>
      </c>
      <c r="F109">
        <v>39.61</v>
      </c>
      <c r="G109" t="s">
        <v>747</v>
      </c>
      <c r="H109" s="2">
        <v>6310000</v>
      </c>
      <c r="I109" s="2">
        <v>200000</v>
      </c>
      <c r="J109" s="2">
        <v>845000</v>
      </c>
      <c r="K109" s="2">
        <v>33000</v>
      </c>
      <c r="L109">
        <v>19770</v>
      </c>
      <c r="M109">
        <v>180</v>
      </c>
      <c r="N109" s="2">
        <v>49700</v>
      </c>
      <c r="O109" s="2">
        <v>1600</v>
      </c>
      <c r="P109" s="2">
        <v>156300</v>
      </c>
      <c r="Q109" s="2">
        <v>3300</v>
      </c>
      <c r="R109">
        <v>7810</v>
      </c>
      <c r="S109">
        <v>260</v>
      </c>
      <c r="T109" s="2">
        <v>285000</v>
      </c>
      <c r="U109" s="2">
        <v>8600</v>
      </c>
      <c r="V109" s="2">
        <v>1038000</v>
      </c>
      <c r="W109" s="2">
        <v>35000</v>
      </c>
      <c r="X109" s="2">
        <v>2623000</v>
      </c>
      <c r="Y109" s="2">
        <v>96000</v>
      </c>
      <c r="Z109" s="2">
        <v>438000</v>
      </c>
      <c r="AA109" s="2">
        <v>14000</v>
      </c>
      <c r="AB109" s="2">
        <v>299500</v>
      </c>
      <c r="AC109" s="2">
        <v>9300</v>
      </c>
      <c r="AD109" s="2">
        <v>42900</v>
      </c>
      <c r="AE109" s="2">
        <v>1300</v>
      </c>
      <c r="AF109">
        <v>10280</v>
      </c>
      <c r="AG109">
        <v>390</v>
      </c>
      <c r="AH109">
        <v>32740</v>
      </c>
      <c r="AI109">
        <v>900</v>
      </c>
      <c r="AJ109">
        <v>26450</v>
      </c>
      <c r="AK109">
        <v>740</v>
      </c>
      <c r="AL109" s="2">
        <v>34200</v>
      </c>
      <c r="AM109" s="2">
        <v>1200</v>
      </c>
      <c r="AN109">
        <v>25460</v>
      </c>
      <c r="AO109">
        <v>810</v>
      </c>
      <c r="AP109">
        <v>21950</v>
      </c>
      <c r="AQ109">
        <v>700</v>
      </c>
      <c r="AR109">
        <v>8660</v>
      </c>
      <c r="AS109">
        <v>310</v>
      </c>
      <c r="AT109">
        <v>10990</v>
      </c>
      <c r="AU109">
        <v>400</v>
      </c>
      <c r="AV109">
        <v>6730</v>
      </c>
      <c r="AW109">
        <v>250</v>
      </c>
      <c r="AX109">
        <v>191</v>
      </c>
      <c r="AY109">
        <v>15</v>
      </c>
      <c r="AZ109">
        <v>85</v>
      </c>
      <c r="BA109">
        <v>13</v>
      </c>
      <c r="BB109">
        <v>5910</v>
      </c>
      <c r="BC109">
        <v>130</v>
      </c>
      <c r="BD109">
        <v>964</v>
      </c>
      <c r="BE109">
        <v>45</v>
      </c>
      <c r="BF109">
        <v>3270</v>
      </c>
      <c r="BG109">
        <v>140</v>
      </c>
      <c r="BH109" s="2">
        <v>126500</v>
      </c>
      <c r="BI109" s="2">
        <v>4000</v>
      </c>
      <c r="BJ109" s="2">
        <v>120800</v>
      </c>
      <c r="BK109" s="2">
        <v>3900</v>
      </c>
      <c r="BL109">
        <v>90</v>
      </c>
      <c r="BM109">
        <v>12</v>
      </c>
      <c r="BN109" s="2">
        <v>-49200</v>
      </c>
      <c r="BO109" s="2">
        <v>2500</v>
      </c>
      <c r="BP109">
        <v>38</v>
      </c>
      <c r="BQ109">
        <v>16</v>
      </c>
      <c r="BR109" s="2">
        <v>775000</v>
      </c>
      <c r="BS109" s="2">
        <v>26000</v>
      </c>
      <c r="BT109">
        <v>1237</v>
      </c>
      <c r="BU109">
        <v>42</v>
      </c>
      <c r="BV109">
        <v>744</v>
      </c>
      <c r="BW109">
        <v>26</v>
      </c>
      <c r="BX109">
        <v>2885</v>
      </c>
      <c r="BY109">
        <v>87</v>
      </c>
      <c r="BZ109">
        <v>6660</v>
      </c>
      <c r="CA109">
        <v>230</v>
      </c>
      <c r="CB109">
        <v>16150</v>
      </c>
      <c r="CC109">
        <v>590</v>
      </c>
      <c r="CD109">
        <v>2058</v>
      </c>
      <c r="CE109">
        <v>65</v>
      </c>
      <c r="CF109">
        <v>7710</v>
      </c>
      <c r="CG109">
        <v>240</v>
      </c>
      <c r="CH109">
        <v>1497</v>
      </c>
      <c r="CI109">
        <v>43</v>
      </c>
      <c r="CJ109">
        <v>87.1</v>
      </c>
      <c r="CK109">
        <v>3.3</v>
      </c>
      <c r="CL109">
        <v>959</v>
      </c>
      <c r="CM109">
        <v>26</v>
      </c>
      <c r="CN109">
        <v>86.1</v>
      </c>
      <c r="CO109">
        <v>2.4</v>
      </c>
      <c r="CP109">
        <v>546</v>
      </c>
      <c r="CQ109">
        <v>19</v>
      </c>
      <c r="CR109">
        <v>104.3</v>
      </c>
      <c r="CS109">
        <v>3.3</v>
      </c>
      <c r="CT109">
        <v>238.1</v>
      </c>
      <c r="CU109">
        <v>7.5</v>
      </c>
      <c r="CV109">
        <v>31.9</v>
      </c>
      <c r="CW109">
        <v>1.2</v>
      </c>
      <c r="CX109">
        <v>202.4</v>
      </c>
      <c r="CY109">
        <v>7.4</v>
      </c>
      <c r="CZ109">
        <v>23.82</v>
      </c>
      <c r="DA109">
        <v>0.89</v>
      </c>
      <c r="DB109">
        <v>-2</v>
      </c>
      <c r="DC109">
        <v>15</v>
      </c>
      <c r="DD109">
        <v>26.5</v>
      </c>
      <c r="DE109">
        <v>8.3000000000000007</v>
      </c>
      <c r="DF109">
        <v>107.5</v>
      </c>
      <c r="DG109">
        <v>2.4</v>
      </c>
      <c r="DH109">
        <v>19.88</v>
      </c>
      <c r="DI109">
        <v>0.94</v>
      </c>
      <c r="DJ109">
        <v>28.6</v>
      </c>
      <c r="DK109">
        <v>1.2</v>
      </c>
      <c r="DL109">
        <v>505</v>
      </c>
      <c r="DM109">
        <v>16</v>
      </c>
      <c r="DN109">
        <v>440</v>
      </c>
      <c r="DO109">
        <v>14</v>
      </c>
      <c r="DP109">
        <v>175</v>
      </c>
      <c r="DQ109">
        <v>24</v>
      </c>
      <c r="DR109">
        <v>5.687E-4</v>
      </c>
      <c r="DS109">
        <v>9.2E-6</v>
      </c>
      <c r="DT109" s="2">
        <v>49400</v>
      </c>
      <c r="DU109" s="2">
        <v>1600</v>
      </c>
      <c r="DV109" s="2">
        <v>821000</v>
      </c>
      <c r="DW109" s="2">
        <v>33000</v>
      </c>
      <c r="DX109">
        <v>450</v>
      </c>
      <c r="DY109">
        <v>180</v>
      </c>
      <c r="DZ109" s="2">
        <v>97300</v>
      </c>
      <c r="EA109" s="2">
        <v>3300</v>
      </c>
      <c r="EB109">
        <v>7430</v>
      </c>
      <c r="EC109">
        <v>260</v>
      </c>
      <c r="ED109" s="2">
        <v>285000</v>
      </c>
      <c r="EE109" s="2">
        <v>8600</v>
      </c>
      <c r="EF109" s="2">
        <v>1038000</v>
      </c>
      <c r="EG109" s="2">
        <v>35000</v>
      </c>
      <c r="EH109" s="2">
        <v>2623000</v>
      </c>
      <c r="EI109" s="2">
        <v>96000</v>
      </c>
      <c r="EJ109" s="2">
        <v>438000</v>
      </c>
      <c r="EK109" s="2">
        <v>14000</v>
      </c>
      <c r="EL109" s="2">
        <v>299500</v>
      </c>
      <c r="EM109" s="2">
        <v>9300</v>
      </c>
      <c r="EN109" s="2">
        <v>42900</v>
      </c>
      <c r="EO109" s="2">
        <v>1300</v>
      </c>
      <c r="EP109">
        <v>10280</v>
      </c>
      <c r="EQ109">
        <v>390</v>
      </c>
      <c r="ER109">
        <v>32740</v>
      </c>
      <c r="ES109">
        <v>900</v>
      </c>
      <c r="ET109">
        <v>26450</v>
      </c>
      <c r="EU109">
        <v>740</v>
      </c>
      <c r="EV109" s="2">
        <v>34200</v>
      </c>
      <c r="EW109" s="2">
        <v>1200</v>
      </c>
      <c r="EX109">
        <v>25460</v>
      </c>
      <c r="EY109">
        <v>810</v>
      </c>
      <c r="EZ109">
        <v>21950</v>
      </c>
      <c r="FA109">
        <v>700</v>
      </c>
      <c r="FB109">
        <v>8660</v>
      </c>
      <c r="FC109">
        <v>310</v>
      </c>
      <c r="FD109">
        <v>10990</v>
      </c>
      <c r="FE109">
        <v>400</v>
      </c>
      <c r="FF109">
        <v>6730</v>
      </c>
      <c r="FG109">
        <v>250</v>
      </c>
      <c r="FH109">
        <v>41</v>
      </c>
      <c r="FI109">
        <v>13</v>
      </c>
      <c r="FJ109">
        <v>5900</v>
      </c>
      <c r="FK109">
        <v>130</v>
      </c>
      <c r="FL109">
        <v>963</v>
      </c>
      <c r="FM109">
        <v>45</v>
      </c>
      <c r="FN109">
        <v>3270</v>
      </c>
      <c r="FO109">
        <v>140</v>
      </c>
      <c r="FP109" s="2">
        <v>126500</v>
      </c>
      <c r="FQ109" s="2">
        <v>4000</v>
      </c>
      <c r="FR109" s="2">
        <v>120800</v>
      </c>
      <c r="FS109" s="2">
        <v>3900</v>
      </c>
      <c r="FT109">
        <v>90</v>
      </c>
      <c r="FU109">
        <v>12</v>
      </c>
      <c r="FV109" t="s">
        <v>459</v>
      </c>
      <c r="FW109">
        <v>0</v>
      </c>
      <c r="FX109">
        <v>2.4984000000000002</v>
      </c>
      <c r="FY109">
        <v>2.9205999999999999</v>
      </c>
      <c r="FZ109">
        <v>629.37</v>
      </c>
      <c r="GA109">
        <v>0.74977000000000005</v>
      </c>
      <c r="GB109">
        <v>4.8693</v>
      </c>
      <c r="GC109">
        <v>0</v>
      </c>
      <c r="GD109">
        <v>0</v>
      </c>
      <c r="GE109">
        <v>0</v>
      </c>
      <c r="GF109">
        <v>0</v>
      </c>
      <c r="GG109">
        <v>0.53151999999999999</v>
      </c>
      <c r="GH109">
        <v>0</v>
      </c>
      <c r="GI109">
        <v>0</v>
      </c>
      <c r="GJ109">
        <v>0</v>
      </c>
      <c r="GK109">
        <v>0</v>
      </c>
      <c r="GL109">
        <v>0.17746000000000001</v>
      </c>
      <c r="GM109">
        <v>4.3694999999999998E-2</v>
      </c>
      <c r="GN109">
        <v>0.11808</v>
      </c>
      <c r="GO109">
        <v>0</v>
      </c>
      <c r="GP109">
        <v>0</v>
      </c>
      <c r="GQ109">
        <v>0</v>
      </c>
      <c r="GR109">
        <v>0</v>
      </c>
      <c r="GS109">
        <v>5.8247999999999998</v>
      </c>
      <c r="GT109">
        <v>5.3238000000000001E-2</v>
      </c>
      <c r="GU109">
        <v>0.14409</v>
      </c>
      <c r="GV109">
        <v>9.2994999999999994E-2</v>
      </c>
      <c r="GW109">
        <v>0</v>
      </c>
      <c r="GX109">
        <v>9.698E-3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</row>
    <row r="110" spans="1:263" x14ac:dyDescent="0.25">
      <c r="A110" t="s">
        <v>748</v>
      </c>
      <c r="B110" t="s">
        <v>455</v>
      </c>
      <c r="C110" t="s">
        <v>749</v>
      </c>
      <c r="D110" t="s">
        <v>457</v>
      </c>
      <c r="E110" s="1">
        <v>0.36585497685185181</v>
      </c>
      <c r="F110">
        <v>40.552999999999997</v>
      </c>
      <c r="G110" t="s">
        <v>750</v>
      </c>
      <c r="H110" s="2">
        <v>3500000</v>
      </c>
      <c r="I110" s="2">
        <v>120000</v>
      </c>
      <c r="J110" s="2">
        <v>863000</v>
      </c>
      <c r="K110" s="2">
        <v>35000</v>
      </c>
      <c r="L110">
        <v>19900</v>
      </c>
      <c r="M110">
        <v>170</v>
      </c>
      <c r="N110" s="2">
        <v>50700</v>
      </c>
      <c r="O110" s="2">
        <v>1700</v>
      </c>
      <c r="P110" s="2">
        <v>154200</v>
      </c>
      <c r="Q110" s="2">
        <v>3300</v>
      </c>
      <c r="R110">
        <v>7580</v>
      </c>
      <c r="S110">
        <v>280</v>
      </c>
      <c r="T110" s="2">
        <v>159700</v>
      </c>
      <c r="U110" s="2">
        <v>6100</v>
      </c>
      <c r="V110" s="2">
        <v>462000</v>
      </c>
      <c r="W110" s="2">
        <v>16000</v>
      </c>
      <c r="X110" s="2">
        <v>1237000</v>
      </c>
      <c r="Y110" s="2">
        <v>47000</v>
      </c>
      <c r="Z110" s="2">
        <v>204500</v>
      </c>
      <c r="AA110" s="2">
        <v>7900</v>
      </c>
      <c r="AB110" s="2">
        <v>141900</v>
      </c>
      <c r="AC110" s="2">
        <v>5500</v>
      </c>
      <c r="AD110">
        <v>20750</v>
      </c>
      <c r="AE110">
        <v>830</v>
      </c>
      <c r="AF110">
        <v>1321</v>
      </c>
      <c r="AG110">
        <v>82</v>
      </c>
      <c r="AH110">
        <v>15200</v>
      </c>
      <c r="AI110">
        <v>590</v>
      </c>
      <c r="AJ110">
        <v>12770</v>
      </c>
      <c r="AK110">
        <v>450</v>
      </c>
      <c r="AL110">
        <v>16990</v>
      </c>
      <c r="AM110">
        <v>680</v>
      </c>
      <c r="AN110">
        <v>12910</v>
      </c>
      <c r="AO110">
        <v>490</v>
      </c>
      <c r="AP110">
        <v>12480</v>
      </c>
      <c r="AQ110">
        <v>500</v>
      </c>
      <c r="AR110">
        <v>5330</v>
      </c>
      <c r="AS110">
        <v>210</v>
      </c>
      <c r="AT110">
        <v>7500</v>
      </c>
      <c r="AU110">
        <v>290</v>
      </c>
      <c r="AV110">
        <v>4860</v>
      </c>
      <c r="AW110">
        <v>200</v>
      </c>
      <c r="AX110">
        <v>206</v>
      </c>
      <c r="AY110">
        <v>18</v>
      </c>
      <c r="AZ110">
        <v>116</v>
      </c>
      <c r="BA110">
        <v>15</v>
      </c>
      <c r="BB110">
        <v>1838</v>
      </c>
      <c r="BC110">
        <v>51</v>
      </c>
      <c r="BD110">
        <v>1146</v>
      </c>
      <c r="BE110">
        <v>45</v>
      </c>
      <c r="BF110">
        <v>3050</v>
      </c>
      <c r="BG110">
        <v>160</v>
      </c>
      <c r="BH110" s="2">
        <v>35200</v>
      </c>
      <c r="BI110" s="2">
        <v>1500</v>
      </c>
      <c r="BJ110">
        <v>14020</v>
      </c>
      <c r="BK110">
        <v>480</v>
      </c>
      <c r="BL110">
        <v>21.8</v>
      </c>
      <c r="BM110">
        <v>5.0999999999999996</v>
      </c>
      <c r="BN110" s="2">
        <v>-37200</v>
      </c>
      <c r="BO110" s="2">
        <v>1900</v>
      </c>
      <c r="BP110">
        <v>20</v>
      </c>
      <c r="BQ110">
        <v>15</v>
      </c>
      <c r="BR110" s="2">
        <v>792000</v>
      </c>
      <c r="BS110" s="2">
        <v>26000</v>
      </c>
      <c r="BT110">
        <v>1233</v>
      </c>
      <c r="BU110">
        <v>42</v>
      </c>
      <c r="BV110">
        <v>742</v>
      </c>
      <c r="BW110">
        <v>28</v>
      </c>
      <c r="BX110">
        <v>1620</v>
      </c>
      <c r="BY110">
        <v>62</v>
      </c>
      <c r="BZ110">
        <v>3000</v>
      </c>
      <c r="CA110">
        <v>100</v>
      </c>
      <c r="CB110">
        <v>7690</v>
      </c>
      <c r="CC110">
        <v>290</v>
      </c>
      <c r="CD110">
        <v>970</v>
      </c>
      <c r="CE110">
        <v>37</v>
      </c>
      <c r="CF110">
        <v>3680</v>
      </c>
      <c r="CG110">
        <v>140</v>
      </c>
      <c r="CH110">
        <v>742</v>
      </c>
      <c r="CI110">
        <v>29</v>
      </c>
      <c r="CJ110">
        <v>11.23</v>
      </c>
      <c r="CK110">
        <v>0.7</v>
      </c>
      <c r="CL110">
        <v>453</v>
      </c>
      <c r="CM110">
        <v>17</v>
      </c>
      <c r="CN110">
        <v>42</v>
      </c>
      <c r="CO110">
        <v>1.5</v>
      </c>
      <c r="CP110">
        <v>273</v>
      </c>
      <c r="CQ110">
        <v>11</v>
      </c>
      <c r="CR110">
        <v>53</v>
      </c>
      <c r="CS110">
        <v>2</v>
      </c>
      <c r="CT110">
        <v>138.6</v>
      </c>
      <c r="CU110">
        <v>5.4</v>
      </c>
      <c r="CV110">
        <v>19.739999999999998</v>
      </c>
      <c r="CW110">
        <v>0.77</v>
      </c>
      <c r="CX110">
        <v>138.19999999999999</v>
      </c>
      <c r="CY110">
        <v>5.4</v>
      </c>
      <c r="CZ110">
        <v>17.25</v>
      </c>
      <c r="DA110">
        <v>0.71</v>
      </c>
      <c r="DB110">
        <v>15</v>
      </c>
      <c r="DC110">
        <v>18</v>
      </c>
      <c r="DD110">
        <v>45.1</v>
      </c>
      <c r="DE110">
        <v>9.3000000000000007</v>
      </c>
      <c r="DF110">
        <v>33.47</v>
      </c>
      <c r="DG110">
        <v>0.93</v>
      </c>
      <c r="DH110">
        <v>23.76</v>
      </c>
      <c r="DI110">
        <v>0.93</v>
      </c>
      <c r="DJ110">
        <v>26.6</v>
      </c>
      <c r="DK110">
        <v>1.4</v>
      </c>
      <c r="DL110">
        <v>140.9</v>
      </c>
      <c r="DM110">
        <v>5.8</v>
      </c>
      <c r="DN110">
        <v>51.1</v>
      </c>
      <c r="DO110">
        <v>1.7</v>
      </c>
      <c r="DP110">
        <v>41.5</v>
      </c>
      <c r="DQ110">
        <v>9.8000000000000007</v>
      </c>
      <c r="DR110">
        <v>6.4700000000000001E-5</v>
      </c>
      <c r="DS110">
        <v>9.9999999999999995E-7</v>
      </c>
      <c r="DT110" s="2">
        <v>50400</v>
      </c>
      <c r="DU110" s="2">
        <v>1700</v>
      </c>
      <c r="DV110" s="2">
        <v>838000</v>
      </c>
      <c r="DW110" s="2">
        <v>35000</v>
      </c>
      <c r="DX110">
        <v>230</v>
      </c>
      <c r="DY110">
        <v>170</v>
      </c>
      <c r="DZ110" s="2">
        <v>95400</v>
      </c>
      <c r="EA110" s="2">
        <v>3300</v>
      </c>
      <c r="EB110">
        <v>7200</v>
      </c>
      <c r="EC110">
        <v>280</v>
      </c>
      <c r="ED110" s="2">
        <v>159700</v>
      </c>
      <c r="EE110" s="2">
        <v>6100</v>
      </c>
      <c r="EF110" s="2">
        <v>462000</v>
      </c>
      <c r="EG110" s="2">
        <v>16000</v>
      </c>
      <c r="EH110" s="2">
        <v>1237000</v>
      </c>
      <c r="EI110" s="2">
        <v>47000</v>
      </c>
      <c r="EJ110" s="2">
        <v>204500</v>
      </c>
      <c r="EK110" s="2">
        <v>7900</v>
      </c>
      <c r="EL110" s="2">
        <v>141900</v>
      </c>
      <c r="EM110" s="2">
        <v>5500</v>
      </c>
      <c r="EN110">
        <v>20750</v>
      </c>
      <c r="EO110">
        <v>830</v>
      </c>
      <c r="EP110">
        <v>1321</v>
      </c>
      <c r="EQ110">
        <v>82</v>
      </c>
      <c r="ER110">
        <v>15200</v>
      </c>
      <c r="ES110">
        <v>590</v>
      </c>
      <c r="ET110">
        <v>12770</v>
      </c>
      <c r="EU110">
        <v>450</v>
      </c>
      <c r="EV110">
        <v>16990</v>
      </c>
      <c r="EW110">
        <v>680</v>
      </c>
      <c r="EX110">
        <v>12910</v>
      </c>
      <c r="EY110">
        <v>490</v>
      </c>
      <c r="EZ110">
        <v>12480</v>
      </c>
      <c r="FA110">
        <v>500</v>
      </c>
      <c r="FB110">
        <v>5330</v>
      </c>
      <c r="FC110">
        <v>210</v>
      </c>
      <c r="FD110">
        <v>7500</v>
      </c>
      <c r="FE110">
        <v>290</v>
      </c>
      <c r="FF110">
        <v>4860</v>
      </c>
      <c r="FG110">
        <v>200</v>
      </c>
      <c r="FH110">
        <v>71</v>
      </c>
      <c r="FI110">
        <v>15</v>
      </c>
      <c r="FJ110">
        <v>1836</v>
      </c>
      <c r="FK110">
        <v>51</v>
      </c>
      <c r="FL110">
        <v>1146</v>
      </c>
      <c r="FM110">
        <v>45</v>
      </c>
      <c r="FN110">
        <v>3050</v>
      </c>
      <c r="FO110">
        <v>160</v>
      </c>
      <c r="FP110" s="2">
        <v>35200</v>
      </c>
      <c r="FQ110" s="2">
        <v>1500</v>
      </c>
      <c r="FR110">
        <v>14020</v>
      </c>
      <c r="FS110">
        <v>480</v>
      </c>
      <c r="FT110">
        <v>21.8</v>
      </c>
      <c r="FU110">
        <v>5.0999999999999996</v>
      </c>
      <c r="FV110" t="s">
        <v>459</v>
      </c>
      <c r="FW110">
        <v>0</v>
      </c>
      <c r="FX110">
        <v>2.5979999999999999</v>
      </c>
      <c r="FY110">
        <v>2.0928</v>
      </c>
      <c r="FZ110">
        <v>816.52</v>
      </c>
      <c r="GA110">
        <v>0.72536</v>
      </c>
      <c r="GB110">
        <v>3.1892999999999998</v>
      </c>
      <c r="GC110">
        <v>0</v>
      </c>
      <c r="GD110">
        <v>4.3742000000000001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4.8151000000000002</v>
      </c>
      <c r="GT110">
        <v>0.12364</v>
      </c>
      <c r="GU110">
        <v>0</v>
      </c>
      <c r="GV110">
        <v>0.12767999999999999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</row>
    <row r="111" spans="1:263" x14ac:dyDescent="0.25">
      <c r="A111" t="s">
        <v>751</v>
      </c>
      <c r="B111" t="s">
        <v>455</v>
      </c>
      <c r="C111" t="s">
        <v>752</v>
      </c>
      <c r="D111" t="s">
        <v>457</v>
      </c>
      <c r="E111" s="1">
        <v>0.3669246527777778</v>
      </c>
      <c r="F111">
        <v>7.891</v>
      </c>
      <c r="G111" t="s">
        <v>753</v>
      </c>
      <c r="H111" s="2">
        <v>103300</v>
      </c>
      <c r="I111" s="2">
        <v>2600</v>
      </c>
      <c r="J111" s="2">
        <v>24600</v>
      </c>
      <c r="K111" s="2">
        <v>1500</v>
      </c>
      <c r="L111">
        <v>19780</v>
      </c>
      <c r="M111">
        <v>310</v>
      </c>
      <c r="N111">
        <v>293</v>
      </c>
      <c r="O111">
        <v>59</v>
      </c>
      <c r="P111" s="2">
        <v>57700</v>
      </c>
      <c r="Q111" s="2">
        <v>1300</v>
      </c>
      <c r="R111">
        <v>388</v>
      </c>
      <c r="S111">
        <v>72</v>
      </c>
      <c r="T111">
        <v>0</v>
      </c>
      <c r="U111">
        <v>1</v>
      </c>
      <c r="V111">
        <v>0</v>
      </c>
      <c r="W111">
        <v>1</v>
      </c>
      <c r="X111">
        <v>0</v>
      </c>
      <c r="Y111">
        <v>1</v>
      </c>
      <c r="Z111">
        <v>0</v>
      </c>
      <c r="AA111">
        <v>1</v>
      </c>
      <c r="AB111">
        <v>0</v>
      </c>
      <c r="AC111">
        <v>1</v>
      </c>
      <c r="AD111">
        <v>0</v>
      </c>
      <c r="AE111">
        <v>1</v>
      </c>
      <c r="AF111">
        <v>0</v>
      </c>
      <c r="AG111">
        <v>1</v>
      </c>
      <c r="AH111">
        <v>0</v>
      </c>
      <c r="AI111">
        <v>1</v>
      </c>
      <c r="AJ111">
        <v>0</v>
      </c>
      <c r="AK111">
        <v>1</v>
      </c>
      <c r="AL111">
        <v>0</v>
      </c>
      <c r="AM111">
        <v>1</v>
      </c>
      <c r="AN111">
        <v>0</v>
      </c>
      <c r="AO111">
        <v>1</v>
      </c>
      <c r="AP111">
        <v>0</v>
      </c>
      <c r="AQ111">
        <v>1</v>
      </c>
      <c r="AR111">
        <v>0</v>
      </c>
      <c r="AS111">
        <v>1</v>
      </c>
      <c r="AT111">
        <v>0</v>
      </c>
      <c r="AU111">
        <v>1</v>
      </c>
      <c r="AV111">
        <v>0</v>
      </c>
      <c r="AW111">
        <v>1</v>
      </c>
      <c r="AX111">
        <v>165</v>
      </c>
      <c r="AY111">
        <v>49</v>
      </c>
      <c r="AZ111">
        <v>55</v>
      </c>
      <c r="BA111">
        <v>22</v>
      </c>
      <c r="BB111">
        <v>7.1</v>
      </c>
      <c r="BC111">
        <v>4.8</v>
      </c>
      <c r="BD111">
        <v>5</v>
      </c>
      <c r="BE111">
        <v>6.8</v>
      </c>
      <c r="BF111">
        <v>0</v>
      </c>
      <c r="BG111">
        <v>1</v>
      </c>
      <c r="BH111">
        <v>0</v>
      </c>
      <c r="BI111">
        <v>1</v>
      </c>
      <c r="BJ111">
        <v>0</v>
      </c>
      <c r="BK111">
        <v>1</v>
      </c>
      <c r="BL111">
        <v>0</v>
      </c>
      <c r="BM111">
        <v>1</v>
      </c>
      <c r="BN111" t="s">
        <v>754</v>
      </c>
      <c r="BO111" t="s">
        <v>755</v>
      </c>
      <c r="BP111" t="s">
        <v>754</v>
      </c>
      <c r="BQ111" t="s">
        <v>755</v>
      </c>
      <c r="BR111">
        <v>-10</v>
      </c>
      <c r="BS111">
        <v>920</v>
      </c>
      <c r="BT111" t="s">
        <v>754</v>
      </c>
      <c r="BU111" t="s">
        <v>755</v>
      </c>
      <c r="BV111" t="s">
        <v>754</v>
      </c>
      <c r="BW111" t="s">
        <v>755</v>
      </c>
      <c r="BX111" t="s">
        <v>754</v>
      </c>
      <c r="BY111" t="s">
        <v>755</v>
      </c>
      <c r="BZ111" t="s">
        <v>754</v>
      </c>
      <c r="CA111" t="s">
        <v>755</v>
      </c>
      <c r="CB111" t="s">
        <v>754</v>
      </c>
      <c r="CC111" t="s">
        <v>755</v>
      </c>
      <c r="CD111" t="s">
        <v>754</v>
      </c>
      <c r="CE111" t="s">
        <v>755</v>
      </c>
      <c r="CF111" t="s">
        <v>754</v>
      </c>
      <c r="CG111" t="s">
        <v>755</v>
      </c>
      <c r="CH111" t="s">
        <v>754</v>
      </c>
      <c r="CI111" t="s">
        <v>755</v>
      </c>
      <c r="CJ111" t="s">
        <v>754</v>
      </c>
      <c r="CK111" t="s">
        <v>755</v>
      </c>
      <c r="CL111" t="s">
        <v>754</v>
      </c>
      <c r="CM111" t="s">
        <v>755</v>
      </c>
      <c r="CN111" t="s">
        <v>754</v>
      </c>
      <c r="CO111" t="s">
        <v>755</v>
      </c>
      <c r="CP111" t="s">
        <v>754</v>
      </c>
      <c r="CQ111" t="s">
        <v>755</v>
      </c>
      <c r="CR111" t="s">
        <v>754</v>
      </c>
      <c r="CS111" t="s">
        <v>755</v>
      </c>
      <c r="CT111" t="s">
        <v>754</v>
      </c>
      <c r="CU111" t="s">
        <v>755</v>
      </c>
      <c r="CV111" t="s">
        <v>754</v>
      </c>
      <c r="CW111" t="s">
        <v>755</v>
      </c>
      <c r="CX111" t="s">
        <v>754</v>
      </c>
      <c r="CY111" t="s">
        <v>755</v>
      </c>
      <c r="CZ111" t="s">
        <v>754</v>
      </c>
      <c r="DA111" t="s">
        <v>755</v>
      </c>
      <c r="DB111" t="s">
        <v>754</v>
      </c>
      <c r="DC111" t="s">
        <v>755</v>
      </c>
      <c r="DD111" t="s">
        <v>754</v>
      </c>
      <c r="DE111" t="s">
        <v>755</v>
      </c>
      <c r="DF111" t="s">
        <v>754</v>
      </c>
      <c r="DG111" t="s">
        <v>755</v>
      </c>
      <c r="DH111" t="s">
        <v>754</v>
      </c>
      <c r="DI111" t="s">
        <v>755</v>
      </c>
      <c r="DJ111" t="s">
        <v>754</v>
      </c>
      <c r="DK111" t="s">
        <v>755</v>
      </c>
      <c r="DL111" t="s">
        <v>754</v>
      </c>
      <c r="DM111" t="s">
        <v>755</v>
      </c>
      <c r="DN111" t="s">
        <v>754</v>
      </c>
      <c r="DO111" t="s">
        <v>755</v>
      </c>
      <c r="DP111" t="s">
        <v>754</v>
      </c>
      <c r="DQ111" t="s">
        <v>755</v>
      </c>
      <c r="DR111" t="s">
        <v>754</v>
      </c>
      <c r="DS111" t="s">
        <v>755</v>
      </c>
      <c r="DT111">
        <v>-1</v>
      </c>
      <c r="DU111">
        <v>59</v>
      </c>
      <c r="DV111" t="s">
        <v>754</v>
      </c>
      <c r="DW111" t="s">
        <v>755</v>
      </c>
      <c r="DX111" t="s">
        <v>754</v>
      </c>
      <c r="DY111" t="s">
        <v>755</v>
      </c>
      <c r="DZ111" t="s">
        <v>754</v>
      </c>
      <c r="EA111" t="s">
        <v>755</v>
      </c>
      <c r="EB111" t="s">
        <v>754</v>
      </c>
      <c r="EC111" t="s">
        <v>755</v>
      </c>
      <c r="ED111" t="s">
        <v>754</v>
      </c>
      <c r="EE111" t="s">
        <v>755</v>
      </c>
      <c r="EF111" t="s">
        <v>754</v>
      </c>
      <c r="EG111" t="s">
        <v>755</v>
      </c>
      <c r="EH111" t="s">
        <v>754</v>
      </c>
      <c r="EI111" t="s">
        <v>755</v>
      </c>
      <c r="EJ111" t="s">
        <v>754</v>
      </c>
      <c r="EK111" t="s">
        <v>755</v>
      </c>
      <c r="EL111" t="s">
        <v>754</v>
      </c>
      <c r="EM111" t="s">
        <v>755</v>
      </c>
      <c r="EN111" t="s">
        <v>754</v>
      </c>
      <c r="EO111" t="s">
        <v>755</v>
      </c>
      <c r="EP111" t="s">
        <v>754</v>
      </c>
      <c r="EQ111" t="s">
        <v>755</v>
      </c>
      <c r="ER111" t="s">
        <v>754</v>
      </c>
      <c r="ES111" t="s">
        <v>755</v>
      </c>
      <c r="ET111" t="s">
        <v>754</v>
      </c>
      <c r="EU111" t="s">
        <v>755</v>
      </c>
      <c r="EV111" t="s">
        <v>754</v>
      </c>
      <c r="EW111" t="s">
        <v>755</v>
      </c>
      <c r="EX111" t="s">
        <v>754</v>
      </c>
      <c r="EY111" t="s">
        <v>755</v>
      </c>
      <c r="EZ111" t="s">
        <v>754</v>
      </c>
      <c r="FA111" t="s">
        <v>755</v>
      </c>
      <c r="FB111" t="s">
        <v>754</v>
      </c>
      <c r="FC111" t="s">
        <v>755</v>
      </c>
      <c r="FD111" t="s">
        <v>754</v>
      </c>
      <c r="FE111" t="s">
        <v>755</v>
      </c>
      <c r="FF111" t="s">
        <v>754</v>
      </c>
      <c r="FG111" t="s">
        <v>755</v>
      </c>
      <c r="FH111" t="s">
        <v>754</v>
      </c>
      <c r="FI111" t="s">
        <v>755</v>
      </c>
      <c r="FJ111" t="s">
        <v>754</v>
      </c>
      <c r="FK111" t="s">
        <v>755</v>
      </c>
      <c r="FL111" t="s">
        <v>754</v>
      </c>
      <c r="FM111" t="s">
        <v>755</v>
      </c>
      <c r="FN111" t="s">
        <v>754</v>
      </c>
      <c r="FO111" t="s">
        <v>755</v>
      </c>
      <c r="FP111" t="s">
        <v>754</v>
      </c>
      <c r="FQ111" t="s">
        <v>755</v>
      </c>
      <c r="FR111" t="s">
        <v>754</v>
      </c>
      <c r="FS111" t="s">
        <v>755</v>
      </c>
      <c r="FT111" t="s">
        <v>754</v>
      </c>
      <c r="FU111" t="s">
        <v>755</v>
      </c>
      <c r="FV111" t="s">
        <v>459</v>
      </c>
      <c r="FW111">
        <v>0</v>
      </c>
      <c r="FX111">
        <v>411.55</v>
      </c>
      <c r="FY111">
        <v>423.81</v>
      </c>
      <c r="FZ111" s="2">
        <v>119600</v>
      </c>
      <c r="GA111">
        <v>125.08</v>
      </c>
      <c r="GB111">
        <v>656.1</v>
      </c>
      <c r="GC111">
        <v>17.053999999999998</v>
      </c>
      <c r="GD111">
        <v>11.067</v>
      </c>
      <c r="GE111">
        <v>27.893000000000001</v>
      </c>
      <c r="GF111">
        <v>8.2112999999999996</v>
      </c>
      <c r="GG111">
        <v>0</v>
      </c>
      <c r="GH111">
        <v>0</v>
      </c>
      <c r="GI111">
        <v>10.202999999999999</v>
      </c>
      <c r="GJ111">
        <v>35.896999999999998</v>
      </c>
      <c r="GK111">
        <v>3.9626000000000001</v>
      </c>
      <c r="GL111">
        <v>14.061</v>
      </c>
      <c r="GM111">
        <v>5.8853999999999997</v>
      </c>
      <c r="GN111">
        <v>0</v>
      </c>
      <c r="GO111">
        <v>3.1953999999999998</v>
      </c>
      <c r="GP111">
        <v>15.76</v>
      </c>
      <c r="GQ111">
        <v>4.2191000000000001</v>
      </c>
      <c r="GR111">
        <v>42191</v>
      </c>
      <c r="GS111">
        <v>1276.5</v>
      </c>
      <c r="GT111">
        <v>15.242000000000001</v>
      </c>
      <c r="GU111">
        <v>15.297000000000001</v>
      </c>
      <c r="GV111">
        <v>22.234999999999999</v>
      </c>
      <c r="GW111">
        <v>13.603999999999999</v>
      </c>
      <c r="GX111">
        <v>1.3062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</row>
    <row r="112" spans="1:263" x14ac:dyDescent="0.25">
      <c r="A112" t="s">
        <v>756</v>
      </c>
      <c r="B112" t="s">
        <v>455</v>
      </c>
      <c r="C112" t="s">
        <v>757</v>
      </c>
      <c r="D112" t="s">
        <v>457</v>
      </c>
      <c r="E112" s="1">
        <v>0.36712662037037042</v>
      </c>
      <c r="F112">
        <v>36.308999999999997</v>
      </c>
      <c r="G112" t="s">
        <v>758</v>
      </c>
      <c r="H112" s="2">
        <v>2392000</v>
      </c>
      <c r="I112" s="2">
        <v>76000</v>
      </c>
      <c r="J112" s="2">
        <v>856000</v>
      </c>
      <c r="K112" s="2">
        <v>36000</v>
      </c>
      <c r="L112">
        <v>19510</v>
      </c>
      <c r="M112">
        <v>190</v>
      </c>
      <c r="N112" s="2">
        <v>50400</v>
      </c>
      <c r="O112" s="2">
        <v>1800</v>
      </c>
      <c r="P112" s="2">
        <v>324200</v>
      </c>
      <c r="Q112" s="2">
        <v>9500</v>
      </c>
      <c r="R112">
        <v>7110</v>
      </c>
      <c r="S112">
        <v>250</v>
      </c>
      <c r="T112" s="2">
        <v>299000</v>
      </c>
      <c r="U112" s="2">
        <v>13000</v>
      </c>
      <c r="V112" s="2">
        <v>109900</v>
      </c>
      <c r="W112" s="2">
        <v>3600</v>
      </c>
      <c r="X112" s="2">
        <v>372000</v>
      </c>
      <c r="Y112" s="2">
        <v>13000</v>
      </c>
      <c r="Z112" s="2">
        <v>81300</v>
      </c>
      <c r="AA112" s="2">
        <v>2600</v>
      </c>
      <c r="AB112" s="2">
        <v>79400</v>
      </c>
      <c r="AC112" s="2">
        <v>2600</v>
      </c>
      <c r="AD112">
        <v>20090</v>
      </c>
      <c r="AE112">
        <v>840</v>
      </c>
      <c r="AF112">
        <v>7180</v>
      </c>
      <c r="AG112">
        <v>270</v>
      </c>
      <c r="AH112">
        <v>19880</v>
      </c>
      <c r="AI112">
        <v>840</v>
      </c>
      <c r="AJ112">
        <v>17960</v>
      </c>
      <c r="AK112">
        <v>740</v>
      </c>
      <c r="AL112">
        <v>24990</v>
      </c>
      <c r="AM112">
        <v>980</v>
      </c>
      <c r="AN112">
        <v>18420</v>
      </c>
      <c r="AO112">
        <v>720</v>
      </c>
      <c r="AP112">
        <v>17510</v>
      </c>
      <c r="AQ112">
        <v>730</v>
      </c>
      <c r="AR112">
        <v>7750</v>
      </c>
      <c r="AS112">
        <v>320</v>
      </c>
      <c r="AT112">
        <v>12580</v>
      </c>
      <c r="AU112">
        <v>550</v>
      </c>
      <c r="AV112">
        <v>9270</v>
      </c>
      <c r="AW112">
        <v>390</v>
      </c>
      <c r="AX112">
        <v>217</v>
      </c>
      <c r="AY112">
        <v>19</v>
      </c>
      <c r="AZ112">
        <v>74</v>
      </c>
      <c r="BA112">
        <v>11</v>
      </c>
      <c r="BB112">
        <v>642</v>
      </c>
      <c r="BC112">
        <v>30</v>
      </c>
      <c r="BD112">
        <v>391</v>
      </c>
      <c r="BE112">
        <v>25</v>
      </c>
      <c r="BF112">
        <v>1023</v>
      </c>
      <c r="BG112">
        <v>79</v>
      </c>
      <c r="BH112">
        <v>11140</v>
      </c>
      <c r="BI112">
        <v>440</v>
      </c>
      <c r="BJ112">
        <v>4870</v>
      </c>
      <c r="BK112">
        <v>170</v>
      </c>
      <c r="BL112">
        <v>6.8</v>
      </c>
      <c r="BM112">
        <v>3.1</v>
      </c>
      <c r="BN112" s="2">
        <v>-26600</v>
      </c>
      <c r="BO112" s="2">
        <v>1300</v>
      </c>
      <c r="BP112">
        <v>-35</v>
      </c>
      <c r="BQ112">
        <v>16</v>
      </c>
      <c r="BR112" s="2">
        <v>788000</v>
      </c>
      <c r="BS112" s="2">
        <v>28000</v>
      </c>
      <c r="BT112">
        <v>3530</v>
      </c>
      <c r="BU112">
        <v>120</v>
      </c>
      <c r="BV112">
        <v>729</v>
      </c>
      <c r="BW112">
        <v>27</v>
      </c>
      <c r="BX112">
        <v>3040</v>
      </c>
      <c r="BY112">
        <v>130</v>
      </c>
      <c r="BZ112">
        <v>727</v>
      </c>
      <c r="CA112">
        <v>23</v>
      </c>
      <c r="CB112">
        <v>2352</v>
      </c>
      <c r="CC112">
        <v>82</v>
      </c>
      <c r="CD112">
        <v>393</v>
      </c>
      <c r="CE112">
        <v>12</v>
      </c>
      <c r="CF112">
        <v>2094</v>
      </c>
      <c r="CG112">
        <v>69</v>
      </c>
      <c r="CH112">
        <v>745</v>
      </c>
      <c r="CI112">
        <v>30</v>
      </c>
      <c r="CJ112">
        <v>61.5</v>
      </c>
      <c r="CK112">
        <v>2.2999999999999998</v>
      </c>
      <c r="CL112">
        <v>609</v>
      </c>
      <c r="CM112">
        <v>25</v>
      </c>
      <c r="CN112">
        <v>60.3</v>
      </c>
      <c r="CO112">
        <v>2.5</v>
      </c>
      <c r="CP112">
        <v>404</v>
      </c>
      <c r="CQ112">
        <v>16</v>
      </c>
      <c r="CR112">
        <v>75.7</v>
      </c>
      <c r="CS112">
        <v>3</v>
      </c>
      <c r="CT112">
        <v>202.4</v>
      </c>
      <c r="CU112">
        <v>8.3000000000000007</v>
      </c>
      <c r="CV112">
        <v>29</v>
      </c>
      <c r="CW112">
        <v>1.2</v>
      </c>
      <c r="CX112">
        <v>232</v>
      </c>
      <c r="CY112">
        <v>10</v>
      </c>
      <c r="CZ112">
        <v>33.1</v>
      </c>
      <c r="DA112">
        <v>1.4</v>
      </c>
      <c r="DB112">
        <v>31</v>
      </c>
      <c r="DC112">
        <v>19</v>
      </c>
      <c r="DD112">
        <v>17.100000000000001</v>
      </c>
      <c r="DE112">
        <v>6.9</v>
      </c>
      <c r="DF112">
        <v>11.7</v>
      </c>
      <c r="DG112">
        <v>0.54</v>
      </c>
      <c r="DH112">
        <v>8.17</v>
      </c>
      <c r="DI112">
        <v>0.52</v>
      </c>
      <c r="DJ112">
        <v>8.9600000000000009</v>
      </c>
      <c r="DK112">
        <v>0.69</v>
      </c>
      <c r="DL112">
        <v>44.8</v>
      </c>
      <c r="DM112">
        <v>1.8</v>
      </c>
      <c r="DN112">
        <v>17.78</v>
      </c>
      <c r="DO112">
        <v>0.61</v>
      </c>
      <c r="DP112">
        <v>12.6</v>
      </c>
      <c r="DQ112">
        <v>5.8</v>
      </c>
      <c r="DR112">
        <v>2.243E-5</v>
      </c>
      <c r="DS112">
        <v>4.7999999999999996E-7</v>
      </c>
      <c r="DT112" s="2">
        <v>50100</v>
      </c>
      <c r="DU112" s="2">
        <v>1800</v>
      </c>
      <c r="DV112" s="2">
        <v>831000</v>
      </c>
      <c r="DW112" s="2">
        <v>36000</v>
      </c>
      <c r="DX112">
        <v>-410</v>
      </c>
      <c r="DY112">
        <v>190</v>
      </c>
      <c r="DZ112" s="2">
        <v>265800</v>
      </c>
      <c r="EA112" s="2">
        <v>9500</v>
      </c>
      <c r="EB112">
        <v>6730</v>
      </c>
      <c r="EC112">
        <v>250</v>
      </c>
      <c r="ED112" s="2">
        <v>299000</v>
      </c>
      <c r="EE112" s="2">
        <v>13000</v>
      </c>
      <c r="EF112" s="2">
        <v>109900</v>
      </c>
      <c r="EG112" s="2">
        <v>3600</v>
      </c>
      <c r="EH112" s="2">
        <v>372000</v>
      </c>
      <c r="EI112" s="2">
        <v>13000</v>
      </c>
      <c r="EJ112" s="2">
        <v>81300</v>
      </c>
      <c r="EK112" s="2">
        <v>2600</v>
      </c>
      <c r="EL112" s="2">
        <v>79400</v>
      </c>
      <c r="EM112" s="2">
        <v>2600</v>
      </c>
      <c r="EN112">
        <v>20090</v>
      </c>
      <c r="EO112">
        <v>840</v>
      </c>
      <c r="EP112">
        <v>7180</v>
      </c>
      <c r="EQ112">
        <v>270</v>
      </c>
      <c r="ER112">
        <v>19880</v>
      </c>
      <c r="ES112">
        <v>840</v>
      </c>
      <c r="ET112">
        <v>17960</v>
      </c>
      <c r="EU112">
        <v>740</v>
      </c>
      <c r="EV112">
        <v>24990</v>
      </c>
      <c r="EW112">
        <v>980</v>
      </c>
      <c r="EX112">
        <v>18420</v>
      </c>
      <c r="EY112">
        <v>720</v>
      </c>
      <c r="EZ112">
        <v>17510</v>
      </c>
      <c r="FA112">
        <v>730</v>
      </c>
      <c r="FB112">
        <v>7750</v>
      </c>
      <c r="FC112">
        <v>320</v>
      </c>
      <c r="FD112">
        <v>12580</v>
      </c>
      <c r="FE112">
        <v>550</v>
      </c>
      <c r="FF112">
        <v>9270</v>
      </c>
      <c r="FG112">
        <v>390</v>
      </c>
      <c r="FH112">
        <v>28</v>
      </c>
      <c r="FI112">
        <v>11</v>
      </c>
      <c r="FJ112">
        <v>640</v>
      </c>
      <c r="FK112">
        <v>30</v>
      </c>
      <c r="FL112">
        <v>391</v>
      </c>
      <c r="FM112">
        <v>25</v>
      </c>
      <c r="FN112">
        <v>1023</v>
      </c>
      <c r="FO112">
        <v>79</v>
      </c>
      <c r="FP112">
        <v>11140</v>
      </c>
      <c r="FQ112">
        <v>440</v>
      </c>
      <c r="FR112">
        <v>4870</v>
      </c>
      <c r="FS112">
        <v>170</v>
      </c>
      <c r="FT112">
        <v>6.7</v>
      </c>
      <c r="FU112">
        <v>3.1</v>
      </c>
      <c r="FV112" t="s">
        <v>459</v>
      </c>
      <c r="FW112">
        <v>0</v>
      </c>
      <c r="FX112">
        <v>3.0066000000000002</v>
      </c>
      <c r="FY112">
        <v>4.0176999999999996</v>
      </c>
      <c r="FZ112">
        <v>964.98</v>
      </c>
      <c r="GA112">
        <v>0.82769999999999999</v>
      </c>
      <c r="GB112">
        <v>5.3505000000000003</v>
      </c>
      <c r="GC112">
        <v>0.27673999999999999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0.30926999999999999</v>
      </c>
      <c r="GM112">
        <v>5.5996999999999998E-2</v>
      </c>
      <c r="GN112">
        <v>0</v>
      </c>
      <c r="GO112">
        <v>5.1968E-2</v>
      </c>
      <c r="GP112">
        <v>0</v>
      </c>
      <c r="GQ112">
        <v>0</v>
      </c>
      <c r="GR112">
        <v>0</v>
      </c>
      <c r="GS112">
        <v>6.1204000000000001</v>
      </c>
      <c r="GT112">
        <v>0</v>
      </c>
      <c r="GU112">
        <v>0.26086999999999999</v>
      </c>
      <c r="GV112">
        <v>0.28355000000000002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</row>
    <row r="113" spans="1:263" x14ac:dyDescent="0.25">
      <c r="A113" t="s">
        <v>759</v>
      </c>
      <c r="B113" t="s">
        <v>455</v>
      </c>
      <c r="C113" t="s">
        <v>760</v>
      </c>
      <c r="D113" t="s">
        <v>457</v>
      </c>
      <c r="E113" s="1">
        <v>0.36783888888888888</v>
      </c>
      <c r="F113">
        <v>42.204000000000001</v>
      </c>
      <c r="G113" t="s">
        <v>761</v>
      </c>
      <c r="H113" s="2">
        <v>3820000</v>
      </c>
      <c r="I113" s="2">
        <v>110000</v>
      </c>
      <c r="J113" s="2">
        <v>839000</v>
      </c>
      <c r="K113" s="2">
        <v>30000</v>
      </c>
      <c r="L113">
        <v>20780</v>
      </c>
      <c r="M113">
        <v>170</v>
      </c>
      <c r="N113" s="2">
        <v>48500</v>
      </c>
      <c r="O113" s="2">
        <v>1600</v>
      </c>
      <c r="P113" s="2">
        <v>143900</v>
      </c>
      <c r="Q113" s="2">
        <v>3200</v>
      </c>
      <c r="R113">
        <v>8670</v>
      </c>
      <c r="S113">
        <v>310</v>
      </c>
      <c r="T113" s="2">
        <v>94200</v>
      </c>
      <c r="U113" s="2">
        <v>3500</v>
      </c>
      <c r="V113" s="2">
        <v>642000</v>
      </c>
      <c r="W113" s="2">
        <v>23000</v>
      </c>
      <c r="X113" s="2">
        <v>1479000</v>
      </c>
      <c r="Y113" s="2">
        <v>53000</v>
      </c>
      <c r="Z113" s="2">
        <v>224500</v>
      </c>
      <c r="AA113" s="2">
        <v>7800</v>
      </c>
      <c r="AB113" s="2">
        <v>149000</v>
      </c>
      <c r="AC113" s="2">
        <v>5100</v>
      </c>
      <c r="AD113">
        <v>18810</v>
      </c>
      <c r="AE113">
        <v>580</v>
      </c>
      <c r="AF113">
        <v>4530</v>
      </c>
      <c r="AG113">
        <v>190</v>
      </c>
      <c r="AH113">
        <v>13590</v>
      </c>
      <c r="AI113">
        <v>460</v>
      </c>
      <c r="AJ113">
        <v>10460</v>
      </c>
      <c r="AK113">
        <v>350</v>
      </c>
      <c r="AL113">
        <v>12280</v>
      </c>
      <c r="AM113">
        <v>380</v>
      </c>
      <c r="AN113">
        <v>8600</v>
      </c>
      <c r="AO113">
        <v>310</v>
      </c>
      <c r="AP113">
        <v>7180</v>
      </c>
      <c r="AQ113">
        <v>270</v>
      </c>
      <c r="AR113">
        <v>2710</v>
      </c>
      <c r="AS113">
        <v>130</v>
      </c>
      <c r="AT113">
        <v>3080</v>
      </c>
      <c r="AU113">
        <v>150</v>
      </c>
      <c r="AV113">
        <v>2030</v>
      </c>
      <c r="AW113">
        <v>100</v>
      </c>
      <c r="AX113">
        <v>206</v>
      </c>
      <c r="AY113">
        <v>18</v>
      </c>
      <c r="AZ113">
        <v>128</v>
      </c>
      <c r="BA113">
        <v>14</v>
      </c>
      <c r="BB113">
        <v>1673</v>
      </c>
      <c r="BC113">
        <v>54</v>
      </c>
      <c r="BD113">
        <v>969</v>
      </c>
      <c r="BE113">
        <v>48</v>
      </c>
      <c r="BF113">
        <v>2780</v>
      </c>
      <c r="BG113">
        <v>120</v>
      </c>
      <c r="BH113" s="2">
        <v>36200</v>
      </c>
      <c r="BI113" s="2">
        <v>1100</v>
      </c>
      <c r="BJ113">
        <v>14300</v>
      </c>
      <c r="BK113">
        <v>460</v>
      </c>
      <c r="BL113">
        <v>20.6</v>
      </c>
      <c r="BM113">
        <v>5.6</v>
      </c>
      <c r="BN113">
        <v>-22560</v>
      </c>
      <c r="BO113">
        <v>920</v>
      </c>
      <c r="BP113">
        <v>61</v>
      </c>
      <c r="BQ113">
        <v>15</v>
      </c>
      <c r="BR113" s="2">
        <v>760000</v>
      </c>
      <c r="BS113" s="2">
        <v>26000</v>
      </c>
      <c r="BT113">
        <v>1160</v>
      </c>
      <c r="BU113">
        <v>43</v>
      </c>
      <c r="BV113">
        <v>925</v>
      </c>
      <c r="BW113">
        <v>34</v>
      </c>
      <c r="BX113">
        <v>960</v>
      </c>
      <c r="BY113">
        <v>35</v>
      </c>
      <c r="BZ113">
        <v>4300</v>
      </c>
      <c r="CA113">
        <v>160</v>
      </c>
      <c r="CB113">
        <v>9440</v>
      </c>
      <c r="CC113">
        <v>330</v>
      </c>
      <c r="CD113">
        <v>1097</v>
      </c>
      <c r="CE113">
        <v>38</v>
      </c>
      <c r="CF113">
        <v>3970</v>
      </c>
      <c r="CG113">
        <v>140</v>
      </c>
      <c r="CH113">
        <v>718</v>
      </c>
      <c r="CI113">
        <v>22</v>
      </c>
      <c r="CJ113">
        <v>39</v>
      </c>
      <c r="CK113">
        <v>1.7</v>
      </c>
      <c r="CL113">
        <v>424</v>
      </c>
      <c r="CM113">
        <v>14</v>
      </c>
      <c r="CN113">
        <v>35.6</v>
      </c>
      <c r="CO113">
        <v>1.2</v>
      </c>
      <c r="CP113">
        <v>199.7</v>
      </c>
      <c r="CQ113">
        <v>6.2</v>
      </c>
      <c r="CR113">
        <v>35.4</v>
      </c>
      <c r="CS113">
        <v>1.3</v>
      </c>
      <c r="CT113">
        <v>85</v>
      </c>
      <c r="CU113">
        <v>3.1</v>
      </c>
      <c r="CV113">
        <v>10.210000000000001</v>
      </c>
      <c r="CW113">
        <v>0.5</v>
      </c>
      <c r="CX113">
        <v>56.8</v>
      </c>
      <c r="CY113">
        <v>2.8</v>
      </c>
      <c r="CZ113">
        <v>7.3</v>
      </c>
      <c r="DA113">
        <v>0.36</v>
      </c>
      <c r="DB113">
        <v>21</v>
      </c>
      <c r="DC113">
        <v>18</v>
      </c>
      <c r="DD113">
        <v>48.1</v>
      </c>
      <c r="DE113">
        <v>8</v>
      </c>
      <c r="DF113">
        <v>30.58</v>
      </c>
      <c r="DG113">
        <v>0.98</v>
      </c>
      <c r="DH113">
        <v>20.3</v>
      </c>
      <c r="DI113">
        <v>1</v>
      </c>
      <c r="DJ113">
        <v>24.3</v>
      </c>
      <c r="DK113">
        <v>1.1000000000000001</v>
      </c>
      <c r="DL113">
        <v>146</v>
      </c>
      <c r="DM113">
        <v>4.4000000000000004</v>
      </c>
      <c r="DN113">
        <v>52.3</v>
      </c>
      <c r="DO113">
        <v>1.7</v>
      </c>
      <c r="DP113">
        <v>38</v>
      </c>
      <c r="DQ113">
        <v>10</v>
      </c>
      <c r="DR113">
        <v>6.8499999999999998E-5</v>
      </c>
      <c r="DS113">
        <v>1.1999999999999999E-6</v>
      </c>
      <c r="DT113" s="2">
        <v>48200</v>
      </c>
      <c r="DU113" s="2">
        <v>1600</v>
      </c>
      <c r="DV113" s="2">
        <v>815000</v>
      </c>
      <c r="DW113" s="2">
        <v>30000</v>
      </c>
      <c r="DX113">
        <v>720</v>
      </c>
      <c r="DY113">
        <v>170</v>
      </c>
      <c r="DZ113" s="2">
        <v>85600</v>
      </c>
      <c r="EA113" s="2">
        <v>3200</v>
      </c>
      <c r="EB113">
        <v>8300</v>
      </c>
      <c r="EC113">
        <v>310</v>
      </c>
      <c r="ED113" s="2">
        <v>94200</v>
      </c>
      <c r="EE113" s="2">
        <v>3500</v>
      </c>
      <c r="EF113" s="2">
        <v>642000</v>
      </c>
      <c r="EG113" s="2">
        <v>23000</v>
      </c>
      <c r="EH113" s="2">
        <v>1479000</v>
      </c>
      <c r="EI113" s="2">
        <v>53000</v>
      </c>
      <c r="EJ113" s="2">
        <v>224500</v>
      </c>
      <c r="EK113" s="2">
        <v>7800</v>
      </c>
      <c r="EL113" s="2">
        <v>149000</v>
      </c>
      <c r="EM113" s="2">
        <v>5100</v>
      </c>
      <c r="EN113">
        <v>18810</v>
      </c>
      <c r="EO113">
        <v>580</v>
      </c>
      <c r="EP113">
        <v>4530</v>
      </c>
      <c r="EQ113">
        <v>190</v>
      </c>
      <c r="ER113">
        <v>13590</v>
      </c>
      <c r="ES113">
        <v>460</v>
      </c>
      <c r="ET113">
        <v>10460</v>
      </c>
      <c r="EU113">
        <v>350</v>
      </c>
      <c r="EV113">
        <v>12280</v>
      </c>
      <c r="EW113">
        <v>380</v>
      </c>
      <c r="EX113">
        <v>8600</v>
      </c>
      <c r="EY113">
        <v>310</v>
      </c>
      <c r="EZ113">
        <v>7180</v>
      </c>
      <c r="FA113">
        <v>270</v>
      </c>
      <c r="FB113">
        <v>2710</v>
      </c>
      <c r="FC113">
        <v>130</v>
      </c>
      <c r="FD113">
        <v>3080</v>
      </c>
      <c r="FE113">
        <v>150</v>
      </c>
      <c r="FF113">
        <v>2030</v>
      </c>
      <c r="FG113">
        <v>100</v>
      </c>
      <c r="FH113">
        <v>82</v>
      </c>
      <c r="FI113">
        <v>14</v>
      </c>
      <c r="FJ113">
        <v>1671</v>
      </c>
      <c r="FK113">
        <v>54</v>
      </c>
      <c r="FL113">
        <v>968</v>
      </c>
      <c r="FM113">
        <v>48</v>
      </c>
      <c r="FN113">
        <v>2780</v>
      </c>
      <c r="FO113">
        <v>120</v>
      </c>
      <c r="FP113" s="2">
        <v>36200</v>
      </c>
      <c r="FQ113" s="2">
        <v>1100</v>
      </c>
      <c r="FR113">
        <v>14300</v>
      </c>
      <c r="FS113">
        <v>460</v>
      </c>
      <c r="FT113">
        <v>20.6</v>
      </c>
      <c r="FU113">
        <v>5.6</v>
      </c>
      <c r="FV113" t="s">
        <v>459</v>
      </c>
      <c r="FW113">
        <v>0</v>
      </c>
      <c r="FX113">
        <v>3.1320999999999999</v>
      </c>
      <c r="FY113">
        <v>4.1719999999999997</v>
      </c>
      <c r="FZ113">
        <v>1000.2</v>
      </c>
      <c r="GA113">
        <v>0.85802999999999996</v>
      </c>
      <c r="GB113">
        <v>5.6429</v>
      </c>
      <c r="GC113">
        <v>0.28706999999999999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0.32130999999999998</v>
      </c>
      <c r="GM113">
        <v>5.8071999999999999E-2</v>
      </c>
      <c r="GN113">
        <v>0</v>
      </c>
      <c r="GO113">
        <v>5.4080999999999997E-2</v>
      </c>
      <c r="GP113">
        <v>0</v>
      </c>
      <c r="GQ113">
        <v>0</v>
      </c>
      <c r="GR113">
        <v>0</v>
      </c>
      <c r="GS113">
        <v>6.2366999999999999</v>
      </c>
      <c r="GT113">
        <v>0</v>
      </c>
      <c r="GU113">
        <v>0.27115</v>
      </c>
      <c r="GV113">
        <v>0.29400999999999999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</row>
    <row r="114" spans="1:263" x14ac:dyDescent="0.25">
      <c r="A114" t="s">
        <v>762</v>
      </c>
      <c r="B114" t="s">
        <v>455</v>
      </c>
      <c r="C114" t="s">
        <v>763</v>
      </c>
      <c r="D114" t="s">
        <v>457</v>
      </c>
      <c r="E114" s="1">
        <v>0.36868217592592595</v>
      </c>
      <c r="F114">
        <v>40.789000000000001</v>
      </c>
      <c r="G114" t="s">
        <v>764</v>
      </c>
      <c r="H114" s="2">
        <v>4000000</v>
      </c>
      <c r="I114" s="2">
        <v>120000</v>
      </c>
      <c r="J114" s="2">
        <v>840000</v>
      </c>
      <c r="K114" s="2">
        <v>30000</v>
      </c>
      <c r="L114">
        <v>20610</v>
      </c>
      <c r="M114">
        <v>190</v>
      </c>
      <c r="N114" s="2">
        <v>48400</v>
      </c>
      <c r="O114" s="2">
        <v>1500</v>
      </c>
      <c r="P114" s="2">
        <v>153000</v>
      </c>
      <c r="Q114" s="2">
        <v>3100</v>
      </c>
      <c r="R114">
        <v>5230</v>
      </c>
      <c r="S114">
        <v>180</v>
      </c>
      <c r="T114" s="2">
        <v>142300</v>
      </c>
      <c r="U114" s="2">
        <v>4500</v>
      </c>
      <c r="V114" s="2">
        <v>641000</v>
      </c>
      <c r="W114" s="2">
        <v>25000</v>
      </c>
      <c r="X114" s="2">
        <v>1558000</v>
      </c>
      <c r="Y114" s="2">
        <v>64000</v>
      </c>
      <c r="Z114" s="2">
        <v>236900</v>
      </c>
      <c r="AA114" s="2">
        <v>7800</v>
      </c>
      <c r="AB114" s="2">
        <v>159200</v>
      </c>
      <c r="AC114" s="2">
        <v>6100</v>
      </c>
      <c r="AD114">
        <v>21610</v>
      </c>
      <c r="AE114">
        <v>650</v>
      </c>
      <c r="AF114">
        <v>4250</v>
      </c>
      <c r="AG114">
        <v>170</v>
      </c>
      <c r="AH114">
        <v>15370</v>
      </c>
      <c r="AI114">
        <v>540</v>
      </c>
      <c r="AJ114">
        <v>12660</v>
      </c>
      <c r="AK114">
        <v>380</v>
      </c>
      <c r="AL114">
        <v>15120</v>
      </c>
      <c r="AM114">
        <v>520</v>
      </c>
      <c r="AN114">
        <v>11380</v>
      </c>
      <c r="AO114">
        <v>360</v>
      </c>
      <c r="AP114">
        <v>10160</v>
      </c>
      <c r="AQ114">
        <v>340</v>
      </c>
      <c r="AR114">
        <v>4060</v>
      </c>
      <c r="AS114">
        <v>170</v>
      </c>
      <c r="AT114">
        <v>5530</v>
      </c>
      <c r="AU114">
        <v>190</v>
      </c>
      <c r="AV114">
        <v>3290</v>
      </c>
      <c r="AW114">
        <v>160</v>
      </c>
      <c r="AX114">
        <v>193</v>
      </c>
      <c r="AY114">
        <v>19</v>
      </c>
      <c r="AZ114">
        <v>111</v>
      </c>
      <c r="BA114">
        <v>14</v>
      </c>
      <c r="BB114">
        <v>1633</v>
      </c>
      <c r="BC114">
        <v>48</v>
      </c>
      <c r="BD114">
        <v>741</v>
      </c>
      <c r="BE114">
        <v>40</v>
      </c>
      <c r="BF114">
        <v>2420</v>
      </c>
      <c r="BG114">
        <v>120</v>
      </c>
      <c r="BH114" s="2">
        <v>44500</v>
      </c>
      <c r="BI114" s="2">
        <v>1300</v>
      </c>
      <c r="BJ114">
        <v>19940</v>
      </c>
      <c r="BK114">
        <v>460</v>
      </c>
      <c r="BL114">
        <v>31</v>
      </c>
      <c r="BM114">
        <v>6.8</v>
      </c>
      <c r="BN114">
        <v>-19900</v>
      </c>
      <c r="BO114">
        <v>790</v>
      </c>
      <c r="BP114">
        <v>26</v>
      </c>
      <c r="BQ114">
        <v>16</v>
      </c>
      <c r="BR114" s="2">
        <v>758000</v>
      </c>
      <c r="BS114" s="2">
        <v>24000</v>
      </c>
      <c r="BT114">
        <v>1313</v>
      </c>
      <c r="BU114">
        <v>42</v>
      </c>
      <c r="BV114">
        <v>558</v>
      </c>
      <c r="BW114">
        <v>20</v>
      </c>
      <c r="BX114">
        <v>1454</v>
      </c>
      <c r="BY114">
        <v>46</v>
      </c>
      <c r="BZ114">
        <v>4350</v>
      </c>
      <c r="CA114">
        <v>170</v>
      </c>
      <c r="CB114">
        <v>10080</v>
      </c>
      <c r="CC114">
        <v>410</v>
      </c>
      <c r="CD114">
        <v>1173</v>
      </c>
      <c r="CE114">
        <v>38</v>
      </c>
      <c r="CF114">
        <v>4290</v>
      </c>
      <c r="CG114">
        <v>160</v>
      </c>
      <c r="CH114">
        <v>845</v>
      </c>
      <c r="CI114">
        <v>25</v>
      </c>
      <c r="CJ114">
        <v>36.700000000000003</v>
      </c>
      <c r="CK114">
        <v>1.5</v>
      </c>
      <c r="CL114">
        <v>488</v>
      </c>
      <c r="CM114">
        <v>17</v>
      </c>
      <c r="CN114">
        <v>43.8</v>
      </c>
      <c r="CO114">
        <v>1.3</v>
      </c>
      <c r="CP114">
        <v>247.4</v>
      </c>
      <c r="CQ114">
        <v>8.5</v>
      </c>
      <c r="CR114">
        <v>46.9</v>
      </c>
      <c r="CS114">
        <v>1.5</v>
      </c>
      <c r="CT114">
        <v>123.7</v>
      </c>
      <c r="CU114">
        <v>4.0999999999999996</v>
      </c>
      <c r="CV114">
        <v>15.31</v>
      </c>
      <c r="CW114">
        <v>0.62</v>
      </c>
      <c r="CX114">
        <v>102.2</v>
      </c>
      <c r="CY114">
        <v>3.5</v>
      </c>
      <c r="CZ114">
        <v>11.89</v>
      </c>
      <c r="DA114">
        <v>0.56999999999999995</v>
      </c>
      <c r="DB114">
        <v>10</v>
      </c>
      <c r="DC114">
        <v>19</v>
      </c>
      <c r="DD114">
        <v>36</v>
      </c>
      <c r="DE114">
        <v>7.9</v>
      </c>
      <c r="DF114">
        <v>29.91</v>
      </c>
      <c r="DG114">
        <v>0.87</v>
      </c>
      <c r="DH114">
        <v>15.62</v>
      </c>
      <c r="DI114">
        <v>0.84</v>
      </c>
      <c r="DJ114">
        <v>21.2</v>
      </c>
      <c r="DK114">
        <v>1.1000000000000001</v>
      </c>
      <c r="DL114">
        <v>180.3</v>
      </c>
      <c r="DM114">
        <v>5.3</v>
      </c>
      <c r="DN114">
        <v>73.099999999999994</v>
      </c>
      <c r="DO114">
        <v>1.7</v>
      </c>
      <c r="DP114">
        <v>57</v>
      </c>
      <c r="DQ114">
        <v>13</v>
      </c>
      <c r="DR114">
        <v>9.4099999999999997E-5</v>
      </c>
      <c r="DS114">
        <v>1.9E-6</v>
      </c>
      <c r="DT114" s="2">
        <v>48100</v>
      </c>
      <c r="DU114" s="2">
        <v>1500</v>
      </c>
      <c r="DV114" s="2">
        <v>816000</v>
      </c>
      <c r="DW114" s="2">
        <v>30000</v>
      </c>
      <c r="DX114">
        <v>300</v>
      </c>
      <c r="DY114">
        <v>190</v>
      </c>
      <c r="DZ114" s="2">
        <v>94700</v>
      </c>
      <c r="EA114" s="2">
        <v>3100</v>
      </c>
      <c r="EB114">
        <v>4850</v>
      </c>
      <c r="EC114">
        <v>180</v>
      </c>
      <c r="ED114" s="2">
        <v>142300</v>
      </c>
      <c r="EE114" s="2">
        <v>4500</v>
      </c>
      <c r="EF114" s="2">
        <v>641000</v>
      </c>
      <c r="EG114" s="2">
        <v>25000</v>
      </c>
      <c r="EH114" s="2">
        <v>1558000</v>
      </c>
      <c r="EI114" s="2">
        <v>64000</v>
      </c>
      <c r="EJ114" s="2">
        <v>236900</v>
      </c>
      <c r="EK114" s="2">
        <v>7800</v>
      </c>
      <c r="EL114" s="2">
        <v>159200</v>
      </c>
      <c r="EM114" s="2">
        <v>6100</v>
      </c>
      <c r="EN114">
        <v>21610</v>
      </c>
      <c r="EO114">
        <v>650</v>
      </c>
      <c r="EP114">
        <v>4250</v>
      </c>
      <c r="EQ114">
        <v>170</v>
      </c>
      <c r="ER114">
        <v>15370</v>
      </c>
      <c r="ES114">
        <v>540</v>
      </c>
      <c r="ET114">
        <v>12660</v>
      </c>
      <c r="EU114">
        <v>380</v>
      </c>
      <c r="EV114">
        <v>15120</v>
      </c>
      <c r="EW114">
        <v>520</v>
      </c>
      <c r="EX114">
        <v>11380</v>
      </c>
      <c r="EY114">
        <v>360</v>
      </c>
      <c r="EZ114">
        <v>10160</v>
      </c>
      <c r="FA114">
        <v>340</v>
      </c>
      <c r="FB114">
        <v>4060</v>
      </c>
      <c r="FC114">
        <v>170</v>
      </c>
      <c r="FD114">
        <v>5530</v>
      </c>
      <c r="FE114">
        <v>190</v>
      </c>
      <c r="FF114">
        <v>3290</v>
      </c>
      <c r="FG114">
        <v>160</v>
      </c>
      <c r="FH114">
        <v>64</v>
      </c>
      <c r="FI114">
        <v>14</v>
      </c>
      <c r="FJ114">
        <v>1632</v>
      </c>
      <c r="FK114">
        <v>48</v>
      </c>
      <c r="FL114">
        <v>741</v>
      </c>
      <c r="FM114">
        <v>40</v>
      </c>
      <c r="FN114">
        <v>2420</v>
      </c>
      <c r="FO114">
        <v>120</v>
      </c>
      <c r="FP114" s="2">
        <v>44500</v>
      </c>
      <c r="FQ114" s="2">
        <v>1300</v>
      </c>
      <c r="FR114">
        <v>19940</v>
      </c>
      <c r="FS114">
        <v>460</v>
      </c>
      <c r="FT114">
        <v>30.9</v>
      </c>
      <c r="FU114">
        <v>6.8</v>
      </c>
      <c r="FV114" t="s">
        <v>459</v>
      </c>
      <c r="FW114">
        <v>0</v>
      </c>
      <c r="FX114">
        <v>2.5552999999999999</v>
      </c>
      <c r="FY114">
        <v>3.8329</v>
      </c>
      <c r="FZ114">
        <v>548.44000000000005</v>
      </c>
      <c r="GA114">
        <v>0.59372000000000003</v>
      </c>
      <c r="GB114">
        <v>4.1367000000000003</v>
      </c>
      <c r="GC114">
        <v>0</v>
      </c>
      <c r="GD114">
        <v>1.4416</v>
      </c>
      <c r="GE114">
        <v>0.23529</v>
      </c>
      <c r="GF114">
        <v>8.992E-2</v>
      </c>
      <c r="GG114">
        <v>0</v>
      </c>
      <c r="GH114">
        <v>0</v>
      </c>
      <c r="GI114">
        <v>0</v>
      </c>
      <c r="GJ114">
        <v>0</v>
      </c>
      <c r="GK114">
        <v>6.2253999999999997E-2</v>
      </c>
      <c r="GL114">
        <v>0</v>
      </c>
      <c r="GM114">
        <v>5.0914000000000001E-2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7.8385999999999996</v>
      </c>
      <c r="GT114">
        <v>8.6959999999999996E-2</v>
      </c>
      <c r="GU114">
        <v>0.12495000000000001</v>
      </c>
      <c r="GV114">
        <v>7.8541E-2</v>
      </c>
      <c r="GW114">
        <v>0</v>
      </c>
      <c r="GX114">
        <v>8.1981999999999992E-3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</row>
    <row r="115" spans="1:263" x14ac:dyDescent="0.25">
      <c r="A115" t="s">
        <v>765</v>
      </c>
      <c r="B115" t="s">
        <v>455</v>
      </c>
      <c r="C115" t="s">
        <v>766</v>
      </c>
      <c r="D115" t="s">
        <v>457</v>
      </c>
      <c r="E115" s="1">
        <v>0.3695144675925926</v>
      </c>
      <c r="F115">
        <v>33.951999999999998</v>
      </c>
      <c r="G115" t="s">
        <v>767</v>
      </c>
      <c r="H115" s="2">
        <v>1476000</v>
      </c>
      <c r="I115" s="2">
        <v>50000</v>
      </c>
      <c r="J115" s="2">
        <v>864000</v>
      </c>
      <c r="K115" s="2">
        <v>36000</v>
      </c>
      <c r="L115">
        <v>20280</v>
      </c>
      <c r="M115">
        <v>210</v>
      </c>
      <c r="N115" s="2">
        <v>49700</v>
      </c>
      <c r="O115" s="2">
        <v>1300</v>
      </c>
      <c r="P115" s="2">
        <v>127600</v>
      </c>
      <c r="Q115" s="2">
        <v>2600</v>
      </c>
      <c r="R115">
        <v>19730</v>
      </c>
      <c r="S115">
        <v>580</v>
      </c>
      <c r="T115" s="2">
        <v>58400</v>
      </c>
      <c r="U115" s="2">
        <v>2800</v>
      </c>
      <c r="V115" s="2">
        <v>63300</v>
      </c>
      <c r="W115" s="2">
        <v>3400</v>
      </c>
      <c r="X115" s="2">
        <v>155600</v>
      </c>
      <c r="Y115" s="2">
        <v>8000</v>
      </c>
      <c r="Z115" s="2">
        <v>28700</v>
      </c>
      <c r="AA115" s="2">
        <v>1300</v>
      </c>
      <c r="AB115" s="2">
        <v>24900</v>
      </c>
      <c r="AC115" s="2">
        <v>1200</v>
      </c>
      <c r="AD115">
        <v>4750</v>
      </c>
      <c r="AE115">
        <v>230</v>
      </c>
      <c r="AF115">
        <v>4510</v>
      </c>
      <c r="AG115">
        <v>220</v>
      </c>
      <c r="AH115">
        <v>5060</v>
      </c>
      <c r="AI115">
        <v>250</v>
      </c>
      <c r="AJ115">
        <v>4790</v>
      </c>
      <c r="AK115">
        <v>260</v>
      </c>
      <c r="AL115">
        <v>6540</v>
      </c>
      <c r="AM115">
        <v>300</v>
      </c>
      <c r="AN115">
        <v>4900</v>
      </c>
      <c r="AO115">
        <v>270</v>
      </c>
      <c r="AP115">
        <v>4110</v>
      </c>
      <c r="AQ115">
        <v>200</v>
      </c>
      <c r="AR115">
        <v>1600</v>
      </c>
      <c r="AS115">
        <v>100</v>
      </c>
      <c r="AT115">
        <v>2070</v>
      </c>
      <c r="AU115">
        <v>160</v>
      </c>
      <c r="AV115">
        <v>1209</v>
      </c>
      <c r="AW115">
        <v>82</v>
      </c>
      <c r="AX115">
        <v>184</v>
      </c>
      <c r="AY115">
        <v>21</v>
      </c>
      <c r="AZ115">
        <v>76</v>
      </c>
      <c r="BA115">
        <v>11</v>
      </c>
      <c r="BB115">
        <v>236</v>
      </c>
      <c r="BC115">
        <v>17</v>
      </c>
      <c r="BD115">
        <v>113</v>
      </c>
      <c r="BE115">
        <v>14</v>
      </c>
      <c r="BF115">
        <v>394</v>
      </c>
      <c r="BG115">
        <v>46</v>
      </c>
      <c r="BH115">
        <v>4850</v>
      </c>
      <c r="BI115">
        <v>200</v>
      </c>
      <c r="BJ115">
        <v>1721</v>
      </c>
      <c r="BK115">
        <v>60</v>
      </c>
      <c r="BL115">
        <v>0</v>
      </c>
      <c r="BM115">
        <v>1</v>
      </c>
      <c r="BN115">
        <v>-18860</v>
      </c>
      <c r="BO115">
        <v>820</v>
      </c>
      <c r="BP115">
        <v>8</v>
      </c>
      <c r="BQ115">
        <v>19</v>
      </c>
      <c r="BR115" s="2">
        <v>779000</v>
      </c>
      <c r="BS115" s="2">
        <v>21000</v>
      </c>
      <c r="BT115">
        <v>982</v>
      </c>
      <c r="BU115">
        <v>36</v>
      </c>
      <c r="BV115">
        <v>2293</v>
      </c>
      <c r="BW115">
        <v>67</v>
      </c>
      <c r="BX115">
        <v>598</v>
      </c>
      <c r="BY115">
        <v>29</v>
      </c>
      <c r="BZ115">
        <v>436</v>
      </c>
      <c r="CA115">
        <v>23</v>
      </c>
      <c r="CB115">
        <v>1020</v>
      </c>
      <c r="CC115">
        <v>52</v>
      </c>
      <c r="CD115">
        <v>144</v>
      </c>
      <c r="CE115">
        <v>6.5</v>
      </c>
      <c r="CF115">
        <v>680</v>
      </c>
      <c r="CG115">
        <v>33</v>
      </c>
      <c r="CH115">
        <v>189.9</v>
      </c>
      <c r="CI115">
        <v>9.1999999999999993</v>
      </c>
      <c r="CJ115">
        <v>39.1</v>
      </c>
      <c r="CK115">
        <v>1.9</v>
      </c>
      <c r="CL115">
        <v>163.4</v>
      </c>
      <c r="CM115">
        <v>8</v>
      </c>
      <c r="CN115">
        <v>16.82</v>
      </c>
      <c r="CO115">
        <v>0.89</v>
      </c>
      <c r="CP115">
        <v>107.7</v>
      </c>
      <c r="CQ115">
        <v>5</v>
      </c>
      <c r="CR115">
        <v>20.2</v>
      </c>
      <c r="CS115">
        <v>1.1000000000000001</v>
      </c>
      <c r="CT115">
        <v>51.2</v>
      </c>
      <c r="CU115">
        <v>2.5</v>
      </c>
      <c r="CV115">
        <v>6.09</v>
      </c>
      <c r="CW115">
        <v>0.4</v>
      </c>
      <c r="CX115">
        <v>38.299999999999997</v>
      </c>
      <c r="CY115">
        <v>2.9</v>
      </c>
      <c r="CZ115">
        <v>4.3899999999999997</v>
      </c>
      <c r="DA115">
        <v>0.3</v>
      </c>
      <c r="DB115">
        <v>2</v>
      </c>
      <c r="DC115">
        <v>21</v>
      </c>
      <c r="DD115">
        <v>15.9</v>
      </c>
      <c r="DE115">
        <v>6</v>
      </c>
      <c r="DF115">
        <v>4.3099999999999996</v>
      </c>
      <c r="DG115">
        <v>0.32</v>
      </c>
      <c r="DH115">
        <v>2.4</v>
      </c>
      <c r="DI115">
        <v>0.3</v>
      </c>
      <c r="DJ115">
        <v>3.46</v>
      </c>
      <c r="DK115">
        <v>0.4</v>
      </c>
      <c r="DL115">
        <v>19.760000000000002</v>
      </c>
      <c r="DM115">
        <v>0.82</v>
      </c>
      <c r="DN115">
        <v>6.31</v>
      </c>
      <c r="DO115">
        <v>0.22</v>
      </c>
      <c r="DP115">
        <v>-1.3769200000000001E-2</v>
      </c>
      <c r="DQ115">
        <v>2.5000000000000002E-6</v>
      </c>
      <c r="DR115">
        <v>8.1300000000000001E-6</v>
      </c>
      <c r="DS115">
        <v>2.8000000000000002E-7</v>
      </c>
      <c r="DT115" s="2">
        <v>49400</v>
      </c>
      <c r="DU115" s="2">
        <v>1300</v>
      </c>
      <c r="DV115" s="2">
        <v>840000</v>
      </c>
      <c r="DW115" s="2">
        <v>35000</v>
      </c>
      <c r="DX115">
        <v>60</v>
      </c>
      <c r="DY115">
        <v>210</v>
      </c>
      <c r="DZ115" s="2">
        <v>69200</v>
      </c>
      <c r="EA115" s="2">
        <v>2600</v>
      </c>
      <c r="EB115">
        <v>19350</v>
      </c>
      <c r="EC115">
        <v>580</v>
      </c>
      <c r="ED115" s="2">
        <v>58400</v>
      </c>
      <c r="EE115" s="2">
        <v>2800</v>
      </c>
      <c r="EF115" s="2">
        <v>63300</v>
      </c>
      <c r="EG115" s="2">
        <v>3400</v>
      </c>
      <c r="EH115" s="2">
        <v>155600</v>
      </c>
      <c r="EI115" s="2">
        <v>8000</v>
      </c>
      <c r="EJ115" s="2">
        <v>28700</v>
      </c>
      <c r="EK115" s="2">
        <v>1300</v>
      </c>
      <c r="EL115" s="2">
        <v>24900</v>
      </c>
      <c r="EM115" s="2">
        <v>1200</v>
      </c>
      <c r="EN115">
        <v>4750</v>
      </c>
      <c r="EO115">
        <v>230</v>
      </c>
      <c r="EP115">
        <v>4510</v>
      </c>
      <c r="EQ115">
        <v>220</v>
      </c>
      <c r="ER115">
        <v>5060</v>
      </c>
      <c r="ES115">
        <v>250</v>
      </c>
      <c r="ET115">
        <v>4790</v>
      </c>
      <c r="EU115">
        <v>260</v>
      </c>
      <c r="EV115">
        <v>6540</v>
      </c>
      <c r="EW115">
        <v>300</v>
      </c>
      <c r="EX115">
        <v>4900</v>
      </c>
      <c r="EY115">
        <v>270</v>
      </c>
      <c r="EZ115">
        <v>4110</v>
      </c>
      <c r="FA115">
        <v>200</v>
      </c>
      <c r="FB115">
        <v>1600</v>
      </c>
      <c r="FC115">
        <v>100</v>
      </c>
      <c r="FD115">
        <v>2070</v>
      </c>
      <c r="FE115">
        <v>160</v>
      </c>
      <c r="FF115">
        <v>1209</v>
      </c>
      <c r="FG115">
        <v>82</v>
      </c>
      <c r="FH115">
        <v>30</v>
      </c>
      <c r="FI115">
        <v>11</v>
      </c>
      <c r="FJ115">
        <v>235</v>
      </c>
      <c r="FK115">
        <v>17</v>
      </c>
      <c r="FL115">
        <v>113</v>
      </c>
      <c r="FM115">
        <v>14</v>
      </c>
      <c r="FN115">
        <v>394</v>
      </c>
      <c r="FO115">
        <v>46</v>
      </c>
      <c r="FP115">
        <v>4850</v>
      </c>
      <c r="FQ115">
        <v>200</v>
      </c>
      <c r="FR115">
        <v>1721</v>
      </c>
      <c r="FS115">
        <v>60</v>
      </c>
      <c r="FT115">
        <v>-7.3568000000000001E-3</v>
      </c>
      <c r="FU115">
        <v>2.6000000000000001E-6</v>
      </c>
      <c r="FV115" t="s">
        <v>459</v>
      </c>
      <c r="FW115">
        <v>0</v>
      </c>
      <c r="FX115">
        <v>2.1212</v>
      </c>
      <c r="FY115">
        <v>2.2006000000000001</v>
      </c>
      <c r="FZ115">
        <v>616.19000000000005</v>
      </c>
      <c r="GA115">
        <v>0.5655</v>
      </c>
      <c r="GB115">
        <v>3.1573000000000002</v>
      </c>
      <c r="GC115">
        <v>0</v>
      </c>
      <c r="GD115">
        <v>0.76278999999999997</v>
      </c>
      <c r="GE115">
        <v>0.32729999999999998</v>
      </c>
      <c r="GF115">
        <v>0.24060000000000001</v>
      </c>
      <c r="GG115">
        <v>1.7222</v>
      </c>
      <c r="GH115">
        <v>0</v>
      </c>
      <c r="GI115">
        <v>0.13827</v>
      </c>
      <c r="GJ115">
        <v>0</v>
      </c>
      <c r="GK115">
        <v>0</v>
      </c>
      <c r="GL115">
        <v>0.22128999999999999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7.1421000000000001</v>
      </c>
      <c r="GT115">
        <v>0.10256999999999999</v>
      </c>
      <c r="GU115">
        <v>9.2978000000000005E-2</v>
      </c>
      <c r="GV115">
        <v>0.12914</v>
      </c>
      <c r="GW115">
        <v>6.4745999999999998E-2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</row>
    <row r="116" spans="1:263" x14ac:dyDescent="0.25">
      <c r="A116" t="s">
        <v>768</v>
      </c>
      <c r="B116" t="s">
        <v>455</v>
      </c>
      <c r="C116" t="s">
        <v>769</v>
      </c>
      <c r="D116" t="s">
        <v>457</v>
      </c>
      <c r="E116" s="1">
        <v>0.37021307870370368</v>
      </c>
      <c r="F116">
        <v>38.902999999999999</v>
      </c>
      <c r="G116" t="s">
        <v>770</v>
      </c>
      <c r="H116" s="2">
        <v>2881000</v>
      </c>
      <c r="I116" s="2">
        <v>95000</v>
      </c>
      <c r="J116" s="2">
        <v>880000</v>
      </c>
      <c r="K116" s="2">
        <v>38000</v>
      </c>
      <c r="L116">
        <v>20390</v>
      </c>
      <c r="M116">
        <v>180</v>
      </c>
      <c r="N116" s="2">
        <v>50100</v>
      </c>
      <c r="O116" s="2">
        <v>1700</v>
      </c>
      <c r="P116" s="2">
        <v>123000</v>
      </c>
      <c r="Q116" s="2">
        <v>2300</v>
      </c>
      <c r="R116">
        <v>7020</v>
      </c>
      <c r="S116">
        <v>260</v>
      </c>
      <c r="T116" s="2">
        <v>138400</v>
      </c>
      <c r="U116" s="2">
        <v>5800</v>
      </c>
      <c r="V116" s="2">
        <v>408000</v>
      </c>
      <c r="W116" s="2">
        <v>16000</v>
      </c>
      <c r="X116" s="2">
        <v>889000</v>
      </c>
      <c r="Y116" s="2">
        <v>33000</v>
      </c>
      <c r="Z116" s="2">
        <v>133000</v>
      </c>
      <c r="AA116" s="2">
        <v>6000</v>
      </c>
      <c r="AB116" s="2">
        <v>93400</v>
      </c>
      <c r="AC116" s="2">
        <v>3900</v>
      </c>
      <c r="AD116">
        <v>14040</v>
      </c>
      <c r="AE116">
        <v>630</v>
      </c>
      <c r="AF116">
        <v>3910</v>
      </c>
      <c r="AG116">
        <v>200</v>
      </c>
      <c r="AH116">
        <v>13350</v>
      </c>
      <c r="AI116">
        <v>520</v>
      </c>
      <c r="AJ116">
        <v>12110</v>
      </c>
      <c r="AK116">
        <v>410</v>
      </c>
      <c r="AL116">
        <v>16080</v>
      </c>
      <c r="AM116">
        <v>610</v>
      </c>
      <c r="AN116">
        <v>12380</v>
      </c>
      <c r="AO116">
        <v>470</v>
      </c>
      <c r="AP116">
        <v>11180</v>
      </c>
      <c r="AQ116">
        <v>410</v>
      </c>
      <c r="AR116">
        <v>4090</v>
      </c>
      <c r="AS116">
        <v>200</v>
      </c>
      <c r="AT116">
        <v>5390</v>
      </c>
      <c r="AU116">
        <v>230</v>
      </c>
      <c r="AV116">
        <v>3470</v>
      </c>
      <c r="AW116">
        <v>170</v>
      </c>
      <c r="AX116">
        <v>203</v>
      </c>
      <c r="AY116">
        <v>19</v>
      </c>
      <c r="AZ116">
        <v>110</v>
      </c>
      <c r="BA116">
        <v>13</v>
      </c>
      <c r="BB116">
        <v>1554</v>
      </c>
      <c r="BC116">
        <v>51</v>
      </c>
      <c r="BD116">
        <v>950</v>
      </c>
      <c r="BE116">
        <v>46</v>
      </c>
      <c r="BF116">
        <v>2460</v>
      </c>
      <c r="BG116">
        <v>110</v>
      </c>
      <c r="BH116">
        <v>15880</v>
      </c>
      <c r="BI116">
        <v>610</v>
      </c>
      <c r="BJ116">
        <v>10350</v>
      </c>
      <c r="BK116">
        <v>420</v>
      </c>
      <c r="BL116">
        <v>9.6</v>
      </c>
      <c r="BM116">
        <v>3.4</v>
      </c>
      <c r="BN116">
        <v>-18180</v>
      </c>
      <c r="BO116">
        <v>830</v>
      </c>
      <c r="BP116">
        <v>77</v>
      </c>
      <c r="BQ116">
        <v>16</v>
      </c>
      <c r="BR116" s="2">
        <v>787000</v>
      </c>
      <c r="BS116" s="2">
        <v>26000</v>
      </c>
      <c r="BT116">
        <v>934</v>
      </c>
      <c r="BU116">
        <v>33</v>
      </c>
      <c r="BV116">
        <v>806</v>
      </c>
      <c r="BW116">
        <v>31</v>
      </c>
      <c r="BX116">
        <v>1420</v>
      </c>
      <c r="BY116">
        <v>60</v>
      </c>
      <c r="BZ116">
        <v>2850</v>
      </c>
      <c r="CA116">
        <v>110</v>
      </c>
      <c r="CB116">
        <v>5890</v>
      </c>
      <c r="CC116">
        <v>220</v>
      </c>
      <c r="CD116">
        <v>675</v>
      </c>
      <c r="CE116">
        <v>30</v>
      </c>
      <c r="CF116">
        <v>2580</v>
      </c>
      <c r="CG116">
        <v>110</v>
      </c>
      <c r="CH116">
        <v>571</v>
      </c>
      <c r="CI116">
        <v>25</v>
      </c>
      <c r="CJ116">
        <v>34.1</v>
      </c>
      <c r="CK116">
        <v>1.7</v>
      </c>
      <c r="CL116">
        <v>438</v>
      </c>
      <c r="CM116">
        <v>17</v>
      </c>
      <c r="CN116">
        <v>43.2</v>
      </c>
      <c r="CO116">
        <v>1.4</v>
      </c>
      <c r="CP116">
        <v>266</v>
      </c>
      <c r="CQ116">
        <v>10</v>
      </c>
      <c r="CR116">
        <v>51.2</v>
      </c>
      <c r="CS116">
        <v>1.9</v>
      </c>
      <c r="CT116">
        <v>142.4</v>
      </c>
      <c r="CU116">
        <v>5.2</v>
      </c>
      <c r="CV116">
        <v>15.72</v>
      </c>
      <c r="CW116">
        <v>0.75</v>
      </c>
      <c r="CX116">
        <v>99.6</v>
      </c>
      <c r="CY116">
        <v>4.2</v>
      </c>
      <c r="CZ116">
        <v>12.67</v>
      </c>
      <c r="DA116">
        <v>0.6</v>
      </c>
      <c r="DB116">
        <v>20</v>
      </c>
      <c r="DC116">
        <v>19</v>
      </c>
      <c r="DD116">
        <v>32.6</v>
      </c>
      <c r="DE116">
        <v>6.7</v>
      </c>
      <c r="DF116">
        <v>28.52</v>
      </c>
      <c r="DG116">
        <v>0.93</v>
      </c>
      <c r="DH116">
        <v>20.2</v>
      </c>
      <c r="DI116">
        <v>0.97</v>
      </c>
      <c r="DJ116">
        <v>21.65</v>
      </c>
      <c r="DK116">
        <v>0.99</v>
      </c>
      <c r="DL116">
        <v>65</v>
      </c>
      <c r="DM116">
        <v>2.5</v>
      </c>
      <c r="DN116">
        <v>38</v>
      </c>
      <c r="DO116">
        <v>1.6</v>
      </c>
      <c r="DP116">
        <v>18.2</v>
      </c>
      <c r="DQ116">
        <v>6.5</v>
      </c>
      <c r="DR116">
        <v>4.8649999999999997E-5</v>
      </c>
      <c r="DS116">
        <v>9.5000000000000001E-7</v>
      </c>
      <c r="DT116" s="2">
        <v>49800</v>
      </c>
      <c r="DU116" s="2">
        <v>1700</v>
      </c>
      <c r="DV116" s="2">
        <v>856000</v>
      </c>
      <c r="DW116" s="2">
        <v>38000</v>
      </c>
      <c r="DX116">
        <v>830</v>
      </c>
      <c r="DY116">
        <v>170</v>
      </c>
      <c r="DZ116" s="2">
        <v>64300</v>
      </c>
      <c r="EA116" s="2">
        <v>2300</v>
      </c>
      <c r="EB116">
        <v>6640</v>
      </c>
      <c r="EC116">
        <v>260</v>
      </c>
      <c r="ED116" s="2">
        <v>138400</v>
      </c>
      <c r="EE116" s="2">
        <v>5800</v>
      </c>
      <c r="EF116" s="2">
        <v>408000</v>
      </c>
      <c r="EG116" s="2">
        <v>16000</v>
      </c>
      <c r="EH116" s="2">
        <v>889000</v>
      </c>
      <c r="EI116" s="2">
        <v>33000</v>
      </c>
      <c r="EJ116" s="2">
        <v>133000</v>
      </c>
      <c r="EK116" s="2">
        <v>6000</v>
      </c>
      <c r="EL116" s="2">
        <v>93400</v>
      </c>
      <c r="EM116" s="2">
        <v>3900</v>
      </c>
      <c r="EN116">
        <v>14040</v>
      </c>
      <c r="EO116">
        <v>630</v>
      </c>
      <c r="EP116">
        <v>3910</v>
      </c>
      <c r="EQ116">
        <v>200</v>
      </c>
      <c r="ER116">
        <v>13350</v>
      </c>
      <c r="ES116">
        <v>520</v>
      </c>
      <c r="ET116">
        <v>12110</v>
      </c>
      <c r="EU116">
        <v>410</v>
      </c>
      <c r="EV116">
        <v>16080</v>
      </c>
      <c r="EW116">
        <v>610</v>
      </c>
      <c r="EX116">
        <v>12380</v>
      </c>
      <c r="EY116">
        <v>470</v>
      </c>
      <c r="EZ116">
        <v>11180</v>
      </c>
      <c r="FA116">
        <v>410</v>
      </c>
      <c r="FB116">
        <v>4090</v>
      </c>
      <c r="FC116">
        <v>200</v>
      </c>
      <c r="FD116">
        <v>5390</v>
      </c>
      <c r="FE116">
        <v>230</v>
      </c>
      <c r="FF116">
        <v>3470</v>
      </c>
      <c r="FG116">
        <v>170</v>
      </c>
      <c r="FH116">
        <v>64</v>
      </c>
      <c r="FI116">
        <v>13</v>
      </c>
      <c r="FJ116">
        <v>1552</v>
      </c>
      <c r="FK116">
        <v>51</v>
      </c>
      <c r="FL116">
        <v>950</v>
      </c>
      <c r="FM116">
        <v>46</v>
      </c>
      <c r="FN116">
        <v>2460</v>
      </c>
      <c r="FO116">
        <v>110</v>
      </c>
      <c r="FP116">
        <v>15880</v>
      </c>
      <c r="FQ116">
        <v>610</v>
      </c>
      <c r="FR116">
        <v>10350</v>
      </c>
      <c r="FS116">
        <v>420</v>
      </c>
      <c r="FT116">
        <v>9.6</v>
      </c>
      <c r="FU116">
        <v>3.4</v>
      </c>
      <c r="FV116" t="s">
        <v>459</v>
      </c>
      <c r="FW116">
        <v>0</v>
      </c>
      <c r="FX116">
        <v>1.9164000000000001</v>
      </c>
      <c r="FY116">
        <v>2.2846000000000002</v>
      </c>
      <c r="FZ116">
        <v>438.36</v>
      </c>
      <c r="GA116">
        <v>0.49778</v>
      </c>
      <c r="GB116">
        <v>2.6288999999999998</v>
      </c>
      <c r="GC116">
        <v>0.15315999999999999</v>
      </c>
      <c r="GD116">
        <v>0.97677000000000003</v>
      </c>
      <c r="GE116">
        <v>1.7549999999999999</v>
      </c>
      <c r="GF116">
        <v>0.23508999999999999</v>
      </c>
      <c r="GG116">
        <v>0.29149000000000003</v>
      </c>
      <c r="GH116">
        <v>0</v>
      </c>
      <c r="GI116">
        <v>0</v>
      </c>
      <c r="GJ116">
        <v>0</v>
      </c>
      <c r="GK116">
        <v>1.9248000000000001E-2</v>
      </c>
      <c r="GL116">
        <v>0</v>
      </c>
      <c r="GM116">
        <v>0</v>
      </c>
      <c r="GN116">
        <v>9.6006999999999995E-2</v>
      </c>
      <c r="GO116">
        <v>0</v>
      </c>
      <c r="GP116">
        <v>0</v>
      </c>
      <c r="GQ116">
        <v>1.9687E-2</v>
      </c>
      <c r="GR116">
        <v>196.87</v>
      </c>
      <c r="GS116">
        <v>5.3859000000000004</v>
      </c>
      <c r="GT116">
        <v>7.1573999999999999E-2</v>
      </c>
      <c r="GU116">
        <v>0.13353999999999999</v>
      </c>
      <c r="GV116">
        <v>7.9385999999999998E-2</v>
      </c>
      <c r="GW116">
        <v>2.214E-2</v>
      </c>
      <c r="GX116">
        <v>8.2910999999999992E-3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</row>
    <row r="117" spans="1:263" x14ac:dyDescent="0.25">
      <c r="A117" t="s">
        <v>771</v>
      </c>
      <c r="B117" t="s">
        <v>455</v>
      </c>
      <c r="C117" t="s">
        <v>772</v>
      </c>
      <c r="D117" t="s">
        <v>457</v>
      </c>
      <c r="E117" s="1">
        <v>0.37111631944444445</v>
      </c>
      <c r="F117">
        <v>41.024999999999999</v>
      </c>
      <c r="G117" t="s">
        <v>773</v>
      </c>
      <c r="H117" s="2">
        <v>3456000</v>
      </c>
      <c r="I117" s="2">
        <v>99000</v>
      </c>
      <c r="J117" s="2">
        <v>829000</v>
      </c>
      <c r="K117" s="2">
        <v>30000</v>
      </c>
      <c r="L117">
        <v>18560</v>
      </c>
      <c r="M117">
        <v>190</v>
      </c>
      <c r="N117" s="2">
        <v>48300</v>
      </c>
      <c r="O117" s="2">
        <v>1400</v>
      </c>
      <c r="P117" s="2">
        <v>123700</v>
      </c>
      <c r="Q117" s="2">
        <v>2200</v>
      </c>
      <c r="R117">
        <v>7420</v>
      </c>
      <c r="S117">
        <v>230</v>
      </c>
      <c r="T117" s="2">
        <v>112100</v>
      </c>
      <c r="U117" s="2">
        <v>3800</v>
      </c>
      <c r="V117" s="2">
        <v>532000</v>
      </c>
      <c r="W117" s="2">
        <v>16000</v>
      </c>
      <c r="X117" s="2">
        <v>1288000</v>
      </c>
      <c r="Y117" s="2">
        <v>46000</v>
      </c>
      <c r="Z117" s="2">
        <v>197100</v>
      </c>
      <c r="AA117" s="2">
        <v>6900</v>
      </c>
      <c r="AB117" s="2">
        <v>132600</v>
      </c>
      <c r="AC117" s="2">
        <v>4600</v>
      </c>
      <c r="AD117">
        <v>18060</v>
      </c>
      <c r="AE117">
        <v>600</v>
      </c>
      <c r="AF117">
        <v>4540</v>
      </c>
      <c r="AG117">
        <v>190</v>
      </c>
      <c r="AH117">
        <v>13510</v>
      </c>
      <c r="AI117">
        <v>470</v>
      </c>
      <c r="AJ117">
        <v>10500</v>
      </c>
      <c r="AK117">
        <v>370</v>
      </c>
      <c r="AL117">
        <v>13540</v>
      </c>
      <c r="AM117">
        <v>490</v>
      </c>
      <c r="AN117">
        <v>9540</v>
      </c>
      <c r="AO117">
        <v>290</v>
      </c>
      <c r="AP117">
        <v>8700</v>
      </c>
      <c r="AQ117">
        <v>330</v>
      </c>
      <c r="AR117">
        <v>3450</v>
      </c>
      <c r="AS117">
        <v>150</v>
      </c>
      <c r="AT117">
        <v>4330</v>
      </c>
      <c r="AU117">
        <v>180</v>
      </c>
      <c r="AV117">
        <v>2630</v>
      </c>
      <c r="AW117">
        <v>130</v>
      </c>
      <c r="AX117">
        <v>195</v>
      </c>
      <c r="AY117">
        <v>19</v>
      </c>
      <c r="AZ117">
        <v>90</v>
      </c>
      <c r="BA117">
        <v>12</v>
      </c>
      <c r="BB117">
        <v>2173</v>
      </c>
      <c r="BC117">
        <v>58</v>
      </c>
      <c r="BD117">
        <v>494</v>
      </c>
      <c r="BE117">
        <v>26</v>
      </c>
      <c r="BF117">
        <v>1330</v>
      </c>
      <c r="BG117">
        <v>85</v>
      </c>
      <c r="BH117">
        <v>18630</v>
      </c>
      <c r="BI117">
        <v>540</v>
      </c>
      <c r="BJ117">
        <v>37030</v>
      </c>
      <c r="BK117">
        <v>990</v>
      </c>
      <c r="BL117">
        <v>9.3000000000000007</v>
      </c>
      <c r="BM117">
        <v>3.4</v>
      </c>
      <c r="BN117">
        <v>-16360</v>
      </c>
      <c r="BO117">
        <v>620</v>
      </c>
      <c r="BP117">
        <v>54</v>
      </c>
      <c r="BQ117">
        <v>17</v>
      </c>
      <c r="BR117" s="2">
        <v>759000</v>
      </c>
      <c r="BS117" s="2">
        <v>21000</v>
      </c>
      <c r="BT117">
        <v>965</v>
      </c>
      <c r="BU117">
        <v>32</v>
      </c>
      <c r="BV117">
        <v>879</v>
      </c>
      <c r="BW117">
        <v>29</v>
      </c>
      <c r="BX117">
        <v>1153</v>
      </c>
      <c r="BY117">
        <v>39</v>
      </c>
      <c r="BZ117">
        <v>3770</v>
      </c>
      <c r="CA117">
        <v>110</v>
      </c>
      <c r="CB117">
        <v>8670</v>
      </c>
      <c r="CC117">
        <v>310</v>
      </c>
      <c r="CD117">
        <v>1016</v>
      </c>
      <c r="CE117">
        <v>35</v>
      </c>
      <c r="CF117">
        <v>3730</v>
      </c>
      <c r="CG117">
        <v>130</v>
      </c>
      <c r="CH117">
        <v>746</v>
      </c>
      <c r="CI117">
        <v>24</v>
      </c>
      <c r="CJ117">
        <v>39.799999999999997</v>
      </c>
      <c r="CK117">
        <v>1.6</v>
      </c>
      <c r="CL117">
        <v>450</v>
      </c>
      <c r="CM117">
        <v>16</v>
      </c>
      <c r="CN117">
        <v>38.200000000000003</v>
      </c>
      <c r="CO117">
        <v>1.3</v>
      </c>
      <c r="CP117">
        <v>225.9</v>
      </c>
      <c r="CQ117">
        <v>8.1999999999999993</v>
      </c>
      <c r="CR117">
        <v>39.5</v>
      </c>
      <c r="CS117">
        <v>1.2</v>
      </c>
      <c r="CT117">
        <v>113.7</v>
      </c>
      <c r="CU117">
        <v>4.2</v>
      </c>
      <c r="CV117">
        <v>13.38</v>
      </c>
      <c r="CW117">
        <v>0.57999999999999996</v>
      </c>
      <c r="CX117">
        <v>80.099999999999994</v>
      </c>
      <c r="CY117">
        <v>3.3</v>
      </c>
      <c r="CZ117">
        <v>9.68</v>
      </c>
      <c r="DA117">
        <v>0.47</v>
      </c>
      <c r="DB117">
        <v>9</v>
      </c>
      <c r="DC117">
        <v>19</v>
      </c>
      <c r="DD117">
        <v>21.6</v>
      </c>
      <c r="DE117">
        <v>5.8</v>
      </c>
      <c r="DF117">
        <v>40</v>
      </c>
      <c r="DG117">
        <v>1.1000000000000001</v>
      </c>
      <c r="DH117">
        <v>10.53</v>
      </c>
      <c r="DI117">
        <v>0.56000000000000005</v>
      </c>
      <c r="DJ117">
        <v>11.7</v>
      </c>
      <c r="DK117">
        <v>0.75</v>
      </c>
      <c r="DL117">
        <v>76.8</v>
      </c>
      <c r="DM117">
        <v>2.2000000000000002</v>
      </c>
      <c r="DN117">
        <v>136.30000000000001</v>
      </c>
      <c r="DO117">
        <v>3.6</v>
      </c>
      <c r="DP117">
        <v>18.2</v>
      </c>
      <c r="DQ117">
        <v>6.7</v>
      </c>
      <c r="DR117">
        <v>1.807E-4</v>
      </c>
      <c r="DS117">
        <v>3.1E-6</v>
      </c>
      <c r="DT117" s="2">
        <v>48000</v>
      </c>
      <c r="DU117" s="2">
        <v>1400</v>
      </c>
      <c r="DV117" s="2">
        <v>805000</v>
      </c>
      <c r="DW117" s="2">
        <v>30000</v>
      </c>
      <c r="DX117">
        <v>560</v>
      </c>
      <c r="DY117">
        <v>170</v>
      </c>
      <c r="DZ117" s="2">
        <v>64500</v>
      </c>
      <c r="EA117" s="2">
        <v>2200</v>
      </c>
      <c r="EB117">
        <v>7040</v>
      </c>
      <c r="EC117">
        <v>230</v>
      </c>
      <c r="ED117" s="2">
        <v>112100</v>
      </c>
      <c r="EE117" s="2">
        <v>3800</v>
      </c>
      <c r="EF117" s="2">
        <v>532000</v>
      </c>
      <c r="EG117" s="2">
        <v>16000</v>
      </c>
      <c r="EH117" s="2">
        <v>1288000</v>
      </c>
      <c r="EI117" s="2">
        <v>46000</v>
      </c>
      <c r="EJ117" s="2">
        <v>197100</v>
      </c>
      <c r="EK117" s="2">
        <v>6900</v>
      </c>
      <c r="EL117" s="2">
        <v>132600</v>
      </c>
      <c r="EM117" s="2">
        <v>4600</v>
      </c>
      <c r="EN117">
        <v>18060</v>
      </c>
      <c r="EO117">
        <v>600</v>
      </c>
      <c r="EP117">
        <v>4540</v>
      </c>
      <c r="EQ117">
        <v>190</v>
      </c>
      <c r="ER117">
        <v>13510</v>
      </c>
      <c r="ES117">
        <v>470</v>
      </c>
      <c r="ET117">
        <v>10500</v>
      </c>
      <c r="EU117">
        <v>370</v>
      </c>
      <c r="EV117">
        <v>13540</v>
      </c>
      <c r="EW117">
        <v>490</v>
      </c>
      <c r="EX117">
        <v>9540</v>
      </c>
      <c r="EY117">
        <v>290</v>
      </c>
      <c r="EZ117">
        <v>8700</v>
      </c>
      <c r="FA117">
        <v>330</v>
      </c>
      <c r="FB117">
        <v>3450</v>
      </c>
      <c r="FC117">
        <v>150</v>
      </c>
      <c r="FD117">
        <v>4330</v>
      </c>
      <c r="FE117">
        <v>180</v>
      </c>
      <c r="FF117">
        <v>2630</v>
      </c>
      <c r="FG117">
        <v>130</v>
      </c>
      <c r="FH117">
        <v>45</v>
      </c>
      <c r="FI117">
        <v>12</v>
      </c>
      <c r="FJ117">
        <v>2171</v>
      </c>
      <c r="FK117">
        <v>58</v>
      </c>
      <c r="FL117">
        <v>493</v>
      </c>
      <c r="FM117">
        <v>26</v>
      </c>
      <c r="FN117">
        <v>1330</v>
      </c>
      <c r="FO117">
        <v>85</v>
      </c>
      <c r="FP117">
        <v>18630</v>
      </c>
      <c r="FQ117">
        <v>540</v>
      </c>
      <c r="FR117">
        <v>37030</v>
      </c>
      <c r="FS117">
        <v>990</v>
      </c>
      <c r="FT117">
        <v>9.3000000000000007</v>
      </c>
      <c r="FU117">
        <v>3.4</v>
      </c>
      <c r="FV117" t="s">
        <v>459</v>
      </c>
      <c r="FW117">
        <v>0</v>
      </c>
      <c r="FX117">
        <v>2.1556000000000002</v>
      </c>
      <c r="FY117">
        <v>2.6292</v>
      </c>
      <c r="FZ117">
        <v>713.68</v>
      </c>
      <c r="GA117">
        <v>0.70018000000000002</v>
      </c>
      <c r="GB117">
        <v>3.0455000000000001</v>
      </c>
      <c r="GC117">
        <v>0</v>
      </c>
      <c r="GD117">
        <v>0.64076</v>
      </c>
      <c r="GE117">
        <v>3.1294</v>
      </c>
      <c r="GF117">
        <v>0.17352000000000001</v>
      </c>
      <c r="GG117">
        <v>0.92110000000000003</v>
      </c>
      <c r="GH117">
        <v>0.31317</v>
      </c>
      <c r="GI117">
        <v>0</v>
      </c>
      <c r="GJ117">
        <v>0.25341000000000002</v>
      </c>
      <c r="GK117">
        <v>3.8295000000000003E-2</v>
      </c>
      <c r="GL117">
        <v>0.25903999999999999</v>
      </c>
      <c r="GM117">
        <v>3.1391000000000002E-2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5.4055</v>
      </c>
      <c r="GT117">
        <v>8.5727999999999999E-2</v>
      </c>
      <c r="GU117">
        <v>0.15367</v>
      </c>
      <c r="GV117">
        <v>9.2337000000000002E-2</v>
      </c>
      <c r="GW117">
        <v>0</v>
      </c>
      <c r="GX117">
        <v>2.5205000000000002E-2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</row>
    <row r="118" spans="1:263" x14ac:dyDescent="0.25">
      <c r="A118" t="s">
        <v>774</v>
      </c>
      <c r="B118" t="s">
        <v>455</v>
      </c>
      <c r="C118" t="s">
        <v>775</v>
      </c>
      <c r="D118" t="s">
        <v>457</v>
      </c>
      <c r="E118" s="1">
        <v>0.37190844907407405</v>
      </c>
      <c r="F118">
        <v>37.723999999999997</v>
      </c>
      <c r="G118" t="s">
        <v>776</v>
      </c>
      <c r="H118" s="2">
        <v>2671000</v>
      </c>
      <c r="I118" s="2">
        <v>76000</v>
      </c>
      <c r="J118" s="2">
        <v>774000</v>
      </c>
      <c r="K118" s="2">
        <v>40000</v>
      </c>
      <c r="L118">
        <v>16650</v>
      </c>
      <c r="M118">
        <v>180</v>
      </c>
      <c r="N118" s="2">
        <v>44400</v>
      </c>
      <c r="O118" s="2">
        <v>1400</v>
      </c>
      <c r="P118" s="2">
        <v>107300</v>
      </c>
      <c r="Q118" s="2">
        <v>1600</v>
      </c>
      <c r="R118">
        <v>2640</v>
      </c>
      <c r="S118">
        <v>97</v>
      </c>
      <c r="T118" s="2">
        <v>606000</v>
      </c>
      <c r="U118" s="2">
        <v>21000</v>
      </c>
      <c r="V118" s="2">
        <v>133300</v>
      </c>
      <c r="W118" s="2">
        <v>6200</v>
      </c>
      <c r="X118" s="2">
        <v>366000</v>
      </c>
      <c r="Y118" s="2">
        <v>13000</v>
      </c>
      <c r="Z118" s="2">
        <v>82800</v>
      </c>
      <c r="AA118" s="2">
        <v>3400</v>
      </c>
      <c r="AB118" s="2">
        <v>90900</v>
      </c>
      <c r="AC118" s="2">
        <v>3600</v>
      </c>
      <c r="AD118" s="2">
        <v>33400</v>
      </c>
      <c r="AE118" s="2">
        <v>1200</v>
      </c>
      <c r="AF118">
        <v>2520</v>
      </c>
      <c r="AG118">
        <v>130</v>
      </c>
      <c r="AH118" s="2">
        <v>51900</v>
      </c>
      <c r="AI118" s="2">
        <v>1600</v>
      </c>
      <c r="AJ118" s="2">
        <v>55800</v>
      </c>
      <c r="AK118" s="2">
        <v>1800</v>
      </c>
      <c r="AL118" s="2">
        <v>78100</v>
      </c>
      <c r="AM118" s="2">
        <v>2600</v>
      </c>
      <c r="AN118" s="2">
        <v>56000</v>
      </c>
      <c r="AO118" s="2">
        <v>1500</v>
      </c>
      <c r="AP118" s="2">
        <v>43500</v>
      </c>
      <c r="AQ118" s="2">
        <v>1500</v>
      </c>
      <c r="AR118">
        <v>14850</v>
      </c>
      <c r="AS118">
        <v>540</v>
      </c>
      <c r="AT118">
        <v>16970</v>
      </c>
      <c r="AU118">
        <v>560</v>
      </c>
      <c r="AV118">
        <v>9980</v>
      </c>
      <c r="AW118">
        <v>390</v>
      </c>
      <c r="AX118">
        <v>195</v>
      </c>
      <c r="AY118">
        <v>21</v>
      </c>
      <c r="AZ118">
        <v>67</v>
      </c>
      <c r="BA118">
        <v>11</v>
      </c>
      <c r="BB118">
        <v>3327</v>
      </c>
      <c r="BC118">
        <v>73</v>
      </c>
      <c r="BD118">
        <v>474</v>
      </c>
      <c r="BE118">
        <v>29</v>
      </c>
      <c r="BF118">
        <v>757</v>
      </c>
      <c r="BG118">
        <v>59</v>
      </c>
      <c r="BH118">
        <v>3470</v>
      </c>
      <c r="BI118">
        <v>140</v>
      </c>
      <c r="BJ118">
        <v>28630</v>
      </c>
      <c r="BK118">
        <v>830</v>
      </c>
      <c r="BL118">
        <v>0</v>
      </c>
      <c r="BM118">
        <v>1</v>
      </c>
      <c r="BN118">
        <v>-15070</v>
      </c>
      <c r="BO118">
        <v>800</v>
      </c>
      <c r="BP118">
        <v>12</v>
      </c>
      <c r="BQ118">
        <v>16</v>
      </c>
      <c r="BR118" s="2">
        <v>698000</v>
      </c>
      <c r="BS118" s="2">
        <v>23000</v>
      </c>
      <c r="BT118">
        <v>732</v>
      </c>
      <c r="BU118">
        <v>24</v>
      </c>
      <c r="BV118">
        <v>290</v>
      </c>
      <c r="BW118">
        <v>13</v>
      </c>
      <c r="BX118">
        <v>6210</v>
      </c>
      <c r="BY118">
        <v>210</v>
      </c>
      <c r="BZ118">
        <v>957</v>
      </c>
      <c r="CA118">
        <v>44</v>
      </c>
      <c r="CB118">
        <v>2496</v>
      </c>
      <c r="CC118">
        <v>90</v>
      </c>
      <c r="CD118">
        <v>432</v>
      </c>
      <c r="CE118">
        <v>18</v>
      </c>
      <c r="CF118">
        <v>2590</v>
      </c>
      <c r="CG118">
        <v>100</v>
      </c>
      <c r="CH118">
        <v>1393</v>
      </c>
      <c r="CI118">
        <v>51</v>
      </c>
      <c r="CJ118">
        <v>22.2</v>
      </c>
      <c r="CK118">
        <v>1.2</v>
      </c>
      <c r="CL118">
        <v>1752</v>
      </c>
      <c r="CM118">
        <v>52</v>
      </c>
      <c r="CN118">
        <v>206.6</v>
      </c>
      <c r="CO118">
        <v>6.7</v>
      </c>
      <c r="CP118">
        <v>1312</v>
      </c>
      <c r="CQ118">
        <v>44</v>
      </c>
      <c r="CR118">
        <v>232.2</v>
      </c>
      <c r="CS118">
        <v>6.4</v>
      </c>
      <c r="CT118">
        <v>578</v>
      </c>
      <c r="CU118">
        <v>19</v>
      </c>
      <c r="CV118">
        <v>58</v>
      </c>
      <c r="CW118">
        <v>2.1</v>
      </c>
      <c r="CX118">
        <v>315</v>
      </c>
      <c r="CY118">
        <v>10</v>
      </c>
      <c r="CZ118">
        <v>37.200000000000003</v>
      </c>
      <c r="DA118">
        <v>1.4</v>
      </c>
      <c r="DB118">
        <v>6</v>
      </c>
      <c r="DC118">
        <v>21</v>
      </c>
      <c r="DD118">
        <v>10</v>
      </c>
      <c r="DE118">
        <v>5</v>
      </c>
      <c r="DF118">
        <v>61.3</v>
      </c>
      <c r="DG118">
        <v>1.3</v>
      </c>
      <c r="DH118">
        <v>10.14</v>
      </c>
      <c r="DI118">
        <v>0.61</v>
      </c>
      <c r="DJ118">
        <v>6.67</v>
      </c>
      <c r="DK118">
        <v>0.52</v>
      </c>
      <c r="DL118">
        <v>14.38</v>
      </c>
      <c r="DM118">
        <v>0.6</v>
      </c>
      <c r="DN118">
        <v>105.5</v>
      </c>
      <c r="DO118">
        <v>3</v>
      </c>
      <c r="DP118">
        <v>-1.4668E-2</v>
      </c>
      <c r="DQ118">
        <v>2.1999999999999999E-5</v>
      </c>
      <c r="DR118">
        <v>1.505E-4</v>
      </c>
      <c r="DS118">
        <v>3.4999999999999999E-6</v>
      </c>
      <c r="DT118" s="2">
        <v>44100</v>
      </c>
      <c r="DU118" s="2">
        <v>1400</v>
      </c>
      <c r="DV118" s="2">
        <v>751000</v>
      </c>
      <c r="DW118" s="2">
        <v>40000</v>
      </c>
      <c r="DX118">
        <v>100</v>
      </c>
      <c r="DY118">
        <v>150</v>
      </c>
      <c r="DZ118" s="2">
        <v>47700</v>
      </c>
      <c r="EA118" s="2">
        <v>1600</v>
      </c>
      <c r="EB118">
        <v>2264</v>
      </c>
      <c r="EC118">
        <v>97</v>
      </c>
      <c r="ED118" s="2">
        <v>606000</v>
      </c>
      <c r="EE118" s="2">
        <v>21000</v>
      </c>
      <c r="EF118" s="2">
        <v>133300</v>
      </c>
      <c r="EG118" s="2">
        <v>6200</v>
      </c>
      <c r="EH118" s="2">
        <v>366000</v>
      </c>
      <c r="EI118" s="2">
        <v>13000</v>
      </c>
      <c r="EJ118" s="2">
        <v>82800</v>
      </c>
      <c r="EK118" s="2">
        <v>3400</v>
      </c>
      <c r="EL118" s="2">
        <v>90900</v>
      </c>
      <c r="EM118" s="2">
        <v>3600</v>
      </c>
      <c r="EN118" s="2">
        <v>33400</v>
      </c>
      <c r="EO118" s="2">
        <v>1200</v>
      </c>
      <c r="EP118">
        <v>2520</v>
      </c>
      <c r="EQ118">
        <v>130</v>
      </c>
      <c r="ER118" s="2">
        <v>51900</v>
      </c>
      <c r="ES118" s="2">
        <v>1600</v>
      </c>
      <c r="ET118" s="2">
        <v>55800</v>
      </c>
      <c r="EU118" s="2">
        <v>1800</v>
      </c>
      <c r="EV118" s="2">
        <v>78100</v>
      </c>
      <c r="EW118" s="2">
        <v>2600</v>
      </c>
      <c r="EX118" s="2">
        <v>56000</v>
      </c>
      <c r="EY118" s="2">
        <v>1500</v>
      </c>
      <c r="EZ118" s="2">
        <v>43500</v>
      </c>
      <c r="FA118" s="2">
        <v>1500</v>
      </c>
      <c r="FB118">
        <v>14850</v>
      </c>
      <c r="FC118">
        <v>540</v>
      </c>
      <c r="FD118">
        <v>16970</v>
      </c>
      <c r="FE118">
        <v>560</v>
      </c>
      <c r="FF118">
        <v>9980</v>
      </c>
      <c r="FG118">
        <v>390</v>
      </c>
      <c r="FH118">
        <v>22</v>
      </c>
      <c r="FI118">
        <v>11</v>
      </c>
      <c r="FJ118">
        <v>3326</v>
      </c>
      <c r="FK118">
        <v>73</v>
      </c>
      <c r="FL118">
        <v>474</v>
      </c>
      <c r="FM118">
        <v>29</v>
      </c>
      <c r="FN118">
        <v>757</v>
      </c>
      <c r="FO118">
        <v>59</v>
      </c>
      <c r="FP118">
        <v>3470</v>
      </c>
      <c r="FQ118">
        <v>140</v>
      </c>
      <c r="FR118">
        <v>28630</v>
      </c>
      <c r="FS118">
        <v>830</v>
      </c>
      <c r="FT118">
        <v>-7.1460999999999998E-3</v>
      </c>
      <c r="FU118">
        <v>2.6000000000000001E-6</v>
      </c>
      <c r="FV118" t="s">
        <v>459</v>
      </c>
      <c r="FW118">
        <v>0</v>
      </c>
      <c r="FX118">
        <v>2.3384999999999998</v>
      </c>
      <c r="FY118">
        <v>2.8429000000000002</v>
      </c>
      <c r="FZ118">
        <v>774.99</v>
      </c>
      <c r="GA118">
        <v>0.76085000000000003</v>
      </c>
      <c r="GB118">
        <v>3.3515999999999999</v>
      </c>
      <c r="GC118">
        <v>0</v>
      </c>
      <c r="GD118">
        <v>0.70557999999999998</v>
      </c>
      <c r="GE118">
        <v>3.4398</v>
      </c>
      <c r="GF118">
        <v>0.19073999999999999</v>
      </c>
      <c r="GG118">
        <v>1.0183</v>
      </c>
      <c r="GH118">
        <v>0.34431</v>
      </c>
      <c r="GI118">
        <v>0</v>
      </c>
      <c r="GJ118">
        <v>0.27879999999999999</v>
      </c>
      <c r="GK118">
        <v>4.2326000000000003E-2</v>
      </c>
      <c r="GL118">
        <v>0.28228999999999999</v>
      </c>
      <c r="GM118">
        <v>3.4105999999999997E-2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5.6848999999999998</v>
      </c>
      <c r="GT118">
        <v>9.3150999999999998E-2</v>
      </c>
      <c r="GU118">
        <v>0.16722000000000001</v>
      </c>
      <c r="GV118">
        <v>0.1003</v>
      </c>
      <c r="GW118">
        <v>0</v>
      </c>
      <c r="GX118">
        <v>2.7387000000000002E-2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</row>
    <row r="119" spans="1:263" x14ac:dyDescent="0.25">
      <c r="A119" t="s">
        <v>777</v>
      </c>
      <c r="B119" t="s">
        <v>455</v>
      </c>
      <c r="C119" t="s">
        <v>778</v>
      </c>
      <c r="D119" t="s">
        <v>457</v>
      </c>
      <c r="E119" s="1">
        <v>0.37269166666666664</v>
      </c>
      <c r="F119">
        <v>34.186999999999998</v>
      </c>
      <c r="G119" t="s">
        <v>779</v>
      </c>
      <c r="H119" s="2">
        <v>1357000</v>
      </c>
      <c r="I119" s="2">
        <v>51000</v>
      </c>
      <c r="J119" s="2">
        <v>884000</v>
      </c>
      <c r="K119" s="2">
        <v>43000</v>
      </c>
      <c r="L119">
        <v>15680</v>
      </c>
      <c r="M119">
        <v>140</v>
      </c>
      <c r="N119" s="2">
        <v>52900</v>
      </c>
      <c r="O119" s="2">
        <v>1700</v>
      </c>
      <c r="P119" s="2">
        <v>101100</v>
      </c>
      <c r="Q119" s="2">
        <v>1700</v>
      </c>
      <c r="R119">
        <v>20840</v>
      </c>
      <c r="S119">
        <v>710</v>
      </c>
      <c r="T119" s="2">
        <v>179100</v>
      </c>
      <c r="U119" s="2">
        <v>8000</v>
      </c>
      <c r="V119">
        <v>533</v>
      </c>
      <c r="W119">
        <v>67</v>
      </c>
      <c r="X119">
        <v>2330</v>
      </c>
      <c r="Y119">
        <v>170</v>
      </c>
      <c r="Z119">
        <v>543</v>
      </c>
      <c r="AA119">
        <v>76</v>
      </c>
      <c r="AB119">
        <v>910</v>
      </c>
      <c r="AC119">
        <v>110</v>
      </c>
      <c r="AD119">
        <v>549</v>
      </c>
      <c r="AE119">
        <v>62</v>
      </c>
      <c r="AF119">
        <v>683</v>
      </c>
      <c r="AG119">
        <v>65</v>
      </c>
      <c r="AH119">
        <v>1830</v>
      </c>
      <c r="AI119">
        <v>130</v>
      </c>
      <c r="AJ119">
        <v>3120</v>
      </c>
      <c r="AK119">
        <v>180</v>
      </c>
      <c r="AL119">
        <v>8560</v>
      </c>
      <c r="AM119">
        <v>300</v>
      </c>
      <c r="AN119">
        <v>13840</v>
      </c>
      <c r="AO119">
        <v>500</v>
      </c>
      <c r="AP119">
        <v>21390</v>
      </c>
      <c r="AQ119">
        <v>780</v>
      </c>
      <c r="AR119">
        <v>10110</v>
      </c>
      <c r="AS119">
        <v>400</v>
      </c>
      <c r="AT119">
        <v>11880</v>
      </c>
      <c r="AU119">
        <v>490</v>
      </c>
      <c r="AV119">
        <v>6100</v>
      </c>
      <c r="AW119">
        <v>310</v>
      </c>
      <c r="AX119">
        <v>195</v>
      </c>
      <c r="AY119">
        <v>19</v>
      </c>
      <c r="AZ119">
        <v>132</v>
      </c>
      <c r="BA119">
        <v>16</v>
      </c>
      <c r="BB119">
        <v>1264</v>
      </c>
      <c r="BC119">
        <v>42</v>
      </c>
      <c r="BD119">
        <v>1031</v>
      </c>
      <c r="BE119">
        <v>61</v>
      </c>
      <c r="BF119">
        <v>2770</v>
      </c>
      <c r="BG119">
        <v>150</v>
      </c>
      <c r="BH119">
        <v>0</v>
      </c>
      <c r="BI119">
        <v>1</v>
      </c>
      <c r="BJ119">
        <v>27.1</v>
      </c>
      <c r="BK119">
        <v>5.5</v>
      </c>
      <c r="BL119">
        <v>0</v>
      </c>
      <c r="BM119">
        <v>1</v>
      </c>
      <c r="BN119">
        <v>-17490</v>
      </c>
      <c r="BO119">
        <v>880</v>
      </c>
      <c r="BP119">
        <v>14</v>
      </c>
      <c r="BQ119">
        <v>16</v>
      </c>
      <c r="BR119" s="2">
        <v>833000</v>
      </c>
      <c r="BS119" s="2">
        <v>27000</v>
      </c>
      <c r="BT119">
        <v>649</v>
      </c>
      <c r="BU119">
        <v>27</v>
      </c>
      <c r="BV119">
        <v>2639</v>
      </c>
      <c r="BW119">
        <v>90</v>
      </c>
      <c r="BX119">
        <v>1849</v>
      </c>
      <c r="BY119">
        <v>82</v>
      </c>
      <c r="BZ119">
        <v>3.88</v>
      </c>
      <c r="CA119">
        <v>0.49</v>
      </c>
      <c r="CB119">
        <v>16.100000000000001</v>
      </c>
      <c r="CC119">
        <v>1.2</v>
      </c>
      <c r="CD119">
        <v>2.87</v>
      </c>
      <c r="CE119">
        <v>0.4</v>
      </c>
      <c r="CF119">
        <v>26.2</v>
      </c>
      <c r="CG119">
        <v>3.1</v>
      </c>
      <c r="CH119">
        <v>23</v>
      </c>
      <c r="CI119">
        <v>2.6</v>
      </c>
      <c r="CJ119">
        <v>6.03</v>
      </c>
      <c r="CK119">
        <v>0.56999999999999995</v>
      </c>
      <c r="CL119">
        <v>62.3</v>
      </c>
      <c r="CM119">
        <v>4.4000000000000004</v>
      </c>
      <c r="CN119">
        <v>11.75</v>
      </c>
      <c r="CO119">
        <v>0.68</v>
      </c>
      <c r="CP119">
        <v>144.69999999999999</v>
      </c>
      <c r="CQ119">
        <v>5</v>
      </c>
      <c r="CR119">
        <v>57.4</v>
      </c>
      <c r="CS119">
        <v>2.1</v>
      </c>
      <c r="CT119">
        <v>289</v>
      </c>
      <c r="CU119">
        <v>11</v>
      </c>
      <c r="CV119">
        <v>39.799999999999997</v>
      </c>
      <c r="CW119">
        <v>1.6</v>
      </c>
      <c r="CX119">
        <v>220.4</v>
      </c>
      <c r="CY119">
        <v>9</v>
      </c>
      <c r="CZ119">
        <v>22.8</v>
      </c>
      <c r="DA119">
        <v>1.1000000000000001</v>
      </c>
      <c r="DB119">
        <v>2</v>
      </c>
      <c r="DC119">
        <v>19</v>
      </c>
      <c r="DD119">
        <v>38.299999999999997</v>
      </c>
      <c r="DE119">
        <v>7.2</v>
      </c>
      <c r="DF119">
        <v>23.3</v>
      </c>
      <c r="DG119">
        <v>0.77</v>
      </c>
      <c r="DH119">
        <v>22.1</v>
      </c>
      <c r="DI119">
        <v>1.3</v>
      </c>
      <c r="DJ119">
        <v>24.4</v>
      </c>
      <c r="DK119">
        <v>1.3</v>
      </c>
      <c r="DL119">
        <v>-3.6399999999999997E-5</v>
      </c>
      <c r="DM119">
        <v>1.7999999999999999E-8</v>
      </c>
      <c r="DN119">
        <v>0.1</v>
      </c>
      <c r="DO119">
        <v>0.02</v>
      </c>
      <c r="DP119">
        <v>-1.5350000000000001E-2</v>
      </c>
      <c r="DQ119">
        <v>2.9E-5</v>
      </c>
      <c r="DR119" s="2">
        <v>1.1999999999999999E-7</v>
      </c>
      <c r="DS119" s="2">
        <v>2.4E-8</v>
      </c>
      <c r="DT119" s="2">
        <v>52600</v>
      </c>
      <c r="DU119" s="2">
        <v>1700</v>
      </c>
      <c r="DV119" s="2">
        <v>862000</v>
      </c>
      <c r="DW119" s="2">
        <v>43000</v>
      </c>
      <c r="DX119">
        <v>130</v>
      </c>
      <c r="DY119">
        <v>140</v>
      </c>
      <c r="DZ119" s="2">
        <v>41200</v>
      </c>
      <c r="EA119" s="2">
        <v>1700</v>
      </c>
      <c r="EB119">
        <v>20460</v>
      </c>
      <c r="EC119">
        <v>710</v>
      </c>
      <c r="ED119" s="2">
        <v>179100</v>
      </c>
      <c r="EE119" s="2">
        <v>8000</v>
      </c>
      <c r="EF119">
        <v>533</v>
      </c>
      <c r="EG119">
        <v>67</v>
      </c>
      <c r="EH119">
        <v>2330</v>
      </c>
      <c r="EI119">
        <v>170</v>
      </c>
      <c r="EJ119">
        <v>543</v>
      </c>
      <c r="EK119">
        <v>76</v>
      </c>
      <c r="EL119">
        <v>910</v>
      </c>
      <c r="EM119">
        <v>110</v>
      </c>
      <c r="EN119">
        <v>549</v>
      </c>
      <c r="EO119">
        <v>62</v>
      </c>
      <c r="EP119">
        <v>683</v>
      </c>
      <c r="EQ119">
        <v>65</v>
      </c>
      <c r="ER119">
        <v>1830</v>
      </c>
      <c r="ES119">
        <v>130</v>
      </c>
      <c r="ET119">
        <v>3120</v>
      </c>
      <c r="EU119">
        <v>180</v>
      </c>
      <c r="EV119">
        <v>8560</v>
      </c>
      <c r="EW119">
        <v>300</v>
      </c>
      <c r="EX119">
        <v>13840</v>
      </c>
      <c r="EY119">
        <v>500</v>
      </c>
      <c r="EZ119">
        <v>21390</v>
      </c>
      <c r="FA119">
        <v>780</v>
      </c>
      <c r="FB119">
        <v>10110</v>
      </c>
      <c r="FC119">
        <v>400</v>
      </c>
      <c r="FD119">
        <v>11880</v>
      </c>
      <c r="FE119">
        <v>490</v>
      </c>
      <c r="FF119">
        <v>6100</v>
      </c>
      <c r="FG119">
        <v>310</v>
      </c>
      <c r="FH119">
        <v>87</v>
      </c>
      <c r="FI119">
        <v>16</v>
      </c>
      <c r="FJ119">
        <v>1263</v>
      </c>
      <c r="FK119">
        <v>42</v>
      </c>
      <c r="FL119">
        <v>1031</v>
      </c>
      <c r="FM119">
        <v>61</v>
      </c>
      <c r="FN119">
        <v>2770</v>
      </c>
      <c r="FO119">
        <v>150</v>
      </c>
      <c r="FP119">
        <v>-8.7329999999999994E-3</v>
      </c>
      <c r="FQ119">
        <v>2.3999999999999999E-6</v>
      </c>
      <c r="FR119">
        <v>27.1</v>
      </c>
      <c r="FS119">
        <v>5.5</v>
      </c>
      <c r="FT119">
        <v>-7.0790000000000002E-3</v>
      </c>
      <c r="FU119">
        <v>2.3999999999999999E-6</v>
      </c>
      <c r="FV119" t="s">
        <v>459</v>
      </c>
      <c r="FW119">
        <v>0</v>
      </c>
      <c r="FX119">
        <v>2.1371000000000002</v>
      </c>
      <c r="FY119">
        <v>2.4106999999999998</v>
      </c>
      <c r="FZ119">
        <v>601.75</v>
      </c>
      <c r="GA119">
        <v>0.58987000000000001</v>
      </c>
      <c r="GB119">
        <v>4.2179000000000002</v>
      </c>
      <c r="GC119">
        <v>0.42674000000000001</v>
      </c>
      <c r="GD119">
        <v>0</v>
      </c>
      <c r="GE119">
        <v>0.41238000000000002</v>
      </c>
      <c r="GF119">
        <v>0.10156</v>
      </c>
      <c r="GG119">
        <v>0</v>
      </c>
      <c r="GH119">
        <v>0.93281999999999998</v>
      </c>
      <c r="GI119">
        <v>0</v>
      </c>
      <c r="GJ119">
        <v>0.53025999999999995</v>
      </c>
      <c r="GK119">
        <v>0.25786999999999999</v>
      </c>
      <c r="GL119">
        <v>0.16386000000000001</v>
      </c>
      <c r="GM119">
        <v>8.6166999999999994E-2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5.2225000000000001</v>
      </c>
      <c r="GT119">
        <v>0.12525</v>
      </c>
      <c r="GU119">
        <v>0.14882999999999999</v>
      </c>
      <c r="GV119">
        <v>8.3822999999999995E-2</v>
      </c>
      <c r="GW119">
        <v>3.9897000000000002E-2</v>
      </c>
      <c r="GX119">
        <v>1.9130999999999999E-2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</row>
    <row r="120" spans="1:263" x14ac:dyDescent="0.25">
      <c r="A120" t="s">
        <v>780</v>
      </c>
      <c r="B120" t="s">
        <v>455</v>
      </c>
      <c r="C120" t="s">
        <v>781</v>
      </c>
      <c r="D120" t="s">
        <v>457</v>
      </c>
      <c r="E120" s="1">
        <v>0.37339016203703701</v>
      </c>
      <c r="F120">
        <v>40.552999999999997</v>
      </c>
      <c r="G120" t="s">
        <v>782</v>
      </c>
      <c r="H120" s="2">
        <v>2170000</v>
      </c>
      <c r="I120" s="2">
        <v>49000</v>
      </c>
      <c r="J120" s="2">
        <v>1013000</v>
      </c>
      <c r="K120" s="2">
        <v>36000</v>
      </c>
      <c r="L120">
        <v>15210</v>
      </c>
      <c r="M120">
        <v>160</v>
      </c>
      <c r="N120" s="2">
        <v>60000</v>
      </c>
      <c r="O120" s="2">
        <v>1600</v>
      </c>
      <c r="P120" s="2">
        <v>129500</v>
      </c>
      <c r="Q120" s="2">
        <v>2300</v>
      </c>
      <c r="R120">
        <v>4930</v>
      </c>
      <c r="S120">
        <v>160</v>
      </c>
      <c r="T120" s="2">
        <v>394000</v>
      </c>
      <c r="U120" s="2">
        <v>11000</v>
      </c>
      <c r="V120" s="2">
        <v>36800</v>
      </c>
      <c r="W120" s="2">
        <v>1300</v>
      </c>
      <c r="X120" s="2">
        <v>143600</v>
      </c>
      <c r="Y120" s="2">
        <v>4600</v>
      </c>
      <c r="Z120" s="2">
        <v>39700</v>
      </c>
      <c r="AA120" s="2">
        <v>1500</v>
      </c>
      <c r="AB120" s="2">
        <v>45500</v>
      </c>
      <c r="AC120" s="2">
        <v>1600</v>
      </c>
      <c r="AD120">
        <v>16840</v>
      </c>
      <c r="AE120">
        <v>480</v>
      </c>
      <c r="AF120">
        <v>9680</v>
      </c>
      <c r="AG120">
        <v>330</v>
      </c>
      <c r="AH120">
        <v>23690</v>
      </c>
      <c r="AI120">
        <v>750</v>
      </c>
      <c r="AJ120">
        <v>26300</v>
      </c>
      <c r="AK120">
        <v>860</v>
      </c>
      <c r="AL120" s="2">
        <v>39500</v>
      </c>
      <c r="AM120" s="2">
        <v>1100</v>
      </c>
      <c r="AN120" s="2">
        <v>33600</v>
      </c>
      <c r="AO120" s="2">
        <v>1100</v>
      </c>
      <c r="AP120">
        <v>32470</v>
      </c>
      <c r="AQ120">
        <v>890</v>
      </c>
      <c r="AR120">
        <v>13520</v>
      </c>
      <c r="AS120">
        <v>350</v>
      </c>
      <c r="AT120">
        <v>17790</v>
      </c>
      <c r="AU120">
        <v>550</v>
      </c>
      <c r="AV120">
        <v>12150</v>
      </c>
      <c r="AW120">
        <v>400</v>
      </c>
      <c r="AX120">
        <v>185</v>
      </c>
      <c r="AY120">
        <v>19</v>
      </c>
      <c r="AZ120">
        <v>72.900000000000006</v>
      </c>
      <c r="BA120">
        <v>9.9</v>
      </c>
      <c r="BB120">
        <v>1901</v>
      </c>
      <c r="BC120">
        <v>49</v>
      </c>
      <c r="BD120">
        <v>252</v>
      </c>
      <c r="BE120">
        <v>20</v>
      </c>
      <c r="BF120">
        <v>580</v>
      </c>
      <c r="BG120">
        <v>49</v>
      </c>
      <c r="BH120">
        <v>9790</v>
      </c>
      <c r="BI120">
        <v>320</v>
      </c>
      <c r="BJ120">
        <v>35420</v>
      </c>
      <c r="BK120">
        <v>860</v>
      </c>
      <c r="BL120">
        <v>6.8</v>
      </c>
      <c r="BM120">
        <v>3</v>
      </c>
      <c r="BN120">
        <v>-20860</v>
      </c>
      <c r="BO120">
        <v>750</v>
      </c>
      <c r="BP120">
        <v>10</v>
      </c>
      <c r="BQ120">
        <v>20</v>
      </c>
      <c r="BR120" s="2">
        <v>946000</v>
      </c>
      <c r="BS120" s="2">
        <v>26000</v>
      </c>
      <c r="BT120">
        <v>1120</v>
      </c>
      <c r="BU120">
        <v>37</v>
      </c>
      <c r="BV120">
        <v>592</v>
      </c>
      <c r="BW120">
        <v>21</v>
      </c>
      <c r="BX120">
        <v>4070</v>
      </c>
      <c r="BY120">
        <v>120</v>
      </c>
      <c r="BZ120">
        <v>270.8</v>
      </c>
      <c r="CA120">
        <v>9.9</v>
      </c>
      <c r="CB120">
        <v>1004</v>
      </c>
      <c r="CC120">
        <v>32</v>
      </c>
      <c r="CD120">
        <v>212.4</v>
      </c>
      <c r="CE120">
        <v>7.9</v>
      </c>
      <c r="CF120">
        <v>1333</v>
      </c>
      <c r="CG120">
        <v>46</v>
      </c>
      <c r="CH120">
        <v>707</v>
      </c>
      <c r="CI120">
        <v>20</v>
      </c>
      <c r="CJ120">
        <v>85.7</v>
      </c>
      <c r="CK120">
        <v>2.9</v>
      </c>
      <c r="CL120">
        <v>813</v>
      </c>
      <c r="CM120">
        <v>26</v>
      </c>
      <c r="CN120">
        <v>100.6</v>
      </c>
      <c r="CO120">
        <v>3.3</v>
      </c>
      <c r="CP120">
        <v>671</v>
      </c>
      <c r="CQ120">
        <v>18</v>
      </c>
      <c r="CR120">
        <v>139.4</v>
      </c>
      <c r="CS120">
        <v>4.5</v>
      </c>
      <c r="CT120">
        <v>443</v>
      </c>
      <c r="CU120">
        <v>12</v>
      </c>
      <c r="CV120">
        <v>53.6</v>
      </c>
      <c r="CW120">
        <v>1.4</v>
      </c>
      <c r="CX120">
        <v>330</v>
      </c>
      <c r="CY120">
        <v>10</v>
      </c>
      <c r="CZ120">
        <v>45.7</v>
      </c>
      <c r="DA120">
        <v>1.5</v>
      </c>
      <c r="DB120">
        <v>-11</v>
      </c>
      <c r="DC120">
        <v>19</v>
      </c>
      <c r="DD120">
        <v>12.1</v>
      </c>
      <c r="DE120">
        <v>4.2</v>
      </c>
      <c r="DF120">
        <v>35.090000000000003</v>
      </c>
      <c r="DG120">
        <v>0.9</v>
      </c>
      <c r="DH120">
        <v>5.42</v>
      </c>
      <c r="DI120">
        <v>0.42</v>
      </c>
      <c r="DJ120">
        <v>5.1100000000000003</v>
      </c>
      <c r="DK120">
        <v>0.43</v>
      </c>
      <c r="DL120">
        <v>41</v>
      </c>
      <c r="DM120">
        <v>1.4</v>
      </c>
      <c r="DN120">
        <v>130.9</v>
      </c>
      <c r="DO120">
        <v>3.2</v>
      </c>
      <c r="DP120">
        <v>15.9</v>
      </c>
      <c r="DQ120">
        <v>6.9</v>
      </c>
      <c r="DR120">
        <v>1.3880000000000001E-4</v>
      </c>
      <c r="DS120">
        <v>3.5999999999999998E-6</v>
      </c>
      <c r="DT120" s="2">
        <v>59700</v>
      </c>
      <c r="DU120" s="2">
        <v>1600</v>
      </c>
      <c r="DV120" s="2">
        <v>991000</v>
      </c>
      <c r="DW120" s="2">
        <v>37000</v>
      </c>
      <c r="DX120">
        <v>80</v>
      </c>
      <c r="DY120">
        <v>160</v>
      </c>
      <c r="DZ120" s="2">
        <v>69200</v>
      </c>
      <c r="EA120" s="2">
        <v>2300</v>
      </c>
      <c r="EB120">
        <v>4550</v>
      </c>
      <c r="EC120">
        <v>160</v>
      </c>
      <c r="ED120" s="2">
        <v>394000</v>
      </c>
      <c r="EE120" s="2">
        <v>11000</v>
      </c>
      <c r="EF120" s="2">
        <v>36800</v>
      </c>
      <c r="EG120" s="2">
        <v>1300</v>
      </c>
      <c r="EH120" s="2">
        <v>143600</v>
      </c>
      <c r="EI120" s="2">
        <v>4600</v>
      </c>
      <c r="EJ120" s="2">
        <v>39700</v>
      </c>
      <c r="EK120" s="2">
        <v>1500</v>
      </c>
      <c r="EL120" s="2">
        <v>45500</v>
      </c>
      <c r="EM120" s="2">
        <v>1600</v>
      </c>
      <c r="EN120">
        <v>16840</v>
      </c>
      <c r="EO120">
        <v>480</v>
      </c>
      <c r="EP120">
        <v>9680</v>
      </c>
      <c r="EQ120">
        <v>330</v>
      </c>
      <c r="ER120">
        <v>23690</v>
      </c>
      <c r="ES120">
        <v>750</v>
      </c>
      <c r="ET120">
        <v>26300</v>
      </c>
      <c r="EU120">
        <v>860</v>
      </c>
      <c r="EV120" s="2">
        <v>39500</v>
      </c>
      <c r="EW120" s="2">
        <v>1100</v>
      </c>
      <c r="EX120" s="2">
        <v>33600</v>
      </c>
      <c r="EY120" s="2">
        <v>1100</v>
      </c>
      <c r="EZ120">
        <v>32470</v>
      </c>
      <c r="FA120">
        <v>890</v>
      </c>
      <c r="FB120">
        <v>13520</v>
      </c>
      <c r="FC120">
        <v>350</v>
      </c>
      <c r="FD120">
        <v>17790</v>
      </c>
      <c r="FE120">
        <v>550</v>
      </c>
      <c r="FF120">
        <v>12150</v>
      </c>
      <c r="FG120">
        <v>400</v>
      </c>
      <c r="FH120">
        <v>29</v>
      </c>
      <c r="FI120">
        <v>10</v>
      </c>
      <c r="FJ120">
        <v>1899</v>
      </c>
      <c r="FK120">
        <v>49</v>
      </c>
      <c r="FL120">
        <v>252</v>
      </c>
      <c r="FM120">
        <v>20</v>
      </c>
      <c r="FN120">
        <v>580</v>
      </c>
      <c r="FO120">
        <v>49</v>
      </c>
      <c r="FP120">
        <v>9790</v>
      </c>
      <c r="FQ120">
        <v>320</v>
      </c>
      <c r="FR120">
        <v>35420</v>
      </c>
      <c r="FS120">
        <v>860</v>
      </c>
      <c r="FT120">
        <v>6.8</v>
      </c>
      <c r="FU120">
        <v>3</v>
      </c>
      <c r="FV120" t="s">
        <v>459</v>
      </c>
      <c r="FW120">
        <v>0</v>
      </c>
      <c r="FX120">
        <v>2.1444000000000001</v>
      </c>
      <c r="FY120">
        <v>2.1312000000000002</v>
      </c>
      <c r="FZ120">
        <v>547.08000000000004</v>
      </c>
      <c r="GA120">
        <v>0.72709000000000001</v>
      </c>
      <c r="GB120">
        <v>3.5430999999999999</v>
      </c>
      <c r="GC120">
        <v>0.67530000000000001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8.2546999999999995E-2</v>
      </c>
      <c r="GJ120">
        <v>0</v>
      </c>
      <c r="GK120">
        <v>0</v>
      </c>
      <c r="GL120">
        <v>0.16023999999999999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3.4719000000000002</v>
      </c>
      <c r="GT120">
        <v>9.9738999999999994E-2</v>
      </c>
      <c r="GU120">
        <v>0.16006000000000001</v>
      </c>
      <c r="GV120">
        <v>0.11169</v>
      </c>
      <c r="GW120">
        <v>3.9085000000000002E-2</v>
      </c>
      <c r="GX120">
        <v>8.5500000000000003E-3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</row>
    <row r="121" spans="1:263" x14ac:dyDescent="0.25">
      <c r="A121" t="s">
        <v>783</v>
      </c>
      <c r="B121" t="s">
        <v>455</v>
      </c>
      <c r="C121" t="s">
        <v>784</v>
      </c>
      <c r="D121" t="s">
        <v>457</v>
      </c>
      <c r="E121" s="1">
        <v>0.37414062499999995</v>
      </c>
      <c r="F121">
        <v>40.789000000000001</v>
      </c>
      <c r="G121" t="s">
        <v>785</v>
      </c>
      <c r="H121" s="2">
        <v>4770000</v>
      </c>
      <c r="I121" s="2">
        <v>160000</v>
      </c>
      <c r="J121" s="2">
        <v>1025000</v>
      </c>
      <c r="K121" s="2">
        <v>63000</v>
      </c>
      <c r="L121">
        <v>15980</v>
      </c>
      <c r="M121">
        <v>150</v>
      </c>
      <c r="N121" s="2">
        <v>61400</v>
      </c>
      <c r="O121" s="2">
        <v>2500</v>
      </c>
      <c r="P121" s="2">
        <v>124700</v>
      </c>
      <c r="Q121" s="2">
        <v>3200</v>
      </c>
      <c r="R121">
        <v>14280</v>
      </c>
      <c r="S121">
        <v>550</v>
      </c>
      <c r="T121" s="2">
        <v>117600</v>
      </c>
      <c r="U121" s="2">
        <v>5900</v>
      </c>
      <c r="V121" s="2">
        <v>757000</v>
      </c>
      <c r="W121" s="2">
        <v>39000</v>
      </c>
      <c r="X121" s="2">
        <v>1860000</v>
      </c>
      <c r="Y121" s="2">
        <v>110000</v>
      </c>
      <c r="Z121" s="2">
        <v>276000</v>
      </c>
      <c r="AA121" s="2">
        <v>15000</v>
      </c>
      <c r="AB121" s="2">
        <v>166900</v>
      </c>
      <c r="AC121" s="2">
        <v>9400</v>
      </c>
      <c r="AD121" s="2">
        <v>21000</v>
      </c>
      <c r="AE121" s="2">
        <v>1200</v>
      </c>
      <c r="AF121">
        <v>9040</v>
      </c>
      <c r="AG121">
        <v>480</v>
      </c>
      <c r="AH121">
        <v>13950</v>
      </c>
      <c r="AI121">
        <v>710</v>
      </c>
      <c r="AJ121">
        <v>11270</v>
      </c>
      <c r="AK121">
        <v>540</v>
      </c>
      <c r="AL121">
        <v>14120</v>
      </c>
      <c r="AM121">
        <v>540</v>
      </c>
      <c r="AN121">
        <v>10310</v>
      </c>
      <c r="AO121">
        <v>500</v>
      </c>
      <c r="AP121">
        <v>9260</v>
      </c>
      <c r="AQ121">
        <v>490</v>
      </c>
      <c r="AR121">
        <v>3970</v>
      </c>
      <c r="AS121">
        <v>210</v>
      </c>
      <c r="AT121">
        <v>5430</v>
      </c>
      <c r="AU121">
        <v>260</v>
      </c>
      <c r="AV121">
        <v>3850</v>
      </c>
      <c r="AW121">
        <v>190</v>
      </c>
      <c r="AX121">
        <v>174</v>
      </c>
      <c r="AY121">
        <v>15</v>
      </c>
      <c r="AZ121">
        <v>61</v>
      </c>
      <c r="BA121">
        <v>11</v>
      </c>
      <c r="BB121">
        <v>1027</v>
      </c>
      <c r="BC121">
        <v>41</v>
      </c>
      <c r="BD121">
        <v>195</v>
      </c>
      <c r="BE121">
        <v>20</v>
      </c>
      <c r="BF121">
        <v>1381</v>
      </c>
      <c r="BG121">
        <v>90</v>
      </c>
      <c r="BH121" s="2">
        <v>58000</v>
      </c>
      <c r="BI121" s="2">
        <v>3300</v>
      </c>
      <c r="BJ121">
        <v>19330</v>
      </c>
      <c r="BK121">
        <v>830</v>
      </c>
      <c r="BL121">
        <v>52.8</v>
      </c>
      <c r="BM121">
        <v>8.4</v>
      </c>
      <c r="BN121" s="2">
        <v>-22600</v>
      </c>
      <c r="BO121" s="2">
        <v>1400</v>
      </c>
      <c r="BP121">
        <v>93</v>
      </c>
      <c r="BQ121">
        <v>21</v>
      </c>
      <c r="BR121" s="2">
        <v>968000</v>
      </c>
      <c r="BS121" s="2">
        <v>40000</v>
      </c>
      <c r="BT121">
        <v>1066</v>
      </c>
      <c r="BU121">
        <v>53</v>
      </c>
      <c r="BV121">
        <v>1812</v>
      </c>
      <c r="BW121">
        <v>71</v>
      </c>
      <c r="BX121">
        <v>1218</v>
      </c>
      <c r="BY121">
        <v>61</v>
      </c>
      <c r="BZ121">
        <v>5630</v>
      </c>
      <c r="CA121">
        <v>290</v>
      </c>
      <c r="CB121">
        <v>13170</v>
      </c>
      <c r="CC121">
        <v>790</v>
      </c>
      <c r="CD121">
        <v>1495</v>
      </c>
      <c r="CE121">
        <v>83</v>
      </c>
      <c r="CF121">
        <v>4960</v>
      </c>
      <c r="CG121">
        <v>280</v>
      </c>
      <c r="CH121">
        <v>874</v>
      </c>
      <c r="CI121">
        <v>49</v>
      </c>
      <c r="CJ121">
        <v>80.400000000000006</v>
      </c>
      <c r="CK121">
        <v>4.2</v>
      </c>
      <c r="CL121">
        <v>480</v>
      </c>
      <c r="CM121">
        <v>24</v>
      </c>
      <c r="CN121">
        <v>43.9</v>
      </c>
      <c r="CO121">
        <v>2.1</v>
      </c>
      <c r="CP121">
        <v>241.6</v>
      </c>
      <c r="CQ121">
        <v>9.1999999999999993</v>
      </c>
      <c r="CR121">
        <v>42.9</v>
      </c>
      <c r="CS121">
        <v>2.1</v>
      </c>
      <c r="CT121">
        <v>127.2</v>
      </c>
      <c r="CU121">
        <v>6.7</v>
      </c>
      <c r="CV121">
        <v>15.82</v>
      </c>
      <c r="CW121">
        <v>0.83</v>
      </c>
      <c r="CX121">
        <v>101</v>
      </c>
      <c r="CY121">
        <v>4.8</v>
      </c>
      <c r="CZ121">
        <v>14.59</v>
      </c>
      <c r="DA121">
        <v>0.71</v>
      </c>
      <c r="DB121">
        <v>-19</v>
      </c>
      <c r="DC121">
        <v>16</v>
      </c>
      <c r="DD121">
        <v>7.1</v>
      </c>
      <c r="DE121">
        <v>4.4000000000000004</v>
      </c>
      <c r="DF121">
        <v>18.97</v>
      </c>
      <c r="DG121">
        <v>0.75</v>
      </c>
      <c r="DH121">
        <v>4.1900000000000004</v>
      </c>
      <c r="DI121">
        <v>0.44</v>
      </c>
      <c r="DJ121">
        <v>12.18</v>
      </c>
      <c r="DK121">
        <v>0.79</v>
      </c>
      <c r="DL121">
        <v>245</v>
      </c>
      <c r="DM121">
        <v>14</v>
      </c>
      <c r="DN121">
        <v>71.5</v>
      </c>
      <c r="DO121">
        <v>3.1</v>
      </c>
      <c r="DP121">
        <v>134</v>
      </c>
      <c r="DQ121">
        <v>21</v>
      </c>
      <c r="DR121">
        <v>7.3100000000000001E-5</v>
      </c>
      <c r="DS121">
        <v>3.4000000000000001E-6</v>
      </c>
      <c r="DT121" s="2">
        <v>61100</v>
      </c>
      <c r="DU121" s="2">
        <v>2500</v>
      </c>
      <c r="DV121" s="2">
        <v>1002000</v>
      </c>
      <c r="DW121" s="2">
        <v>63000</v>
      </c>
      <c r="DX121">
        <v>660</v>
      </c>
      <c r="DY121">
        <v>150</v>
      </c>
      <c r="DZ121" s="2">
        <v>64200</v>
      </c>
      <c r="EA121" s="2">
        <v>3200</v>
      </c>
      <c r="EB121">
        <v>13910</v>
      </c>
      <c r="EC121">
        <v>550</v>
      </c>
      <c r="ED121" s="2">
        <v>117600</v>
      </c>
      <c r="EE121" s="2">
        <v>5900</v>
      </c>
      <c r="EF121" s="2">
        <v>757000</v>
      </c>
      <c r="EG121" s="2">
        <v>39000</v>
      </c>
      <c r="EH121" s="2">
        <v>1860000</v>
      </c>
      <c r="EI121" s="2">
        <v>110000</v>
      </c>
      <c r="EJ121" s="2">
        <v>276000</v>
      </c>
      <c r="EK121" s="2">
        <v>15000</v>
      </c>
      <c r="EL121" s="2">
        <v>166900</v>
      </c>
      <c r="EM121" s="2">
        <v>9400</v>
      </c>
      <c r="EN121" s="2">
        <v>21000</v>
      </c>
      <c r="EO121" s="2">
        <v>1200</v>
      </c>
      <c r="EP121">
        <v>9040</v>
      </c>
      <c r="EQ121">
        <v>480</v>
      </c>
      <c r="ER121">
        <v>13950</v>
      </c>
      <c r="ES121">
        <v>710</v>
      </c>
      <c r="ET121">
        <v>11270</v>
      </c>
      <c r="EU121">
        <v>540</v>
      </c>
      <c r="EV121">
        <v>14120</v>
      </c>
      <c r="EW121">
        <v>540</v>
      </c>
      <c r="EX121">
        <v>10310</v>
      </c>
      <c r="EY121">
        <v>500</v>
      </c>
      <c r="EZ121">
        <v>9260</v>
      </c>
      <c r="FA121">
        <v>490</v>
      </c>
      <c r="FB121">
        <v>3970</v>
      </c>
      <c r="FC121">
        <v>210</v>
      </c>
      <c r="FD121">
        <v>5430</v>
      </c>
      <c r="FE121">
        <v>260</v>
      </c>
      <c r="FF121">
        <v>3850</v>
      </c>
      <c r="FG121">
        <v>190</v>
      </c>
      <c r="FH121">
        <v>18</v>
      </c>
      <c r="FI121">
        <v>11</v>
      </c>
      <c r="FJ121">
        <v>1025</v>
      </c>
      <c r="FK121">
        <v>41</v>
      </c>
      <c r="FL121">
        <v>195</v>
      </c>
      <c r="FM121">
        <v>20</v>
      </c>
      <c r="FN121">
        <v>1381</v>
      </c>
      <c r="FO121">
        <v>90</v>
      </c>
      <c r="FP121" s="2">
        <v>58000</v>
      </c>
      <c r="FQ121" s="2">
        <v>3300</v>
      </c>
      <c r="FR121">
        <v>19330</v>
      </c>
      <c r="FS121">
        <v>830</v>
      </c>
      <c r="FT121">
        <v>52.8</v>
      </c>
      <c r="FU121">
        <v>8.4</v>
      </c>
      <c r="FV121" t="s">
        <v>459</v>
      </c>
      <c r="FW121">
        <v>0</v>
      </c>
      <c r="FX121">
        <v>2.1526999999999998</v>
      </c>
      <c r="FY121">
        <v>1.4637</v>
      </c>
      <c r="FZ121">
        <v>442.73</v>
      </c>
      <c r="GA121">
        <v>0.45700000000000002</v>
      </c>
      <c r="GB121">
        <v>3.9664000000000001</v>
      </c>
      <c r="GC121">
        <v>0.70450999999999997</v>
      </c>
      <c r="GD121">
        <v>0.63207999999999998</v>
      </c>
      <c r="GE121">
        <v>9.8795999999999999</v>
      </c>
      <c r="GF121">
        <v>0.30778</v>
      </c>
      <c r="GG121">
        <v>0.34927000000000002</v>
      </c>
      <c r="GH121">
        <v>0.58652000000000004</v>
      </c>
      <c r="GI121">
        <v>0</v>
      </c>
      <c r="GJ121">
        <v>0.2046</v>
      </c>
      <c r="GK121">
        <v>0</v>
      </c>
      <c r="GL121">
        <v>0.10248</v>
      </c>
      <c r="GM121">
        <v>3.4009999999999999E-2</v>
      </c>
      <c r="GN121">
        <v>0</v>
      </c>
      <c r="GO121">
        <v>2.3772999999999999E-2</v>
      </c>
      <c r="GP121">
        <v>0.24340000000000001</v>
      </c>
      <c r="GQ121">
        <v>2.2440000000000002E-2</v>
      </c>
      <c r="GR121">
        <v>224.4</v>
      </c>
      <c r="GS121">
        <v>3.6051000000000002</v>
      </c>
      <c r="GT121">
        <v>5.9221999999999997E-2</v>
      </c>
      <c r="GU121">
        <v>0.11226</v>
      </c>
      <c r="GV121">
        <v>7.2180999999999995E-2</v>
      </c>
      <c r="GW121">
        <v>0</v>
      </c>
      <c r="GX121">
        <v>1.7606E-2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</row>
    <row r="122" spans="1:263" x14ac:dyDescent="0.25">
      <c r="A122" t="s">
        <v>786</v>
      </c>
      <c r="B122" t="s">
        <v>455</v>
      </c>
      <c r="C122" t="s">
        <v>787</v>
      </c>
      <c r="D122" t="s">
        <v>457</v>
      </c>
      <c r="E122" s="1">
        <v>0.37498483796296295</v>
      </c>
      <c r="F122">
        <v>11.121</v>
      </c>
      <c r="G122" t="s">
        <v>788</v>
      </c>
      <c r="H122" s="2">
        <v>102100</v>
      </c>
      <c r="I122" s="2">
        <v>2100</v>
      </c>
      <c r="J122">
        <v>22970</v>
      </c>
      <c r="K122">
        <v>740</v>
      </c>
      <c r="L122">
        <v>16190</v>
      </c>
      <c r="M122">
        <v>240</v>
      </c>
      <c r="N122">
        <v>264</v>
      </c>
      <c r="O122">
        <v>37</v>
      </c>
      <c r="P122" s="2">
        <v>61600</v>
      </c>
      <c r="Q122" s="2">
        <v>1700</v>
      </c>
      <c r="R122">
        <v>417</v>
      </c>
      <c r="S122">
        <v>60</v>
      </c>
      <c r="T122">
        <v>0</v>
      </c>
      <c r="U122">
        <v>1</v>
      </c>
      <c r="V122">
        <v>17</v>
      </c>
      <c r="W122">
        <v>24</v>
      </c>
      <c r="X122">
        <v>0</v>
      </c>
      <c r="Y122">
        <v>1</v>
      </c>
      <c r="Z122">
        <v>0</v>
      </c>
      <c r="AA122">
        <v>1</v>
      </c>
      <c r="AB122">
        <v>9</v>
      </c>
      <c r="AC122">
        <v>17</v>
      </c>
      <c r="AD122">
        <v>0</v>
      </c>
      <c r="AE122">
        <v>1</v>
      </c>
      <c r="AF122">
        <v>0</v>
      </c>
      <c r="AG122">
        <v>1</v>
      </c>
      <c r="AH122">
        <v>0</v>
      </c>
      <c r="AI122">
        <v>1</v>
      </c>
      <c r="AJ122">
        <v>0</v>
      </c>
      <c r="AK122">
        <v>1</v>
      </c>
      <c r="AL122">
        <v>0</v>
      </c>
      <c r="AM122">
        <v>1</v>
      </c>
      <c r="AN122">
        <v>0</v>
      </c>
      <c r="AO122">
        <v>1</v>
      </c>
      <c r="AP122">
        <v>0</v>
      </c>
      <c r="AQ122">
        <v>1</v>
      </c>
      <c r="AR122">
        <v>0</v>
      </c>
      <c r="AS122">
        <v>1</v>
      </c>
      <c r="AT122">
        <v>0</v>
      </c>
      <c r="AU122">
        <v>1</v>
      </c>
      <c r="AV122">
        <v>0</v>
      </c>
      <c r="AW122">
        <v>1</v>
      </c>
      <c r="AX122">
        <v>228</v>
      </c>
      <c r="AY122">
        <v>43</v>
      </c>
      <c r="AZ122">
        <v>85</v>
      </c>
      <c r="BA122">
        <v>27</v>
      </c>
      <c r="BB122">
        <v>15</v>
      </c>
      <c r="BC122">
        <v>9.4</v>
      </c>
      <c r="BD122">
        <v>9.1</v>
      </c>
      <c r="BE122">
        <v>7.3</v>
      </c>
      <c r="BF122">
        <v>35</v>
      </c>
      <c r="BG122">
        <v>27</v>
      </c>
      <c r="BH122">
        <v>0</v>
      </c>
      <c r="BI122">
        <v>1</v>
      </c>
      <c r="BJ122">
        <v>0</v>
      </c>
      <c r="BK122">
        <v>1</v>
      </c>
      <c r="BL122">
        <v>0</v>
      </c>
      <c r="BM122">
        <v>1</v>
      </c>
      <c r="BN122" t="s">
        <v>754</v>
      </c>
      <c r="BO122" t="s">
        <v>755</v>
      </c>
      <c r="BP122" t="s">
        <v>754</v>
      </c>
      <c r="BQ122" t="s">
        <v>755</v>
      </c>
      <c r="BR122">
        <v>-490</v>
      </c>
      <c r="BS122">
        <v>580</v>
      </c>
      <c r="BT122" t="s">
        <v>754</v>
      </c>
      <c r="BU122" t="s">
        <v>755</v>
      </c>
      <c r="BV122" t="s">
        <v>754</v>
      </c>
      <c r="BW122" t="s">
        <v>755</v>
      </c>
      <c r="BX122" t="s">
        <v>754</v>
      </c>
      <c r="BY122" t="s">
        <v>755</v>
      </c>
      <c r="BZ122" t="s">
        <v>754</v>
      </c>
      <c r="CA122" t="s">
        <v>755</v>
      </c>
      <c r="CB122" t="s">
        <v>754</v>
      </c>
      <c r="CC122" t="s">
        <v>755</v>
      </c>
      <c r="CD122" t="s">
        <v>754</v>
      </c>
      <c r="CE122" t="s">
        <v>755</v>
      </c>
      <c r="CF122" t="s">
        <v>754</v>
      </c>
      <c r="CG122" t="s">
        <v>755</v>
      </c>
      <c r="CH122" t="s">
        <v>754</v>
      </c>
      <c r="CI122" t="s">
        <v>755</v>
      </c>
      <c r="CJ122" t="s">
        <v>754</v>
      </c>
      <c r="CK122" t="s">
        <v>755</v>
      </c>
      <c r="CL122" t="s">
        <v>754</v>
      </c>
      <c r="CM122" t="s">
        <v>755</v>
      </c>
      <c r="CN122" t="s">
        <v>754</v>
      </c>
      <c r="CO122" t="s">
        <v>755</v>
      </c>
      <c r="CP122" t="s">
        <v>754</v>
      </c>
      <c r="CQ122" t="s">
        <v>755</v>
      </c>
      <c r="CR122" t="s">
        <v>754</v>
      </c>
      <c r="CS122" t="s">
        <v>755</v>
      </c>
      <c r="CT122" t="s">
        <v>754</v>
      </c>
      <c r="CU122" t="s">
        <v>755</v>
      </c>
      <c r="CV122" t="s">
        <v>754</v>
      </c>
      <c r="CW122" t="s">
        <v>755</v>
      </c>
      <c r="CX122" t="s">
        <v>754</v>
      </c>
      <c r="CY122" t="s">
        <v>755</v>
      </c>
      <c r="CZ122" t="s">
        <v>754</v>
      </c>
      <c r="DA122" t="s">
        <v>755</v>
      </c>
      <c r="DB122" t="s">
        <v>754</v>
      </c>
      <c r="DC122" t="s">
        <v>755</v>
      </c>
      <c r="DD122" t="s">
        <v>754</v>
      </c>
      <c r="DE122" t="s">
        <v>755</v>
      </c>
      <c r="DF122" t="s">
        <v>754</v>
      </c>
      <c r="DG122" t="s">
        <v>755</v>
      </c>
      <c r="DH122" t="s">
        <v>754</v>
      </c>
      <c r="DI122" t="s">
        <v>755</v>
      </c>
      <c r="DJ122" t="s">
        <v>754</v>
      </c>
      <c r="DK122" t="s">
        <v>755</v>
      </c>
      <c r="DL122" t="s">
        <v>754</v>
      </c>
      <c r="DM122" t="s">
        <v>755</v>
      </c>
      <c r="DN122" t="s">
        <v>754</v>
      </c>
      <c r="DO122" t="s">
        <v>755</v>
      </c>
      <c r="DP122" t="s">
        <v>754</v>
      </c>
      <c r="DQ122" t="s">
        <v>755</v>
      </c>
      <c r="DR122" t="s">
        <v>754</v>
      </c>
      <c r="DS122" t="s">
        <v>755</v>
      </c>
      <c r="DT122">
        <v>-31</v>
      </c>
      <c r="DU122">
        <v>37</v>
      </c>
      <c r="DV122" t="s">
        <v>754</v>
      </c>
      <c r="DW122" t="s">
        <v>755</v>
      </c>
      <c r="DX122" t="s">
        <v>754</v>
      </c>
      <c r="DY122" t="s">
        <v>755</v>
      </c>
      <c r="DZ122" t="s">
        <v>754</v>
      </c>
      <c r="EA122" t="s">
        <v>755</v>
      </c>
      <c r="EB122" t="s">
        <v>754</v>
      </c>
      <c r="EC122" t="s">
        <v>755</v>
      </c>
      <c r="ED122" t="s">
        <v>754</v>
      </c>
      <c r="EE122" t="s">
        <v>755</v>
      </c>
      <c r="EF122" t="s">
        <v>754</v>
      </c>
      <c r="EG122" t="s">
        <v>755</v>
      </c>
      <c r="EH122" t="s">
        <v>754</v>
      </c>
      <c r="EI122" t="s">
        <v>755</v>
      </c>
      <c r="EJ122" t="s">
        <v>754</v>
      </c>
      <c r="EK122" t="s">
        <v>755</v>
      </c>
      <c r="EL122" t="s">
        <v>754</v>
      </c>
      <c r="EM122" t="s">
        <v>755</v>
      </c>
      <c r="EN122" t="s">
        <v>754</v>
      </c>
      <c r="EO122" t="s">
        <v>755</v>
      </c>
      <c r="EP122" t="s">
        <v>754</v>
      </c>
      <c r="EQ122" t="s">
        <v>755</v>
      </c>
      <c r="ER122" t="s">
        <v>754</v>
      </c>
      <c r="ES122" t="s">
        <v>755</v>
      </c>
      <c r="ET122" t="s">
        <v>754</v>
      </c>
      <c r="EU122" t="s">
        <v>755</v>
      </c>
      <c r="EV122" t="s">
        <v>754</v>
      </c>
      <c r="EW122" t="s">
        <v>755</v>
      </c>
      <c r="EX122" t="s">
        <v>754</v>
      </c>
      <c r="EY122" t="s">
        <v>755</v>
      </c>
      <c r="EZ122" t="s">
        <v>754</v>
      </c>
      <c r="FA122" t="s">
        <v>755</v>
      </c>
      <c r="FB122" t="s">
        <v>754</v>
      </c>
      <c r="FC122" t="s">
        <v>755</v>
      </c>
      <c r="FD122" t="s">
        <v>754</v>
      </c>
      <c r="FE122" t="s">
        <v>755</v>
      </c>
      <c r="FF122" t="s">
        <v>754</v>
      </c>
      <c r="FG122" t="s">
        <v>755</v>
      </c>
      <c r="FH122" t="s">
        <v>754</v>
      </c>
      <c r="FI122" t="s">
        <v>755</v>
      </c>
      <c r="FJ122" t="s">
        <v>754</v>
      </c>
      <c r="FK122" t="s">
        <v>755</v>
      </c>
      <c r="FL122" t="s">
        <v>754</v>
      </c>
      <c r="FM122" t="s">
        <v>755</v>
      </c>
      <c r="FN122" t="s">
        <v>754</v>
      </c>
      <c r="FO122" t="s">
        <v>755</v>
      </c>
      <c r="FP122" t="s">
        <v>754</v>
      </c>
      <c r="FQ122" t="s">
        <v>755</v>
      </c>
      <c r="FR122" t="s">
        <v>754</v>
      </c>
      <c r="FS122" t="s">
        <v>755</v>
      </c>
      <c r="FT122" t="s">
        <v>754</v>
      </c>
      <c r="FU122" t="s">
        <v>755</v>
      </c>
      <c r="FV122" t="s">
        <v>459</v>
      </c>
      <c r="FW122">
        <v>0</v>
      </c>
      <c r="FX122">
        <v>1141.0999999999999</v>
      </c>
      <c r="FY122">
        <v>385.59</v>
      </c>
      <c r="FZ122" s="2">
        <v>107360</v>
      </c>
      <c r="GA122">
        <v>328.66</v>
      </c>
      <c r="GB122">
        <v>906.09</v>
      </c>
      <c r="GC122">
        <v>176.79</v>
      </c>
      <c r="GD122">
        <v>461.4</v>
      </c>
      <c r="GE122">
        <v>128</v>
      </c>
      <c r="GF122">
        <v>53.03</v>
      </c>
      <c r="GG122">
        <v>81.694000000000003</v>
      </c>
      <c r="GH122">
        <v>56.674999999999997</v>
      </c>
      <c r="GI122">
        <v>12.176</v>
      </c>
      <c r="GJ122">
        <v>0</v>
      </c>
      <c r="GK122">
        <v>0</v>
      </c>
      <c r="GL122">
        <v>32.933</v>
      </c>
      <c r="GM122">
        <v>5.6672000000000002</v>
      </c>
      <c r="GN122">
        <v>0</v>
      </c>
      <c r="GO122">
        <v>7.6543000000000001</v>
      </c>
      <c r="GP122">
        <v>0</v>
      </c>
      <c r="GQ122">
        <v>0</v>
      </c>
      <c r="GR122">
        <v>0</v>
      </c>
      <c r="GS122">
        <v>1704.5</v>
      </c>
      <c r="GT122">
        <v>126.46</v>
      </c>
      <c r="GU122">
        <v>174.79</v>
      </c>
      <c r="GV122">
        <v>118.24</v>
      </c>
      <c r="GW122">
        <v>313.39999999999998</v>
      </c>
      <c r="GX122">
        <v>9.5106999999999999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</row>
    <row r="123" spans="1:263" x14ac:dyDescent="0.25">
      <c r="A123" t="s">
        <v>789</v>
      </c>
      <c r="B123" t="s">
        <v>455</v>
      </c>
      <c r="C123" t="s">
        <v>790</v>
      </c>
      <c r="D123" t="s">
        <v>457</v>
      </c>
      <c r="E123" s="1">
        <v>0.37522129629629625</v>
      </c>
      <c r="F123">
        <v>38.667000000000002</v>
      </c>
      <c r="G123" t="s">
        <v>791</v>
      </c>
      <c r="H123" s="2">
        <v>5500000</v>
      </c>
      <c r="I123" s="2">
        <v>130000</v>
      </c>
      <c r="J123" s="2">
        <v>1024000</v>
      </c>
      <c r="K123" s="2">
        <v>43000</v>
      </c>
      <c r="L123">
        <v>17090</v>
      </c>
      <c r="M123">
        <v>170</v>
      </c>
      <c r="N123" s="2">
        <v>59100</v>
      </c>
      <c r="O123" s="2">
        <v>1700</v>
      </c>
      <c r="P123" s="2">
        <v>147300</v>
      </c>
      <c r="Q123" s="2">
        <v>2100</v>
      </c>
      <c r="R123">
        <v>9840</v>
      </c>
      <c r="S123">
        <v>300</v>
      </c>
      <c r="T123" s="2">
        <v>282000</v>
      </c>
      <c r="U123" s="2">
        <v>11000</v>
      </c>
      <c r="V123" s="2">
        <v>804000</v>
      </c>
      <c r="W123" s="2">
        <v>27000</v>
      </c>
      <c r="X123" s="2">
        <v>2208000</v>
      </c>
      <c r="Y123" s="2">
        <v>64000</v>
      </c>
      <c r="Z123" s="2">
        <v>361000</v>
      </c>
      <c r="AA123" s="2">
        <v>12000</v>
      </c>
      <c r="AB123" s="2">
        <v>256600</v>
      </c>
      <c r="AC123" s="2">
        <v>8100</v>
      </c>
      <c r="AD123" s="2">
        <v>39900</v>
      </c>
      <c r="AE123" s="2">
        <v>1200</v>
      </c>
      <c r="AF123">
        <v>5550</v>
      </c>
      <c r="AG123">
        <v>210</v>
      </c>
      <c r="AH123">
        <v>30360</v>
      </c>
      <c r="AI123">
        <v>860</v>
      </c>
      <c r="AJ123">
        <v>26420</v>
      </c>
      <c r="AK123">
        <v>800</v>
      </c>
      <c r="AL123" s="2">
        <v>33900</v>
      </c>
      <c r="AM123" s="2">
        <v>1000</v>
      </c>
      <c r="AN123">
        <v>24880</v>
      </c>
      <c r="AO123">
        <v>640</v>
      </c>
      <c r="AP123">
        <v>21560</v>
      </c>
      <c r="AQ123">
        <v>620</v>
      </c>
      <c r="AR123">
        <v>8410</v>
      </c>
      <c r="AS123">
        <v>280</v>
      </c>
      <c r="AT123">
        <v>9940</v>
      </c>
      <c r="AU123">
        <v>360</v>
      </c>
      <c r="AV123">
        <v>5930</v>
      </c>
      <c r="AW123">
        <v>230</v>
      </c>
      <c r="AX123">
        <v>185</v>
      </c>
      <c r="AY123">
        <v>16</v>
      </c>
      <c r="AZ123">
        <v>89</v>
      </c>
      <c r="BA123">
        <v>13</v>
      </c>
      <c r="BB123">
        <v>1647</v>
      </c>
      <c r="BC123">
        <v>48</v>
      </c>
      <c r="BD123">
        <v>645</v>
      </c>
      <c r="BE123">
        <v>31</v>
      </c>
      <c r="BF123">
        <v>2310</v>
      </c>
      <c r="BG123">
        <v>110</v>
      </c>
      <c r="BH123" s="2">
        <v>50500</v>
      </c>
      <c r="BI123" s="2">
        <v>1600</v>
      </c>
      <c r="BJ123">
        <v>22000</v>
      </c>
      <c r="BK123">
        <v>540</v>
      </c>
      <c r="BL123">
        <v>33.299999999999997</v>
      </c>
      <c r="BM123">
        <v>7</v>
      </c>
      <c r="BN123" s="2">
        <v>-26800</v>
      </c>
      <c r="BO123" s="2">
        <v>1100</v>
      </c>
      <c r="BP123">
        <v>143</v>
      </c>
      <c r="BQ123">
        <v>30</v>
      </c>
      <c r="BR123" s="2">
        <v>934000</v>
      </c>
      <c r="BS123" s="2">
        <v>26000</v>
      </c>
      <c r="BT123">
        <v>1502</v>
      </c>
      <c r="BU123">
        <v>35</v>
      </c>
      <c r="BV123">
        <v>1222</v>
      </c>
      <c r="BW123">
        <v>39</v>
      </c>
      <c r="BX123">
        <v>2930</v>
      </c>
      <c r="BY123">
        <v>120</v>
      </c>
      <c r="BZ123">
        <v>6050</v>
      </c>
      <c r="CA123">
        <v>200</v>
      </c>
      <c r="CB123">
        <v>15850</v>
      </c>
      <c r="CC123">
        <v>460</v>
      </c>
      <c r="CD123">
        <v>1980</v>
      </c>
      <c r="CE123">
        <v>67</v>
      </c>
      <c r="CF123">
        <v>7780</v>
      </c>
      <c r="CG123">
        <v>240</v>
      </c>
      <c r="CH123">
        <v>1635</v>
      </c>
      <c r="CI123">
        <v>49</v>
      </c>
      <c r="CJ123">
        <v>49.5</v>
      </c>
      <c r="CK123">
        <v>1.8</v>
      </c>
      <c r="CL123">
        <v>1046</v>
      </c>
      <c r="CM123">
        <v>30</v>
      </c>
      <c r="CN123">
        <v>105.1</v>
      </c>
      <c r="CO123">
        <v>3.1</v>
      </c>
      <c r="CP123">
        <v>584</v>
      </c>
      <c r="CQ123">
        <v>18</v>
      </c>
      <c r="CR123">
        <v>103.6</v>
      </c>
      <c r="CS123">
        <v>2.7</v>
      </c>
      <c r="CT123">
        <v>296.3</v>
      </c>
      <c r="CU123">
        <v>8.6</v>
      </c>
      <c r="CV123">
        <v>33.9</v>
      </c>
      <c r="CW123">
        <v>1.1000000000000001</v>
      </c>
      <c r="CX123">
        <v>184.9</v>
      </c>
      <c r="CY123">
        <v>6.6</v>
      </c>
      <c r="CZ123">
        <v>22.69</v>
      </c>
      <c r="DA123">
        <v>0.89</v>
      </c>
      <c r="DB123">
        <v>-5</v>
      </c>
      <c r="DC123">
        <v>16</v>
      </c>
      <c r="DD123">
        <v>17.5</v>
      </c>
      <c r="DE123">
        <v>4.7</v>
      </c>
      <c r="DF123">
        <v>30.48</v>
      </c>
      <c r="DG123">
        <v>0.89</v>
      </c>
      <c r="DH123">
        <v>13.91</v>
      </c>
      <c r="DI123">
        <v>0.67</v>
      </c>
      <c r="DJ123">
        <v>20.399999999999999</v>
      </c>
      <c r="DK123">
        <v>0.95</v>
      </c>
      <c r="DL123">
        <v>215.2</v>
      </c>
      <c r="DM123">
        <v>6.8</v>
      </c>
      <c r="DN123">
        <v>81.5</v>
      </c>
      <c r="DO123">
        <v>2</v>
      </c>
      <c r="DP123">
        <v>101</v>
      </c>
      <c r="DQ123">
        <v>21</v>
      </c>
      <c r="DR123">
        <v>8.8499999999999996E-5</v>
      </c>
      <c r="DS123">
        <v>2.2000000000000001E-6</v>
      </c>
      <c r="DT123" s="2">
        <v>58800</v>
      </c>
      <c r="DU123" s="2">
        <v>1700</v>
      </c>
      <c r="DV123" s="2">
        <v>1001000</v>
      </c>
      <c r="DW123" s="2">
        <v>43000</v>
      </c>
      <c r="DX123">
        <v>770</v>
      </c>
      <c r="DY123">
        <v>160</v>
      </c>
      <c r="DZ123" s="2">
        <v>86700</v>
      </c>
      <c r="EA123" s="2">
        <v>2100</v>
      </c>
      <c r="EB123">
        <v>9470</v>
      </c>
      <c r="EC123">
        <v>300</v>
      </c>
      <c r="ED123" s="2">
        <v>282000</v>
      </c>
      <c r="EE123" s="2">
        <v>11000</v>
      </c>
      <c r="EF123" s="2">
        <v>804000</v>
      </c>
      <c r="EG123" s="2">
        <v>27000</v>
      </c>
      <c r="EH123" s="2">
        <v>2208000</v>
      </c>
      <c r="EI123" s="2">
        <v>64000</v>
      </c>
      <c r="EJ123" s="2">
        <v>361000</v>
      </c>
      <c r="EK123" s="2">
        <v>12000</v>
      </c>
      <c r="EL123" s="2">
        <v>256600</v>
      </c>
      <c r="EM123" s="2">
        <v>8100</v>
      </c>
      <c r="EN123" s="2">
        <v>39900</v>
      </c>
      <c r="EO123" s="2">
        <v>1200</v>
      </c>
      <c r="EP123">
        <v>5550</v>
      </c>
      <c r="EQ123">
        <v>210</v>
      </c>
      <c r="ER123">
        <v>30360</v>
      </c>
      <c r="ES123">
        <v>860</v>
      </c>
      <c r="ET123">
        <v>26420</v>
      </c>
      <c r="EU123">
        <v>800</v>
      </c>
      <c r="EV123" s="2">
        <v>33900</v>
      </c>
      <c r="EW123" s="2">
        <v>1000</v>
      </c>
      <c r="EX123">
        <v>24880</v>
      </c>
      <c r="EY123">
        <v>640</v>
      </c>
      <c r="EZ123">
        <v>21560</v>
      </c>
      <c r="FA123">
        <v>620</v>
      </c>
      <c r="FB123">
        <v>8410</v>
      </c>
      <c r="FC123">
        <v>280</v>
      </c>
      <c r="FD123">
        <v>9940</v>
      </c>
      <c r="FE123">
        <v>360</v>
      </c>
      <c r="FF123">
        <v>5930</v>
      </c>
      <c r="FG123">
        <v>230</v>
      </c>
      <c r="FH123">
        <v>47</v>
      </c>
      <c r="FI123">
        <v>13</v>
      </c>
      <c r="FJ123">
        <v>1645</v>
      </c>
      <c r="FK123">
        <v>48</v>
      </c>
      <c r="FL123">
        <v>645</v>
      </c>
      <c r="FM123">
        <v>31</v>
      </c>
      <c r="FN123">
        <v>2310</v>
      </c>
      <c r="FO123">
        <v>110</v>
      </c>
      <c r="FP123" s="2">
        <v>50500</v>
      </c>
      <c r="FQ123" s="2">
        <v>1600</v>
      </c>
      <c r="FR123">
        <v>22000</v>
      </c>
      <c r="FS123">
        <v>540</v>
      </c>
      <c r="FT123">
        <v>33.299999999999997</v>
      </c>
      <c r="FU123">
        <v>7</v>
      </c>
      <c r="FV123" t="s">
        <v>459</v>
      </c>
      <c r="FW123">
        <v>0</v>
      </c>
      <c r="FX123">
        <v>4.4221000000000004</v>
      </c>
      <c r="FY123">
        <v>1.492</v>
      </c>
      <c r="FZ123">
        <v>418.03</v>
      </c>
      <c r="GA123">
        <v>1.2801</v>
      </c>
      <c r="GB123">
        <v>3.5194000000000001</v>
      </c>
      <c r="GC123">
        <v>0.68855999999999995</v>
      </c>
      <c r="GD123">
        <v>1.8029999999999999</v>
      </c>
      <c r="GE123">
        <v>0.50046000000000002</v>
      </c>
      <c r="GF123">
        <v>0.20727000000000001</v>
      </c>
      <c r="GG123">
        <v>0.32029999999999997</v>
      </c>
      <c r="GH123">
        <v>0.21912999999999999</v>
      </c>
      <c r="GI123">
        <v>4.7438000000000001E-2</v>
      </c>
      <c r="GJ123">
        <v>0</v>
      </c>
      <c r="GK123">
        <v>0</v>
      </c>
      <c r="GL123">
        <v>0.12841</v>
      </c>
      <c r="GM123">
        <v>2.2069999999999999E-2</v>
      </c>
      <c r="GN123">
        <v>0</v>
      </c>
      <c r="GO123">
        <v>2.9873E-2</v>
      </c>
      <c r="GP123">
        <v>0</v>
      </c>
      <c r="GQ123">
        <v>0</v>
      </c>
      <c r="GR123">
        <v>0</v>
      </c>
      <c r="GS123">
        <v>6.5419999999999998</v>
      </c>
      <c r="GT123">
        <v>0.49248999999999998</v>
      </c>
      <c r="GU123">
        <v>0.68047999999999997</v>
      </c>
      <c r="GV123">
        <v>0.46042</v>
      </c>
      <c r="GW123">
        <v>1.2235</v>
      </c>
      <c r="GX123">
        <v>3.7039999999999997E-2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792</v>
      </c>
      <c r="B124" t="s">
        <v>455</v>
      </c>
      <c r="C124" t="s">
        <v>793</v>
      </c>
      <c r="D124" t="s">
        <v>457</v>
      </c>
      <c r="E124" s="1">
        <v>0.37595532407407406</v>
      </c>
      <c r="F124">
        <v>37.723999999999997</v>
      </c>
      <c r="G124" t="s">
        <v>794</v>
      </c>
      <c r="H124" s="2">
        <v>3219000</v>
      </c>
      <c r="I124" s="2">
        <v>97000</v>
      </c>
      <c r="J124" s="2">
        <v>959000</v>
      </c>
      <c r="K124" s="2">
        <v>43000</v>
      </c>
      <c r="L124">
        <v>17650</v>
      </c>
      <c r="M124">
        <v>160</v>
      </c>
      <c r="N124" s="2">
        <v>55600</v>
      </c>
      <c r="O124" s="2">
        <v>1300</v>
      </c>
      <c r="P124" s="2">
        <v>194400</v>
      </c>
      <c r="Q124" s="2">
        <v>3700</v>
      </c>
      <c r="R124">
        <v>12810</v>
      </c>
      <c r="S124">
        <v>330</v>
      </c>
      <c r="T124" s="2">
        <v>76500</v>
      </c>
      <c r="U124" s="2">
        <v>2700</v>
      </c>
      <c r="V124" s="2">
        <v>539000</v>
      </c>
      <c r="W124" s="2">
        <v>19000</v>
      </c>
      <c r="X124" s="2">
        <v>995000</v>
      </c>
      <c r="Y124" s="2">
        <v>38000</v>
      </c>
      <c r="Z124" s="2">
        <v>119200</v>
      </c>
      <c r="AA124" s="2">
        <v>3800</v>
      </c>
      <c r="AB124" s="2">
        <v>70700</v>
      </c>
      <c r="AC124" s="2">
        <v>2100</v>
      </c>
      <c r="AD124">
        <v>7850</v>
      </c>
      <c r="AE124">
        <v>240</v>
      </c>
      <c r="AF124">
        <v>5150</v>
      </c>
      <c r="AG124">
        <v>170</v>
      </c>
      <c r="AH124">
        <v>6590</v>
      </c>
      <c r="AI124">
        <v>240</v>
      </c>
      <c r="AJ124">
        <v>5480</v>
      </c>
      <c r="AK124">
        <v>220</v>
      </c>
      <c r="AL124">
        <v>7530</v>
      </c>
      <c r="AM124">
        <v>250</v>
      </c>
      <c r="AN124">
        <v>5900</v>
      </c>
      <c r="AO124">
        <v>210</v>
      </c>
      <c r="AP124">
        <v>5760</v>
      </c>
      <c r="AQ124">
        <v>240</v>
      </c>
      <c r="AR124">
        <v>2310</v>
      </c>
      <c r="AS124">
        <v>130</v>
      </c>
      <c r="AT124">
        <v>3510</v>
      </c>
      <c r="AU124">
        <v>160</v>
      </c>
      <c r="AV124">
        <v>2480</v>
      </c>
      <c r="AW124">
        <v>130</v>
      </c>
      <c r="AX124">
        <v>192</v>
      </c>
      <c r="AY124">
        <v>18</v>
      </c>
      <c r="AZ124">
        <v>89</v>
      </c>
      <c r="BA124">
        <v>13</v>
      </c>
      <c r="BB124">
        <v>1578</v>
      </c>
      <c r="BC124">
        <v>42</v>
      </c>
      <c r="BD124">
        <v>424</v>
      </c>
      <c r="BE124">
        <v>28</v>
      </c>
      <c r="BF124">
        <v>1782</v>
      </c>
      <c r="BG124">
        <v>87</v>
      </c>
      <c r="BH124" s="2">
        <v>53000</v>
      </c>
      <c r="BI124" s="2">
        <v>1400</v>
      </c>
      <c r="BJ124">
        <v>24720</v>
      </c>
      <c r="BK124">
        <v>630</v>
      </c>
      <c r="BL124">
        <v>40.700000000000003</v>
      </c>
      <c r="BM124">
        <v>7.7</v>
      </c>
      <c r="BN124" s="2">
        <v>-30400</v>
      </c>
      <c r="BO124" s="2">
        <v>1200</v>
      </c>
      <c r="BP124">
        <v>98</v>
      </c>
      <c r="BQ124">
        <v>36</v>
      </c>
      <c r="BR124" s="2">
        <v>879000</v>
      </c>
      <c r="BS124" s="2">
        <v>20000</v>
      </c>
      <c r="BT124">
        <v>2373</v>
      </c>
      <c r="BU124">
        <v>64</v>
      </c>
      <c r="BV124">
        <v>1582</v>
      </c>
      <c r="BW124">
        <v>43</v>
      </c>
      <c r="BX124">
        <v>796</v>
      </c>
      <c r="BY124">
        <v>28</v>
      </c>
      <c r="BZ124">
        <v>4080</v>
      </c>
      <c r="CA124">
        <v>140</v>
      </c>
      <c r="CB124">
        <v>7220</v>
      </c>
      <c r="CC124">
        <v>280</v>
      </c>
      <c r="CD124">
        <v>660</v>
      </c>
      <c r="CE124">
        <v>21</v>
      </c>
      <c r="CF124">
        <v>2171</v>
      </c>
      <c r="CG124">
        <v>65</v>
      </c>
      <c r="CH124">
        <v>315.2</v>
      </c>
      <c r="CI124">
        <v>9.6</v>
      </c>
      <c r="CJ124">
        <v>46</v>
      </c>
      <c r="CK124">
        <v>1.5</v>
      </c>
      <c r="CL124">
        <v>226.2</v>
      </c>
      <c r="CM124">
        <v>8.1</v>
      </c>
      <c r="CN124">
        <v>22.14</v>
      </c>
      <c r="CO124">
        <v>0.89</v>
      </c>
      <c r="CP124">
        <v>130.5</v>
      </c>
      <c r="CQ124">
        <v>4.4000000000000004</v>
      </c>
      <c r="CR124">
        <v>24.58</v>
      </c>
      <c r="CS124">
        <v>0.89</v>
      </c>
      <c r="CT124">
        <v>78.8</v>
      </c>
      <c r="CU124">
        <v>3.3</v>
      </c>
      <c r="CV124">
        <v>9.3699999999999992</v>
      </c>
      <c r="CW124">
        <v>0.51</v>
      </c>
      <c r="CX124">
        <v>65.3</v>
      </c>
      <c r="CY124">
        <v>3</v>
      </c>
      <c r="CZ124">
        <v>9.58</v>
      </c>
      <c r="DA124">
        <v>0.51</v>
      </c>
      <c r="DB124">
        <v>10</v>
      </c>
      <c r="DC124">
        <v>18</v>
      </c>
      <c r="DD124">
        <v>17.100000000000001</v>
      </c>
      <c r="DE124">
        <v>4.5999999999999996</v>
      </c>
      <c r="DF124">
        <v>29.23</v>
      </c>
      <c r="DG124">
        <v>0.79</v>
      </c>
      <c r="DH124">
        <v>9.1300000000000008</v>
      </c>
      <c r="DI124">
        <v>0.61</v>
      </c>
      <c r="DJ124">
        <v>15.73</v>
      </c>
      <c r="DK124">
        <v>0.76</v>
      </c>
      <c r="DL124">
        <v>227.4</v>
      </c>
      <c r="DM124">
        <v>6</v>
      </c>
      <c r="DN124">
        <v>91.7</v>
      </c>
      <c r="DO124">
        <v>2.2999999999999998</v>
      </c>
      <c r="DP124">
        <v>145</v>
      </c>
      <c r="DQ124">
        <v>27</v>
      </c>
      <c r="DR124">
        <v>1.038E-4</v>
      </c>
      <c r="DS124">
        <v>2.3E-6</v>
      </c>
      <c r="DT124" s="2">
        <v>55400</v>
      </c>
      <c r="DU124" s="2">
        <v>1300</v>
      </c>
      <c r="DV124" s="2">
        <v>936000</v>
      </c>
      <c r="DW124" s="2">
        <v>43000</v>
      </c>
      <c r="DX124">
        <v>420</v>
      </c>
      <c r="DY124">
        <v>150</v>
      </c>
      <c r="DZ124" s="2">
        <v>133800</v>
      </c>
      <c r="EA124" s="2">
        <v>3700</v>
      </c>
      <c r="EB124">
        <v>12440</v>
      </c>
      <c r="EC124">
        <v>330</v>
      </c>
      <c r="ED124" s="2">
        <v>76500</v>
      </c>
      <c r="EE124" s="2">
        <v>2700</v>
      </c>
      <c r="EF124" s="2">
        <v>539000</v>
      </c>
      <c r="EG124" s="2">
        <v>19000</v>
      </c>
      <c r="EH124" s="2">
        <v>995000</v>
      </c>
      <c r="EI124" s="2">
        <v>38000</v>
      </c>
      <c r="EJ124" s="2">
        <v>119200</v>
      </c>
      <c r="EK124" s="2">
        <v>3800</v>
      </c>
      <c r="EL124" s="2">
        <v>70700</v>
      </c>
      <c r="EM124" s="2">
        <v>2100</v>
      </c>
      <c r="EN124">
        <v>7850</v>
      </c>
      <c r="EO124">
        <v>240</v>
      </c>
      <c r="EP124">
        <v>5150</v>
      </c>
      <c r="EQ124">
        <v>170</v>
      </c>
      <c r="ER124">
        <v>6590</v>
      </c>
      <c r="ES124">
        <v>240</v>
      </c>
      <c r="ET124">
        <v>5480</v>
      </c>
      <c r="EU124">
        <v>220</v>
      </c>
      <c r="EV124">
        <v>7530</v>
      </c>
      <c r="EW124">
        <v>250</v>
      </c>
      <c r="EX124">
        <v>5900</v>
      </c>
      <c r="EY124">
        <v>210</v>
      </c>
      <c r="EZ124">
        <v>5760</v>
      </c>
      <c r="FA124">
        <v>240</v>
      </c>
      <c r="FB124">
        <v>2310</v>
      </c>
      <c r="FC124">
        <v>130</v>
      </c>
      <c r="FD124">
        <v>3510</v>
      </c>
      <c r="FE124">
        <v>160</v>
      </c>
      <c r="FF124">
        <v>2480</v>
      </c>
      <c r="FG124">
        <v>130</v>
      </c>
      <c r="FH124">
        <v>48</v>
      </c>
      <c r="FI124">
        <v>13</v>
      </c>
      <c r="FJ124">
        <v>1576</v>
      </c>
      <c r="FK124">
        <v>42</v>
      </c>
      <c r="FL124">
        <v>423</v>
      </c>
      <c r="FM124">
        <v>28</v>
      </c>
      <c r="FN124">
        <v>1782</v>
      </c>
      <c r="FO124">
        <v>87</v>
      </c>
      <c r="FP124" s="2">
        <v>53000</v>
      </c>
      <c r="FQ124" s="2">
        <v>1400</v>
      </c>
      <c r="FR124">
        <v>24720</v>
      </c>
      <c r="FS124">
        <v>630</v>
      </c>
      <c r="FT124">
        <v>40.700000000000003</v>
      </c>
      <c r="FU124">
        <v>7.7</v>
      </c>
      <c r="FV124" t="s">
        <v>459</v>
      </c>
      <c r="FW124">
        <v>0</v>
      </c>
      <c r="FX124">
        <v>2.1934999999999998</v>
      </c>
      <c r="FY124">
        <v>2.4136000000000002</v>
      </c>
      <c r="FZ124">
        <v>700.05</v>
      </c>
      <c r="GA124">
        <v>0.56098999999999999</v>
      </c>
      <c r="GB124">
        <v>5.8193999999999999</v>
      </c>
      <c r="GC124">
        <v>0.44912000000000002</v>
      </c>
      <c r="GD124">
        <v>1.2546999999999999</v>
      </c>
      <c r="GE124">
        <v>1.3519000000000001</v>
      </c>
      <c r="GF124">
        <v>0.15162</v>
      </c>
      <c r="GG124">
        <v>1.8369</v>
      </c>
      <c r="GH124">
        <v>0.40583999999999998</v>
      </c>
      <c r="GI124">
        <v>0</v>
      </c>
      <c r="GJ124">
        <v>0.34534999999999999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5.2767000000000001E-2</v>
      </c>
      <c r="GR124">
        <v>527.66999999999996</v>
      </c>
      <c r="GS124">
        <v>4.5780000000000003</v>
      </c>
      <c r="GT124">
        <v>7.4157000000000001E-2</v>
      </c>
      <c r="GU124">
        <v>0.13933000000000001</v>
      </c>
      <c r="GV124">
        <v>8.8318999999999995E-2</v>
      </c>
      <c r="GW124">
        <v>6.9302000000000002E-2</v>
      </c>
      <c r="GX124">
        <v>1.6545000000000001E-2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795</v>
      </c>
      <c r="B125" t="s">
        <v>455</v>
      </c>
      <c r="C125" t="s">
        <v>796</v>
      </c>
      <c r="D125" t="s">
        <v>457</v>
      </c>
      <c r="E125" s="1">
        <v>0.37672488425925926</v>
      </c>
      <c r="F125">
        <v>37.723999999999997</v>
      </c>
      <c r="G125" t="s">
        <v>797</v>
      </c>
      <c r="H125" s="2">
        <v>4110000</v>
      </c>
      <c r="I125" s="2">
        <v>130000</v>
      </c>
      <c r="J125" s="2">
        <v>852000</v>
      </c>
      <c r="K125" s="2">
        <v>33000</v>
      </c>
      <c r="L125">
        <v>18880</v>
      </c>
      <c r="M125">
        <v>190</v>
      </c>
      <c r="N125" s="2">
        <v>50600</v>
      </c>
      <c r="O125" s="2">
        <v>1500</v>
      </c>
      <c r="P125" s="2">
        <v>107400</v>
      </c>
      <c r="Q125" s="2">
        <v>1600</v>
      </c>
      <c r="R125">
        <v>13250</v>
      </c>
      <c r="S125">
        <v>400</v>
      </c>
      <c r="T125" s="2">
        <v>49900</v>
      </c>
      <c r="U125" s="2">
        <v>1800</v>
      </c>
      <c r="V125" s="2">
        <v>992000</v>
      </c>
      <c r="W125" s="2">
        <v>41000</v>
      </c>
      <c r="X125" s="2">
        <v>1525000</v>
      </c>
      <c r="Y125" s="2">
        <v>56000</v>
      </c>
      <c r="Z125" s="2">
        <v>172100</v>
      </c>
      <c r="AA125" s="2">
        <v>6000</v>
      </c>
      <c r="AB125" s="2">
        <v>97800</v>
      </c>
      <c r="AC125" s="2">
        <v>3300</v>
      </c>
      <c r="AD125">
        <v>8960</v>
      </c>
      <c r="AE125">
        <v>280</v>
      </c>
      <c r="AF125">
        <v>5230</v>
      </c>
      <c r="AG125">
        <v>210</v>
      </c>
      <c r="AH125">
        <v>6360</v>
      </c>
      <c r="AI125">
        <v>230</v>
      </c>
      <c r="AJ125">
        <v>4420</v>
      </c>
      <c r="AK125">
        <v>190</v>
      </c>
      <c r="AL125">
        <v>5410</v>
      </c>
      <c r="AM125">
        <v>230</v>
      </c>
      <c r="AN125">
        <v>4060</v>
      </c>
      <c r="AO125">
        <v>140</v>
      </c>
      <c r="AP125">
        <v>3680</v>
      </c>
      <c r="AQ125">
        <v>160</v>
      </c>
      <c r="AR125">
        <v>1635</v>
      </c>
      <c r="AS125">
        <v>91</v>
      </c>
      <c r="AT125">
        <v>2170</v>
      </c>
      <c r="AU125">
        <v>100</v>
      </c>
      <c r="AV125">
        <v>1700</v>
      </c>
      <c r="AW125">
        <v>100</v>
      </c>
      <c r="AX125">
        <v>188</v>
      </c>
      <c r="AY125">
        <v>18</v>
      </c>
      <c r="AZ125">
        <v>81</v>
      </c>
      <c r="BA125">
        <v>12</v>
      </c>
      <c r="BB125">
        <v>2317</v>
      </c>
      <c r="BC125">
        <v>60</v>
      </c>
      <c r="BD125">
        <v>664</v>
      </c>
      <c r="BE125">
        <v>40</v>
      </c>
      <c r="BF125">
        <v>3080</v>
      </c>
      <c r="BG125">
        <v>140</v>
      </c>
      <c r="BH125" s="2">
        <v>107700</v>
      </c>
      <c r="BI125" s="2">
        <v>3200</v>
      </c>
      <c r="BJ125">
        <v>37370</v>
      </c>
      <c r="BK125">
        <v>980</v>
      </c>
      <c r="BL125">
        <v>75</v>
      </c>
      <c r="BM125">
        <v>12</v>
      </c>
      <c r="BN125" s="2">
        <v>-38100</v>
      </c>
      <c r="BO125" s="2">
        <v>1400</v>
      </c>
      <c r="BP125">
        <v>172</v>
      </c>
      <c r="BQ125">
        <v>66</v>
      </c>
      <c r="BR125" s="2">
        <v>799000</v>
      </c>
      <c r="BS125" s="2">
        <v>24000</v>
      </c>
      <c r="BT125">
        <v>855</v>
      </c>
      <c r="BU125">
        <v>28</v>
      </c>
      <c r="BV125">
        <v>1599</v>
      </c>
      <c r="BW125">
        <v>50</v>
      </c>
      <c r="BX125">
        <v>519</v>
      </c>
      <c r="BY125">
        <v>19</v>
      </c>
      <c r="BZ125">
        <v>7560</v>
      </c>
      <c r="CA125">
        <v>310</v>
      </c>
      <c r="CB125">
        <v>11160</v>
      </c>
      <c r="CC125">
        <v>410</v>
      </c>
      <c r="CD125">
        <v>960</v>
      </c>
      <c r="CE125">
        <v>33</v>
      </c>
      <c r="CF125">
        <v>3050</v>
      </c>
      <c r="CG125">
        <v>100</v>
      </c>
      <c r="CH125">
        <v>350</v>
      </c>
      <c r="CI125">
        <v>11</v>
      </c>
      <c r="CJ125">
        <v>46.8</v>
      </c>
      <c r="CK125">
        <v>1.9</v>
      </c>
      <c r="CL125">
        <v>216.7</v>
      </c>
      <c r="CM125">
        <v>7.8</v>
      </c>
      <c r="CN125">
        <v>18.11</v>
      </c>
      <c r="CO125">
        <v>0.76</v>
      </c>
      <c r="CP125">
        <v>94.4</v>
      </c>
      <c r="CQ125">
        <v>4</v>
      </c>
      <c r="CR125">
        <v>16.95</v>
      </c>
      <c r="CS125">
        <v>0.6</v>
      </c>
      <c r="CT125">
        <v>49.7</v>
      </c>
      <c r="CU125">
        <v>2.1</v>
      </c>
      <c r="CV125">
        <v>6.67</v>
      </c>
      <c r="CW125">
        <v>0.37</v>
      </c>
      <c r="CX125">
        <v>40.5</v>
      </c>
      <c r="CY125">
        <v>1.9</v>
      </c>
      <c r="CZ125">
        <v>6.59</v>
      </c>
      <c r="DA125">
        <v>0.39</v>
      </c>
      <c r="DB125">
        <v>14</v>
      </c>
      <c r="DC125">
        <v>18</v>
      </c>
      <c r="DD125">
        <v>13.7</v>
      </c>
      <c r="DE125">
        <v>4.0999999999999996</v>
      </c>
      <c r="DF125">
        <v>43</v>
      </c>
      <c r="DG125">
        <v>1.1000000000000001</v>
      </c>
      <c r="DH125">
        <v>14.29</v>
      </c>
      <c r="DI125">
        <v>0.86</v>
      </c>
      <c r="DJ125">
        <v>27.2</v>
      </c>
      <c r="DK125">
        <v>1.2</v>
      </c>
      <c r="DL125">
        <v>465</v>
      </c>
      <c r="DM125">
        <v>14</v>
      </c>
      <c r="DN125">
        <v>138.80000000000001</v>
      </c>
      <c r="DO125">
        <v>3.6</v>
      </c>
      <c r="DP125">
        <v>337</v>
      </c>
      <c r="DQ125">
        <v>51</v>
      </c>
      <c r="DR125">
        <v>1.7259999999999999E-4</v>
      </c>
      <c r="DS125">
        <v>3.4999999999999999E-6</v>
      </c>
      <c r="DT125" s="2">
        <v>50300</v>
      </c>
      <c r="DU125" s="2">
        <v>1500</v>
      </c>
      <c r="DV125" s="2">
        <v>829000</v>
      </c>
      <c r="DW125" s="2">
        <v>33000</v>
      </c>
      <c r="DX125">
        <v>560</v>
      </c>
      <c r="DY125">
        <v>180</v>
      </c>
      <c r="DZ125" s="2">
        <v>47000</v>
      </c>
      <c r="EA125" s="2">
        <v>1600</v>
      </c>
      <c r="EB125">
        <v>12870</v>
      </c>
      <c r="EC125">
        <v>400</v>
      </c>
      <c r="ED125" s="2">
        <v>49900</v>
      </c>
      <c r="EE125" s="2">
        <v>1800</v>
      </c>
      <c r="EF125" s="2">
        <v>992000</v>
      </c>
      <c r="EG125" s="2">
        <v>41000</v>
      </c>
      <c r="EH125" s="2">
        <v>1525000</v>
      </c>
      <c r="EI125" s="2">
        <v>56000</v>
      </c>
      <c r="EJ125" s="2">
        <v>172100</v>
      </c>
      <c r="EK125" s="2">
        <v>6000</v>
      </c>
      <c r="EL125" s="2">
        <v>97800</v>
      </c>
      <c r="EM125" s="2">
        <v>3300</v>
      </c>
      <c r="EN125">
        <v>8960</v>
      </c>
      <c r="EO125">
        <v>280</v>
      </c>
      <c r="EP125">
        <v>5230</v>
      </c>
      <c r="EQ125">
        <v>210</v>
      </c>
      <c r="ER125">
        <v>6360</v>
      </c>
      <c r="ES125">
        <v>230</v>
      </c>
      <c r="ET125">
        <v>4420</v>
      </c>
      <c r="EU125">
        <v>190</v>
      </c>
      <c r="EV125">
        <v>5410</v>
      </c>
      <c r="EW125">
        <v>230</v>
      </c>
      <c r="EX125">
        <v>4060</v>
      </c>
      <c r="EY125">
        <v>140</v>
      </c>
      <c r="EZ125">
        <v>3680</v>
      </c>
      <c r="FA125">
        <v>160</v>
      </c>
      <c r="FB125">
        <v>1635</v>
      </c>
      <c r="FC125">
        <v>91</v>
      </c>
      <c r="FD125">
        <v>2170</v>
      </c>
      <c r="FE125">
        <v>100</v>
      </c>
      <c r="FF125">
        <v>1700</v>
      </c>
      <c r="FG125">
        <v>100</v>
      </c>
      <c r="FH125">
        <v>40</v>
      </c>
      <c r="FI125">
        <v>12</v>
      </c>
      <c r="FJ125">
        <v>2315</v>
      </c>
      <c r="FK125">
        <v>60</v>
      </c>
      <c r="FL125">
        <v>664</v>
      </c>
      <c r="FM125">
        <v>40</v>
      </c>
      <c r="FN125">
        <v>3080</v>
      </c>
      <c r="FO125">
        <v>140</v>
      </c>
      <c r="FP125" s="2">
        <v>107700</v>
      </c>
      <c r="FQ125" s="2">
        <v>3200</v>
      </c>
      <c r="FR125">
        <v>37370</v>
      </c>
      <c r="FS125">
        <v>980</v>
      </c>
      <c r="FT125">
        <v>75</v>
      </c>
      <c r="FU125">
        <v>12</v>
      </c>
      <c r="FV125" t="s">
        <v>459</v>
      </c>
      <c r="FW125">
        <v>0</v>
      </c>
      <c r="FX125">
        <v>2.4434</v>
      </c>
      <c r="FY125">
        <v>2.6684999999999999</v>
      </c>
      <c r="FZ125">
        <v>858.8</v>
      </c>
      <c r="GA125">
        <v>0.63824999999999998</v>
      </c>
      <c r="GB125">
        <v>7.4194000000000004</v>
      </c>
      <c r="GC125">
        <v>0.54323999999999995</v>
      </c>
      <c r="GD125">
        <v>1.4964</v>
      </c>
      <c r="GE125">
        <v>1.6403000000000001</v>
      </c>
      <c r="GF125">
        <v>0.18226999999999999</v>
      </c>
      <c r="GG125">
        <v>2.2850000000000001</v>
      </c>
      <c r="GH125">
        <v>0.43168000000000001</v>
      </c>
      <c r="GI125">
        <v>0</v>
      </c>
      <c r="GJ125">
        <v>0.42097000000000001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6.6311999999999996E-2</v>
      </c>
      <c r="GR125">
        <v>663.12</v>
      </c>
      <c r="GS125">
        <v>4.9435000000000002</v>
      </c>
      <c r="GT125">
        <v>9.2291999999999999E-2</v>
      </c>
      <c r="GU125">
        <v>0.17981</v>
      </c>
      <c r="GV125">
        <v>0.10557999999999999</v>
      </c>
      <c r="GW125">
        <v>8.5280999999999996E-2</v>
      </c>
      <c r="GX125">
        <v>2.1770999999999999E-2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7" spans="1:263" x14ac:dyDescent="0.25">
      <c r="A127" t="s">
        <v>798</v>
      </c>
      <c r="B127" t="s">
        <v>455</v>
      </c>
      <c r="C127" t="s">
        <v>799</v>
      </c>
      <c r="D127" t="s">
        <v>457</v>
      </c>
      <c r="E127" s="1">
        <v>0.41844895833333334</v>
      </c>
      <c r="F127">
        <v>41.024999999999999</v>
      </c>
      <c r="G127" t="s">
        <v>800</v>
      </c>
      <c r="H127" s="2">
        <v>3940000</v>
      </c>
      <c r="I127" s="2">
        <v>100000</v>
      </c>
      <c r="J127" s="2">
        <v>1025000</v>
      </c>
      <c r="K127" s="2">
        <v>28000</v>
      </c>
      <c r="L127">
        <v>15770</v>
      </c>
      <c r="M127">
        <v>160</v>
      </c>
      <c r="N127" s="2">
        <v>60400</v>
      </c>
      <c r="O127" s="2">
        <v>1600</v>
      </c>
      <c r="P127" s="2">
        <v>124800</v>
      </c>
      <c r="Q127" s="2">
        <v>2000</v>
      </c>
      <c r="R127">
        <v>4320</v>
      </c>
      <c r="S127">
        <v>140</v>
      </c>
      <c r="T127" s="2">
        <v>379000</v>
      </c>
      <c r="U127" s="2">
        <v>12000</v>
      </c>
      <c r="V127" s="2">
        <v>456000</v>
      </c>
      <c r="W127" s="2">
        <v>14000</v>
      </c>
      <c r="X127" s="2">
        <v>1173000</v>
      </c>
      <c r="Y127" s="2">
        <v>44000</v>
      </c>
      <c r="Z127" s="2">
        <v>221800</v>
      </c>
      <c r="AA127" s="2">
        <v>7300</v>
      </c>
      <c r="AB127" s="2">
        <v>196700</v>
      </c>
      <c r="AC127" s="2">
        <v>6700</v>
      </c>
      <c r="AD127" s="2">
        <v>37200</v>
      </c>
      <c r="AE127" s="2">
        <v>1100</v>
      </c>
      <c r="AF127">
        <v>5040</v>
      </c>
      <c r="AG127">
        <v>210</v>
      </c>
      <c r="AH127" s="2">
        <v>41200</v>
      </c>
      <c r="AI127" s="2">
        <v>1300</v>
      </c>
      <c r="AJ127" s="2">
        <v>36900</v>
      </c>
      <c r="AK127" s="2">
        <v>1200</v>
      </c>
      <c r="AL127" s="2">
        <v>49200</v>
      </c>
      <c r="AM127" s="2">
        <v>1400</v>
      </c>
      <c r="AN127" s="2">
        <v>36500</v>
      </c>
      <c r="AO127" s="2">
        <v>1200</v>
      </c>
      <c r="AP127">
        <v>29020</v>
      </c>
      <c r="AQ127">
        <v>880</v>
      </c>
      <c r="AR127">
        <v>9340</v>
      </c>
      <c r="AS127">
        <v>310</v>
      </c>
      <c r="AT127">
        <v>10170</v>
      </c>
      <c r="AU127">
        <v>370</v>
      </c>
      <c r="AV127">
        <v>5460</v>
      </c>
      <c r="AW127">
        <v>180</v>
      </c>
      <c r="AX127">
        <v>259</v>
      </c>
      <c r="AY127">
        <v>19</v>
      </c>
      <c r="AZ127">
        <v>91</v>
      </c>
      <c r="BA127">
        <v>12</v>
      </c>
      <c r="BB127">
        <v>342</v>
      </c>
      <c r="BC127">
        <v>18</v>
      </c>
      <c r="BD127">
        <v>266</v>
      </c>
      <c r="BE127">
        <v>20</v>
      </c>
      <c r="BF127">
        <v>726</v>
      </c>
      <c r="BG127">
        <v>63</v>
      </c>
      <c r="BH127">
        <v>4050</v>
      </c>
      <c r="BI127">
        <v>220</v>
      </c>
      <c r="BJ127">
        <v>1442</v>
      </c>
      <c r="BK127">
        <v>59</v>
      </c>
      <c r="BL127">
        <v>0</v>
      </c>
      <c r="BM127">
        <v>1</v>
      </c>
      <c r="BN127" s="2">
        <v>540000</v>
      </c>
      <c r="BO127" s="2">
        <v>12000</v>
      </c>
      <c r="BP127">
        <v>-14</v>
      </c>
      <c r="BQ127">
        <v>16</v>
      </c>
      <c r="BR127" s="2">
        <v>978000</v>
      </c>
      <c r="BS127" s="2">
        <v>25000</v>
      </c>
      <c r="BT127" s="2">
        <v>50700</v>
      </c>
      <c r="BU127" s="2">
        <v>8800</v>
      </c>
      <c r="BV127">
        <v>435</v>
      </c>
      <c r="BW127">
        <v>15</v>
      </c>
      <c r="BX127">
        <v>3930</v>
      </c>
      <c r="BY127">
        <v>120</v>
      </c>
      <c r="BZ127">
        <v>3460</v>
      </c>
      <c r="CA127">
        <v>100</v>
      </c>
      <c r="CB127">
        <v>9850</v>
      </c>
      <c r="CC127">
        <v>370</v>
      </c>
      <c r="CD127">
        <v>1185</v>
      </c>
      <c r="CE127">
        <v>39</v>
      </c>
      <c r="CF127">
        <v>6150</v>
      </c>
      <c r="CG127">
        <v>210</v>
      </c>
      <c r="CH127">
        <v>851</v>
      </c>
      <c r="CI127">
        <v>25</v>
      </c>
      <c r="CJ127">
        <v>43.2</v>
      </c>
      <c r="CK127">
        <v>1.8</v>
      </c>
      <c r="CL127">
        <v>1265</v>
      </c>
      <c r="CM127">
        <v>38</v>
      </c>
      <c r="CN127">
        <v>138.6</v>
      </c>
      <c r="CO127">
        <v>4.7</v>
      </c>
      <c r="CP127">
        <v>819</v>
      </c>
      <c r="CQ127">
        <v>24</v>
      </c>
      <c r="CR127">
        <v>155.5</v>
      </c>
      <c r="CS127">
        <v>5</v>
      </c>
      <c r="CT127">
        <v>419</v>
      </c>
      <c r="CU127">
        <v>13</v>
      </c>
      <c r="CV127">
        <v>37.5</v>
      </c>
      <c r="CW127">
        <v>1.2</v>
      </c>
      <c r="CX127">
        <v>201.5</v>
      </c>
      <c r="CY127">
        <v>7.3</v>
      </c>
      <c r="CZ127">
        <v>20.56</v>
      </c>
      <c r="DA127">
        <v>0.69</v>
      </c>
      <c r="DB127">
        <v>62</v>
      </c>
      <c r="DC127">
        <v>19</v>
      </c>
      <c r="DD127">
        <v>16.899999999999999</v>
      </c>
      <c r="DE127">
        <v>7.2</v>
      </c>
      <c r="DF127">
        <v>6.56</v>
      </c>
      <c r="DG127">
        <v>0.35</v>
      </c>
      <c r="DH127">
        <v>5.6</v>
      </c>
      <c r="DI127">
        <v>0.42</v>
      </c>
      <c r="DJ127">
        <v>6.52</v>
      </c>
      <c r="DK127">
        <v>0.56999999999999995</v>
      </c>
      <c r="DL127">
        <v>16.68</v>
      </c>
      <c r="DM127">
        <v>0.92</v>
      </c>
      <c r="DN127">
        <v>5.56</v>
      </c>
      <c r="DO127">
        <v>0.23</v>
      </c>
      <c r="DP127">
        <v>-1.6182999999999999E-2</v>
      </c>
      <c r="DQ127">
        <v>2.3E-5</v>
      </c>
      <c r="DR127">
        <v>5.8499999999999999E-6</v>
      </c>
      <c r="DS127">
        <v>2.1E-7</v>
      </c>
      <c r="DT127" s="2">
        <v>60100</v>
      </c>
      <c r="DU127" s="2">
        <v>1600</v>
      </c>
      <c r="DV127" s="2">
        <v>1002000</v>
      </c>
      <c r="DW127" s="2">
        <v>28000</v>
      </c>
      <c r="DX127">
        <v>-150</v>
      </c>
      <c r="DY127">
        <v>160</v>
      </c>
      <c r="DZ127" s="2">
        <v>62300</v>
      </c>
      <c r="EA127" s="2">
        <v>2000</v>
      </c>
      <c r="EB127">
        <v>3940</v>
      </c>
      <c r="EC127">
        <v>140</v>
      </c>
      <c r="ED127" s="2">
        <v>379000</v>
      </c>
      <c r="EE127" s="2">
        <v>12000</v>
      </c>
      <c r="EF127" s="2">
        <v>456000</v>
      </c>
      <c r="EG127" s="2">
        <v>14000</v>
      </c>
      <c r="EH127" s="2">
        <v>1173000</v>
      </c>
      <c r="EI127" s="2">
        <v>44000</v>
      </c>
      <c r="EJ127" s="2">
        <v>221800</v>
      </c>
      <c r="EK127" s="2">
        <v>7300</v>
      </c>
      <c r="EL127" s="2">
        <v>196700</v>
      </c>
      <c r="EM127" s="2">
        <v>6700</v>
      </c>
      <c r="EN127" s="2">
        <v>37200</v>
      </c>
      <c r="EO127" s="2">
        <v>1100</v>
      </c>
      <c r="EP127">
        <v>5040</v>
      </c>
      <c r="EQ127">
        <v>210</v>
      </c>
      <c r="ER127" s="2">
        <v>41200</v>
      </c>
      <c r="ES127" s="2">
        <v>1300</v>
      </c>
      <c r="ET127" s="2">
        <v>36900</v>
      </c>
      <c r="EU127" s="2">
        <v>1200</v>
      </c>
      <c r="EV127" s="2">
        <v>49200</v>
      </c>
      <c r="EW127" s="2">
        <v>1400</v>
      </c>
      <c r="EX127" s="2">
        <v>36500</v>
      </c>
      <c r="EY127" s="2">
        <v>1200</v>
      </c>
      <c r="EZ127">
        <v>29020</v>
      </c>
      <c r="FA127">
        <v>880</v>
      </c>
      <c r="FB127">
        <v>9340</v>
      </c>
      <c r="FC127">
        <v>310</v>
      </c>
      <c r="FD127">
        <v>10170</v>
      </c>
      <c r="FE127">
        <v>370</v>
      </c>
      <c r="FF127">
        <v>5460</v>
      </c>
      <c r="FG127">
        <v>180</v>
      </c>
      <c r="FH127">
        <v>28</v>
      </c>
      <c r="FI127">
        <v>12</v>
      </c>
      <c r="FJ127">
        <v>341</v>
      </c>
      <c r="FK127">
        <v>18</v>
      </c>
      <c r="FL127">
        <v>266</v>
      </c>
      <c r="FM127">
        <v>20</v>
      </c>
      <c r="FN127">
        <v>726</v>
      </c>
      <c r="FO127">
        <v>63</v>
      </c>
      <c r="FP127">
        <v>4050</v>
      </c>
      <c r="FQ127">
        <v>220</v>
      </c>
      <c r="FR127">
        <v>1442</v>
      </c>
      <c r="FS127">
        <v>59</v>
      </c>
      <c r="FT127">
        <v>-3.0772E-3</v>
      </c>
      <c r="FU127">
        <v>2.7E-6</v>
      </c>
      <c r="FV127" t="s">
        <v>459</v>
      </c>
      <c r="FW127">
        <v>0</v>
      </c>
      <c r="FX127">
        <v>1.8001</v>
      </c>
      <c r="FY127">
        <v>1.8843000000000001</v>
      </c>
      <c r="FZ127">
        <v>441.54</v>
      </c>
      <c r="GA127">
        <v>0.42373</v>
      </c>
      <c r="GB127">
        <v>3.1347999999999998</v>
      </c>
      <c r="GC127">
        <v>0.35602</v>
      </c>
      <c r="GD127">
        <v>0.62743000000000004</v>
      </c>
      <c r="GE127">
        <v>4.3398000000000003</v>
      </c>
      <c r="GF127">
        <v>0.13786999999999999</v>
      </c>
      <c r="GG127">
        <v>0.81079000000000001</v>
      </c>
      <c r="GH127">
        <v>0</v>
      </c>
      <c r="GI127">
        <v>0</v>
      </c>
      <c r="GJ127">
        <v>0.26156000000000001</v>
      </c>
      <c r="GK127">
        <v>1.9389E-2</v>
      </c>
      <c r="GL127">
        <v>8.7730000000000002E-2</v>
      </c>
      <c r="GM127">
        <v>2.1842E-2</v>
      </c>
      <c r="GN127">
        <v>7.6878000000000002E-2</v>
      </c>
      <c r="GO127">
        <v>0</v>
      </c>
      <c r="GP127">
        <v>0</v>
      </c>
      <c r="GQ127">
        <v>2.6838000000000001E-2</v>
      </c>
      <c r="GR127">
        <v>268.38</v>
      </c>
      <c r="GS127">
        <v>5.0293000000000001</v>
      </c>
      <c r="GT127">
        <v>5.0271999999999997E-2</v>
      </c>
      <c r="GU127">
        <v>7.2147000000000003E-2</v>
      </c>
      <c r="GV127">
        <v>0</v>
      </c>
      <c r="GW127">
        <v>0.11192000000000001</v>
      </c>
      <c r="GX127">
        <v>1.0891E-2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801</v>
      </c>
      <c r="B128" t="s">
        <v>455</v>
      </c>
      <c r="C128" t="s">
        <v>802</v>
      </c>
      <c r="D128" t="s">
        <v>457</v>
      </c>
      <c r="E128" s="1">
        <v>0.41922395833333331</v>
      </c>
      <c r="F128">
        <v>37.253</v>
      </c>
      <c r="G128" t="s">
        <v>803</v>
      </c>
      <c r="H128" s="2">
        <v>4020000</v>
      </c>
      <c r="I128" s="2">
        <v>100000</v>
      </c>
      <c r="J128" s="2">
        <v>1082000</v>
      </c>
      <c r="K128" s="2">
        <v>41000</v>
      </c>
      <c r="L128">
        <v>17000</v>
      </c>
      <c r="M128">
        <v>150</v>
      </c>
      <c r="N128" s="2">
        <v>63800</v>
      </c>
      <c r="O128" s="2">
        <v>1600</v>
      </c>
      <c r="P128" s="2">
        <v>157900</v>
      </c>
      <c r="Q128" s="2">
        <v>2500</v>
      </c>
      <c r="R128">
        <v>1665</v>
      </c>
      <c r="S128">
        <v>71</v>
      </c>
      <c r="T128" s="2">
        <v>603000</v>
      </c>
      <c r="U128" s="2">
        <v>17000</v>
      </c>
      <c r="V128" s="2">
        <v>334000</v>
      </c>
      <c r="W128" s="2">
        <v>11000</v>
      </c>
      <c r="X128" s="2">
        <v>969000</v>
      </c>
      <c r="Y128" s="2">
        <v>31000</v>
      </c>
      <c r="Z128" s="2">
        <v>198600</v>
      </c>
      <c r="AA128" s="2">
        <v>7200</v>
      </c>
      <c r="AB128" s="2">
        <v>191900</v>
      </c>
      <c r="AC128" s="2">
        <v>6500</v>
      </c>
      <c r="AD128" s="2">
        <v>44400</v>
      </c>
      <c r="AE128" s="2">
        <v>1300</v>
      </c>
      <c r="AF128">
        <v>3870</v>
      </c>
      <c r="AG128">
        <v>190</v>
      </c>
      <c r="AH128" s="2">
        <v>53200</v>
      </c>
      <c r="AI128" s="2">
        <v>1900</v>
      </c>
      <c r="AJ128" s="2">
        <v>52300</v>
      </c>
      <c r="AK128" s="2">
        <v>1700</v>
      </c>
      <c r="AL128" s="2">
        <v>73800</v>
      </c>
      <c r="AM128" s="2">
        <v>2400</v>
      </c>
      <c r="AN128" s="2">
        <v>53900</v>
      </c>
      <c r="AO128" s="2">
        <v>2000</v>
      </c>
      <c r="AP128" s="2">
        <v>43400</v>
      </c>
      <c r="AQ128" s="2">
        <v>1200</v>
      </c>
      <c r="AR128">
        <v>14920</v>
      </c>
      <c r="AS128">
        <v>540</v>
      </c>
      <c r="AT128">
        <v>16030</v>
      </c>
      <c r="AU128">
        <v>550</v>
      </c>
      <c r="AV128">
        <v>8920</v>
      </c>
      <c r="AW128">
        <v>280</v>
      </c>
      <c r="AX128">
        <v>207</v>
      </c>
      <c r="AY128">
        <v>21</v>
      </c>
      <c r="AZ128">
        <v>82</v>
      </c>
      <c r="BA128">
        <v>12</v>
      </c>
      <c r="BB128">
        <v>471</v>
      </c>
      <c r="BC128">
        <v>22</v>
      </c>
      <c r="BD128">
        <v>430</v>
      </c>
      <c r="BE128">
        <v>30</v>
      </c>
      <c r="BF128">
        <v>952</v>
      </c>
      <c r="BG128">
        <v>63</v>
      </c>
      <c r="BH128">
        <v>5130</v>
      </c>
      <c r="BI128">
        <v>220</v>
      </c>
      <c r="BJ128">
        <v>1882</v>
      </c>
      <c r="BK128">
        <v>81</v>
      </c>
      <c r="BL128">
        <v>0</v>
      </c>
      <c r="BM128">
        <v>1</v>
      </c>
      <c r="BN128" s="2">
        <v>900000</v>
      </c>
      <c r="BO128" s="2">
        <v>27000</v>
      </c>
      <c r="BP128">
        <v>-14</v>
      </c>
      <c r="BQ128">
        <v>13</v>
      </c>
      <c r="BR128" s="2">
        <v>1032000</v>
      </c>
      <c r="BS128" s="2">
        <v>27000</v>
      </c>
      <c r="BT128">
        <v>14400</v>
      </c>
      <c r="BU128">
        <v>740</v>
      </c>
      <c r="BV128">
        <v>145.30000000000001</v>
      </c>
      <c r="BW128">
        <v>8</v>
      </c>
      <c r="BX128">
        <v>6250</v>
      </c>
      <c r="BY128">
        <v>180</v>
      </c>
      <c r="BZ128">
        <v>2538</v>
      </c>
      <c r="CA128">
        <v>85</v>
      </c>
      <c r="CB128">
        <v>8180</v>
      </c>
      <c r="CC128">
        <v>260</v>
      </c>
      <c r="CD128">
        <v>1066</v>
      </c>
      <c r="CE128">
        <v>39</v>
      </c>
      <c r="CF128">
        <v>6000</v>
      </c>
      <c r="CG128">
        <v>200</v>
      </c>
      <c r="CH128">
        <v>1013</v>
      </c>
      <c r="CI128">
        <v>29</v>
      </c>
      <c r="CJ128">
        <v>33.1</v>
      </c>
      <c r="CK128">
        <v>1.6</v>
      </c>
      <c r="CL128">
        <v>1656</v>
      </c>
      <c r="CM128">
        <v>58</v>
      </c>
      <c r="CN128">
        <v>196.2</v>
      </c>
      <c r="CO128">
        <v>6.5</v>
      </c>
      <c r="CP128">
        <v>1228</v>
      </c>
      <c r="CQ128">
        <v>40</v>
      </c>
      <c r="CR128">
        <v>229.7</v>
      </c>
      <c r="CS128">
        <v>8.3000000000000007</v>
      </c>
      <c r="CT128">
        <v>636</v>
      </c>
      <c r="CU128">
        <v>18</v>
      </c>
      <c r="CV128">
        <v>59.9</v>
      </c>
      <c r="CW128">
        <v>2.2000000000000002</v>
      </c>
      <c r="CX128">
        <v>318</v>
      </c>
      <c r="CY128">
        <v>11</v>
      </c>
      <c r="CZ128">
        <v>33.6</v>
      </c>
      <c r="DA128">
        <v>1</v>
      </c>
      <c r="DB128">
        <v>12</v>
      </c>
      <c r="DC128">
        <v>21</v>
      </c>
      <c r="DD128">
        <v>11.7</v>
      </c>
      <c r="DE128">
        <v>7.8</v>
      </c>
      <c r="DF128">
        <v>9.0399999999999991</v>
      </c>
      <c r="DG128">
        <v>0.43</v>
      </c>
      <c r="DH128">
        <v>9.07</v>
      </c>
      <c r="DI128">
        <v>0.62</v>
      </c>
      <c r="DJ128">
        <v>8.56</v>
      </c>
      <c r="DK128">
        <v>0.56999999999999995</v>
      </c>
      <c r="DL128">
        <v>21.14</v>
      </c>
      <c r="DM128">
        <v>0.91</v>
      </c>
      <c r="DN128">
        <v>7.26</v>
      </c>
      <c r="DO128">
        <v>0.31</v>
      </c>
      <c r="DP128">
        <v>-1.5640000000000001E-2</v>
      </c>
      <c r="DQ128">
        <v>2.0999999999999999E-5</v>
      </c>
      <c r="DR128">
        <v>6.9500000000000004E-6</v>
      </c>
      <c r="DS128">
        <v>1.9999999999999999E-7</v>
      </c>
      <c r="DT128" s="2">
        <v>63500</v>
      </c>
      <c r="DU128" s="2">
        <v>1600</v>
      </c>
      <c r="DV128" s="2">
        <v>1059000</v>
      </c>
      <c r="DW128" s="2">
        <v>41000</v>
      </c>
      <c r="DX128">
        <v>-160</v>
      </c>
      <c r="DY128">
        <v>140</v>
      </c>
      <c r="DZ128" s="2">
        <v>95400</v>
      </c>
      <c r="EA128" s="2">
        <v>2500</v>
      </c>
      <c r="EB128">
        <v>1294</v>
      </c>
      <c r="EC128">
        <v>71</v>
      </c>
      <c r="ED128" s="2">
        <v>603000</v>
      </c>
      <c r="EE128" s="2">
        <v>17000</v>
      </c>
      <c r="EF128" s="2">
        <v>334000</v>
      </c>
      <c r="EG128" s="2">
        <v>11000</v>
      </c>
      <c r="EH128" s="2">
        <v>969000</v>
      </c>
      <c r="EI128" s="2">
        <v>31000</v>
      </c>
      <c r="EJ128" s="2">
        <v>198600</v>
      </c>
      <c r="EK128" s="2">
        <v>7200</v>
      </c>
      <c r="EL128" s="2">
        <v>191900</v>
      </c>
      <c r="EM128" s="2">
        <v>6500</v>
      </c>
      <c r="EN128" s="2">
        <v>44400</v>
      </c>
      <c r="EO128" s="2">
        <v>1300</v>
      </c>
      <c r="EP128">
        <v>3870</v>
      </c>
      <c r="EQ128">
        <v>190</v>
      </c>
      <c r="ER128" s="2">
        <v>53200</v>
      </c>
      <c r="ES128" s="2">
        <v>1900</v>
      </c>
      <c r="ET128" s="2">
        <v>52300</v>
      </c>
      <c r="EU128" s="2">
        <v>1700</v>
      </c>
      <c r="EV128" s="2">
        <v>73800</v>
      </c>
      <c r="EW128" s="2">
        <v>2400</v>
      </c>
      <c r="EX128" s="2">
        <v>53900</v>
      </c>
      <c r="EY128" s="2">
        <v>2000</v>
      </c>
      <c r="EZ128" s="2">
        <v>43400</v>
      </c>
      <c r="FA128" s="2">
        <v>1200</v>
      </c>
      <c r="FB128">
        <v>14920</v>
      </c>
      <c r="FC128">
        <v>540</v>
      </c>
      <c r="FD128">
        <v>16030</v>
      </c>
      <c r="FE128">
        <v>550</v>
      </c>
      <c r="FF128">
        <v>8920</v>
      </c>
      <c r="FG128">
        <v>280</v>
      </c>
      <c r="FH128">
        <v>19</v>
      </c>
      <c r="FI128">
        <v>12</v>
      </c>
      <c r="FJ128">
        <v>469</v>
      </c>
      <c r="FK128">
        <v>22</v>
      </c>
      <c r="FL128">
        <v>430</v>
      </c>
      <c r="FM128">
        <v>30</v>
      </c>
      <c r="FN128">
        <v>952</v>
      </c>
      <c r="FO128">
        <v>63</v>
      </c>
      <c r="FP128">
        <v>5130</v>
      </c>
      <c r="FQ128">
        <v>220</v>
      </c>
      <c r="FR128">
        <v>1882</v>
      </c>
      <c r="FS128">
        <v>81</v>
      </c>
      <c r="FT128">
        <v>-3.0114E-3</v>
      </c>
      <c r="FU128">
        <v>2.7E-6</v>
      </c>
      <c r="FV128" t="s">
        <v>459</v>
      </c>
      <c r="FW128">
        <v>0</v>
      </c>
      <c r="FX128">
        <v>1.7032</v>
      </c>
      <c r="FY128">
        <v>2.218</v>
      </c>
      <c r="FZ128">
        <v>776.83</v>
      </c>
      <c r="GA128">
        <v>0.91339999999999999</v>
      </c>
      <c r="GB128">
        <v>3.738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6.2576999999999998</v>
      </c>
      <c r="GT128">
        <v>5.5125E-2</v>
      </c>
      <c r="GU128">
        <v>8.9424000000000003E-2</v>
      </c>
      <c r="GV128">
        <v>9.5426999999999998E-2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804</v>
      </c>
      <c r="B129" t="s">
        <v>455</v>
      </c>
      <c r="C129" t="s">
        <v>805</v>
      </c>
      <c r="D129" t="s">
        <v>457</v>
      </c>
      <c r="E129" s="1">
        <v>0.42003437500000002</v>
      </c>
      <c r="F129">
        <v>32.773000000000003</v>
      </c>
      <c r="G129" t="s">
        <v>806</v>
      </c>
      <c r="H129" s="2">
        <v>4390000</v>
      </c>
      <c r="I129" s="2">
        <v>110000</v>
      </c>
      <c r="J129" s="2">
        <v>1089000</v>
      </c>
      <c r="K129" s="2">
        <v>48000</v>
      </c>
      <c r="L129">
        <v>18590</v>
      </c>
      <c r="M129">
        <v>180</v>
      </c>
      <c r="N129" s="2">
        <v>62900</v>
      </c>
      <c r="O129" s="2">
        <v>1400</v>
      </c>
      <c r="P129" s="2">
        <v>158400</v>
      </c>
      <c r="Q129" s="2">
        <v>2600</v>
      </c>
      <c r="R129">
        <v>1386</v>
      </c>
      <c r="S129">
        <v>61</v>
      </c>
      <c r="T129" s="2">
        <v>829000</v>
      </c>
      <c r="U129" s="2">
        <v>32000</v>
      </c>
      <c r="V129" s="2">
        <v>295000</v>
      </c>
      <c r="W129" s="2">
        <v>11000</v>
      </c>
      <c r="X129" s="2">
        <v>949000</v>
      </c>
      <c r="Y129" s="2">
        <v>37000</v>
      </c>
      <c r="Z129" s="2">
        <v>206500</v>
      </c>
      <c r="AA129" s="2">
        <v>7700</v>
      </c>
      <c r="AB129" s="2">
        <v>212700</v>
      </c>
      <c r="AC129" s="2">
        <v>8000</v>
      </c>
      <c r="AD129" s="2">
        <v>56500</v>
      </c>
      <c r="AE129" s="2">
        <v>1300</v>
      </c>
      <c r="AF129">
        <v>2760</v>
      </c>
      <c r="AG129">
        <v>140</v>
      </c>
      <c r="AH129" s="2">
        <v>72600</v>
      </c>
      <c r="AI129" s="2">
        <v>1900</v>
      </c>
      <c r="AJ129" s="2">
        <v>73500</v>
      </c>
      <c r="AK129" s="2">
        <v>2100</v>
      </c>
      <c r="AL129" s="2">
        <v>103600</v>
      </c>
      <c r="AM129" s="2">
        <v>2500</v>
      </c>
      <c r="AN129" s="2">
        <v>79600</v>
      </c>
      <c r="AO129" s="2">
        <v>2300</v>
      </c>
      <c r="AP129" s="2">
        <v>63500</v>
      </c>
      <c r="AQ129" s="2">
        <v>1800</v>
      </c>
      <c r="AR129">
        <v>21440</v>
      </c>
      <c r="AS129">
        <v>630</v>
      </c>
      <c r="AT129">
        <v>22570</v>
      </c>
      <c r="AU129">
        <v>550</v>
      </c>
      <c r="AV129">
        <v>12720</v>
      </c>
      <c r="AW129">
        <v>450</v>
      </c>
      <c r="AX129">
        <v>195</v>
      </c>
      <c r="AY129">
        <v>19</v>
      </c>
      <c r="AZ129">
        <v>90</v>
      </c>
      <c r="BA129">
        <v>11</v>
      </c>
      <c r="BB129">
        <v>485</v>
      </c>
      <c r="BC129">
        <v>21</v>
      </c>
      <c r="BD129">
        <v>389</v>
      </c>
      <c r="BE129">
        <v>27</v>
      </c>
      <c r="BF129">
        <v>1042</v>
      </c>
      <c r="BG129">
        <v>68</v>
      </c>
      <c r="BH129">
        <v>6320</v>
      </c>
      <c r="BI129">
        <v>290</v>
      </c>
      <c r="BJ129">
        <v>2080</v>
      </c>
      <c r="BK129">
        <v>94</v>
      </c>
      <c r="BL129">
        <v>6.9</v>
      </c>
      <c r="BM129">
        <v>3.3</v>
      </c>
      <c r="BN129" s="2">
        <v>2680000</v>
      </c>
      <c r="BO129" s="2">
        <v>160000</v>
      </c>
      <c r="BP129">
        <v>5</v>
      </c>
      <c r="BQ129">
        <v>16</v>
      </c>
      <c r="BR129" s="2">
        <v>1019000</v>
      </c>
      <c r="BS129" s="2">
        <v>23000</v>
      </c>
      <c r="BT129">
        <v>7460</v>
      </c>
      <c r="BU129">
        <v>250</v>
      </c>
      <c r="BV129">
        <v>116.3</v>
      </c>
      <c r="BW129">
        <v>7</v>
      </c>
      <c r="BX129">
        <v>8590</v>
      </c>
      <c r="BY129">
        <v>330</v>
      </c>
      <c r="BZ129">
        <v>2244</v>
      </c>
      <c r="CA129">
        <v>85</v>
      </c>
      <c r="CB129">
        <v>8040</v>
      </c>
      <c r="CC129">
        <v>310</v>
      </c>
      <c r="CD129">
        <v>1115</v>
      </c>
      <c r="CE129">
        <v>42</v>
      </c>
      <c r="CF129">
        <v>6670</v>
      </c>
      <c r="CG129">
        <v>250</v>
      </c>
      <c r="CH129">
        <v>1289</v>
      </c>
      <c r="CI129">
        <v>30</v>
      </c>
      <c r="CJ129">
        <v>23.6</v>
      </c>
      <c r="CK129">
        <v>1.2</v>
      </c>
      <c r="CL129">
        <v>2287</v>
      </c>
      <c r="CM129">
        <v>61</v>
      </c>
      <c r="CN129">
        <v>275.2</v>
      </c>
      <c r="CO129">
        <v>7.8</v>
      </c>
      <c r="CP129">
        <v>1724</v>
      </c>
      <c r="CQ129">
        <v>42</v>
      </c>
      <c r="CR129">
        <v>339</v>
      </c>
      <c r="CS129">
        <v>10</v>
      </c>
      <c r="CT129">
        <v>944</v>
      </c>
      <c r="CU129">
        <v>27</v>
      </c>
      <c r="CV129">
        <v>86.2</v>
      </c>
      <c r="CW129">
        <v>2.5</v>
      </c>
      <c r="CX129">
        <v>448</v>
      </c>
      <c r="CY129">
        <v>11</v>
      </c>
      <c r="CZ129">
        <v>47.9</v>
      </c>
      <c r="DA129">
        <v>1.7</v>
      </c>
      <c r="DB129">
        <v>4</v>
      </c>
      <c r="DC129">
        <v>19</v>
      </c>
      <c r="DD129">
        <v>18</v>
      </c>
      <c r="DE129">
        <v>6.9</v>
      </c>
      <c r="DF129">
        <v>9.31</v>
      </c>
      <c r="DG129">
        <v>0.4</v>
      </c>
      <c r="DH129">
        <v>8.24</v>
      </c>
      <c r="DI129">
        <v>0.57999999999999996</v>
      </c>
      <c r="DJ129">
        <v>9.3699999999999992</v>
      </c>
      <c r="DK129">
        <v>0.61</v>
      </c>
      <c r="DL129">
        <v>26.1</v>
      </c>
      <c r="DM129">
        <v>1.2</v>
      </c>
      <c r="DN129">
        <v>8.0299999999999994</v>
      </c>
      <c r="DO129">
        <v>0.36</v>
      </c>
      <c r="DP129">
        <v>35</v>
      </c>
      <c r="DQ129">
        <v>17</v>
      </c>
      <c r="DR129">
        <v>7.7600000000000002E-6</v>
      </c>
      <c r="DS129">
        <v>3.2000000000000001E-7</v>
      </c>
      <c r="DT129" s="2">
        <v>62600</v>
      </c>
      <c r="DU129" s="2">
        <v>1400</v>
      </c>
      <c r="DV129" s="2">
        <v>1067000</v>
      </c>
      <c r="DW129" s="2">
        <v>48000</v>
      </c>
      <c r="DX129">
        <v>60</v>
      </c>
      <c r="DY129">
        <v>180</v>
      </c>
      <c r="DZ129" s="2">
        <v>96100</v>
      </c>
      <c r="EA129" s="2">
        <v>2600</v>
      </c>
      <c r="EB129">
        <v>1016</v>
      </c>
      <c r="EC129">
        <v>61</v>
      </c>
      <c r="ED129" s="2">
        <v>829000</v>
      </c>
      <c r="EE129" s="2">
        <v>32000</v>
      </c>
      <c r="EF129" s="2">
        <v>295000</v>
      </c>
      <c r="EG129" s="2">
        <v>11000</v>
      </c>
      <c r="EH129" s="2">
        <v>949000</v>
      </c>
      <c r="EI129" s="2">
        <v>37000</v>
      </c>
      <c r="EJ129" s="2">
        <v>206500</v>
      </c>
      <c r="EK129" s="2">
        <v>7700</v>
      </c>
      <c r="EL129" s="2">
        <v>212700</v>
      </c>
      <c r="EM129" s="2">
        <v>8000</v>
      </c>
      <c r="EN129" s="2">
        <v>56500</v>
      </c>
      <c r="EO129" s="2">
        <v>1300</v>
      </c>
      <c r="EP129">
        <v>2760</v>
      </c>
      <c r="EQ129">
        <v>140</v>
      </c>
      <c r="ER129" s="2">
        <v>72600</v>
      </c>
      <c r="ES129" s="2">
        <v>1900</v>
      </c>
      <c r="ET129" s="2">
        <v>73500</v>
      </c>
      <c r="EU129" s="2">
        <v>2100</v>
      </c>
      <c r="EV129" s="2">
        <v>103600</v>
      </c>
      <c r="EW129" s="2">
        <v>2500</v>
      </c>
      <c r="EX129" s="2">
        <v>79600</v>
      </c>
      <c r="EY129" s="2">
        <v>2300</v>
      </c>
      <c r="EZ129" s="2">
        <v>63500</v>
      </c>
      <c r="FA129" s="2">
        <v>1800</v>
      </c>
      <c r="FB129">
        <v>21440</v>
      </c>
      <c r="FC129">
        <v>630</v>
      </c>
      <c r="FD129">
        <v>22570</v>
      </c>
      <c r="FE129">
        <v>550</v>
      </c>
      <c r="FF129">
        <v>12720</v>
      </c>
      <c r="FG129">
        <v>450</v>
      </c>
      <c r="FH129">
        <v>28</v>
      </c>
      <c r="FI129">
        <v>11</v>
      </c>
      <c r="FJ129">
        <v>483</v>
      </c>
      <c r="FK129">
        <v>21</v>
      </c>
      <c r="FL129">
        <v>389</v>
      </c>
      <c r="FM129">
        <v>27</v>
      </c>
      <c r="FN129">
        <v>1042</v>
      </c>
      <c r="FO129">
        <v>68</v>
      </c>
      <c r="FP129">
        <v>6320</v>
      </c>
      <c r="FQ129">
        <v>290</v>
      </c>
      <c r="FR129">
        <v>2080</v>
      </c>
      <c r="FS129">
        <v>94</v>
      </c>
      <c r="FT129">
        <v>6.9</v>
      </c>
      <c r="FU129">
        <v>3.3</v>
      </c>
      <c r="FV129" t="s">
        <v>459</v>
      </c>
      <c r="FW129">
        <v>0</v>
      </c>
      <c r="FX129">
        <v>1.7858000000000001</v>
      </c>
      <c r="FY129">
        <v>2.3592</v>
      </c>
      <c r="FZ129">
        <v>467.15</v>
      </c>
      <c r="GA129">
        <v>0.43601000000000001</v>
      </c>
      <c r="GB129">
        <v>3.4190999999999998</v>
      </c>
      <c r="GC129">
        <v>0.19352</v>
      </c>
      <c r="GD129">
        <v>0.10315000000000001</v>
      </c>
      <c r="GE129">
        <v>0.11409</v>
      </c>
      <c r="GF129">
        <v>0</v>
      </c>
      <c r="GG129">
        <v>0.42599999999999999</v>
      </c>
      <c r="GH129">
        <v>0.15628</v>
      </c>
      <c r="GI129">
        <v>5.8481999999999999E-2</v>
      </c>
      <c r="GJ129">
        <v>0</v>
      </c>
      <c r="GK129">
        <v>0</v>
      </c>
      <c r="GL129">
        <v>0.11587</v>
      </c>
      <c r="GM129">
        <v>0</v>
      </c>
      <c r="GN129">
        <v>0.10435</v>
      </c>
      <c r="GO129">
        <v>0</v>
      </c>
      <c r="GP129">
        <v>0</v>
      </c>
      <c r="GQ129">
        <v>0</v>
      </c>
      <c r="GR129">
        <v>0</v>
      </c>
      <c r="GS129">
        <v>6.2962999999999996</v>
      </c>
      <c r="GT129">
        <v>3.5860000000000003E-2</v>
      </c>
      <c r="GU129">
        <v>0.14136000000000001</v>
      </c>
      <c r="GV129">
        <v>0.11244999999999999</v>
      </c>
      <c r="GW129">
        <v>0</v>
      </c>
      <c r="GX129">
        <v>6.5275000000000003E-3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807</v>
      </c>
      <c r="B130" t="s">
        <v>455</v>
      </c>
      <c r="C130" t="s">
        <v>808</v>
      </c>
      <c r="D130" t="s">
        <v>457</v>
      </c>
      <c r="E130" s="1">
        <v>0.42082766203703703</v>
      </c>
      <c r="F130">
        <v>29.472000000000001</v>
      </c>
      <c r="G130" t="s">
        <v>809</v>
      </c>
      <c r="H130" s="2">
        <v>3537000</v>
      </c>
      <c r="I130" s="2">
        <v>85000</v>
      </c>
      <c r="J130" s="2">
        <v>958000</v>
      </c>
      <c r="K130" s="2">
        <v>44000</v>
      </c>
      <c r="L130">
        <v>19490</v>
      </c>
      <c r="M130">
        <v>200</v>
      </c>
      <c r="N130" s="2">
        <v>56300</v>
      </c>
      <c r="O130" s="2">
        <v>1500</v>
      </c>
      <c r="P130" s="2">
        <v>143500</v>
      </c>
      <c r="Q130" s="2">
        <v>2900</v>
      </c>
      <c r="R130">
        <v>2004</v>
      </c>
      <c r="S130">
        <v>83</v>
      </c>
      <c r="T130" s="2">
        <v>488000</v>
      </c>
      <c r="U130" s="2">
        <v>15000</v>
      </c>
      <c r="V130" s="2">
        <v>287000</v>
      </c>
      <c r="W130" s="2">
        <v>14000</v>
      </c>
      <c r="X130" s="2">
        <v>858000</v>
      </c>
      <c r="Y130" s="2">
        <v>38000</v>
      </c>
      <c r="Z130" s="2">
        <v>181300</v>
      </c>
      <c r="AA130" s="2">
        <v>7900</v>
      </c>
      <c r="AB130" s="2">
        <v>172200</v>
      </c>
      <c r="AC130" s="2">
        <v>8700</v>
      </c>
      <c r="AD130" s="2">
        <v>40800</v>
      </c>
      <c r="AE130" s="2">
        <v>1400</v>
      </c>
      <c r="AF130">
        <v>3650</v>
      </c>
      <c r="AG130">
        <v>180</v>
      </c>
      <c r="AH130" s="2">
        <v>48500</v>
      </c>
      <c r="AI130" s="2">
        <v>1900</v>
      </c>
      <c r="AJ130" s="2">
        <v>47400</v>
      </c>
      <c r="AK130" s="2">
        <v>1400</v>
      </c>
      <c r="AL130" s="2">
        <v>63700</v>
      </c>
      <c r="AM130" s="2">
        <v>2300</v>
      </c>
      <c r="AN130" s="2">
        <v>48900</v>
      </c>
      <c r="AO130" s="2">
        <v>1400</v>
      </c>
      <c r="AP130" s="2">
        <v>39600</v>
      </c>
      <c r="AQ130" s="2">
        <v>1500</v>
      </c>
      <c r="AR130">
        <v>12910</v>
      </c>
      <c r="AS130">
        <v>530</v>
      </c>
      <c r="AT130">
        <v>14160</v>
      </c>
      <c r="AU130">
        <v>630</v>
      </c>
      <c r="AV130">
        <v>8160</v>
      </c>
      <c r="AW130">
        <v>400</v>
      </c>
      <c r="AX130">
        <v>236</v>
      </c>
      <c r="AY130">
        <v>26</v>
      </c>
      <c r="AZ130">
        <v>85</v>
      </c>
      <c r="BA130">
        <v>13</v>
      </c>
      <c r="BB130">
        <v>425</v>
      </c>
      <c r="BC130">
        <v>25</v>
      </c>
      <c r="BD130">
        <v>354</v>
      </c>
      <c r="BE130">
        <v>29</v>
      </c>
      <c r="BF130">
        <v>833</v>
      </c>
      <c r="BG130">
        <v>64</v>
      </c>
      <c r="BH130">
        <v>2830</v>
      </c>
      <c r="BI130">
        <v>120</v>
      </c>
      <c r="BJ130">
        <v>1083</v>
      </c>
      <c r="BK130">
        <v>39</v>
      </c>
      <c r="BL130">
        <v>0</v>
      </c>
      <c r="BM130">
        <v>1</v>
      </c>
      <c r="BN130" s="2">
        <v>-2680000</v>
      </c>
      <c r="BO130" s="2">
        <v>270000</v>
      </c>
      <c r="BP130">
        <v>1</v>
      </c>
      <c r="BQ130">
        <v>17</v>
      </c>
      <c r="BR130" s="2">
        <v>911000</v>
      </c>
      <c r="BS130" s="2">
        <v>25000</v>
      </c>
      <c r="BT130">
        <v>4270</v>
      </c>
      <c r="BU130">
        <v>150</v>
      </c>
      <c r="BV130">
        <v>190.6</v>
      </c>
      <c r="BW130">
        <v>9.6999999999999993</v>
      </c>
      <c r="BX130">
        <v>5040</v>
      </c>
      <c r="BY130">
        <v>150</v>
      </c>
      <c r="BZ130">
        <v>2190</v>
      </c>
      <c r="CA130">
        <v>110</v>
      </c>
      <c r="CB130">
        <v>7300</v>
      </c>
      <c r="CC130">
        <v>330</v>
      </c>
      <c r="CD130">
        <v>985</v>
      </c>
      <c r="CE130">
        <v>43</v>
      </c>
      <c r="CF130">
        <v>5410</v>
      </c>
      <c r="CG130">
        <v>270</v>
      </c>
      <c r="CH130">
        <v>934</v>
      </c>
      <c r="CI130">
        <v>31</v>
      </c>
      <c r="CJ130">
        <v>31.3</v>
      </c>
      <c r="CK130">
        <v>1.5</v>
      </c>
      <c r="CL130">
        <v>1550</v>
      </c>
      <c r="CM130">
        <v>62</v>
      </c>
      <c r="CN130">
        <v>177.4</v>
      </c>
      <c r="CO130">
        <v>5.3</v>
      </c>
      <c r="CP130">
        <v>1062</v>
      </c>
      <c r="CQ130">
        <v>39</v>
      </c>
      <c r="CR130">
        <v>208.5</v>
      </c>
      <c r="CS130">
        <v>6.1</v>
      </c>
      <c r="CT130">
        <v>597</v>
      </c>
      <c r="CU130">
        <v>22</v>
      </c>
      <c r="CV130">
        <v>52</v>
      </c>
      <c r="CW130">
        <v>2.1</v>
      </c>
      <c r="CX130">
        <v>282</v>
      </c>
      <c r="CY130">
        <v>12</v>
      </c>
      <c r="CZ130">
        <v>30.7</v>
      </c>
      <c r="DA130">
        <v>1.5</v>
      </c>
      <c r="DB130">
        <v>51</v>
      </c>
      <c r="DC130">
        <v>26</v>
      </c>
      <c r="DD130">
        <v>16</v>
      </c>
      <c r="DE130">
        <v>8.6999999999999993</v>
      </c>
      <c r="DF130">
        <v>8.17</v>
      </c>
      <c r="DG130">
        <v>0.47</v>
      </c>
      <c r="DH130">
        <v>7.51</v>
      </c>
      <c r="DI130">
        <v>0.61</v>
      </c>
      <c r="DJ130">
        <v>7.5</v>
      </c>
      <c r="DK130">
        <v>0.57999999999999996</v>
      </c>
      <c r="DL130">
        <v>11.68</v>
      </c>
      <c r="DM130">
        <v>0.5</v>
      </c>
      <c r="DN130">
        <v>4.18</v>
      </c>
      <c r="DO130">
        <v>0.15</v>
      </c>
      <c r="DP130">
        <v>-1.4614E-2</v>
      </c>
      <c r="DQ130">
        <v>1.5999999999999999E-5</v>
      </c>
      <c r="DR130">
        <v>4.6E-6</v>
      </c>
      <c r="DS130">
        <v>1.6999999999999999E-7</v>
      </c>
      <c r="DT130" s="2">
        <v>56000</v>
      </c>
      <c r="DU130" s="2">
        <v>1500</v>
      </c>
      <c r="DV130" s="2">
        <v>936000</v>
      </c>
      <c r="DW130" s="2">
        <v>44000</v>
      </c>
      <c r="DX130">
        <v>10</v>
      </c>
      <c r="DY130">
        <v>200</v>
      </c>
      <c r="DZ130" s="2">
        <v>81400</v>
      </c>
      <c r="EA130" s="2">
        <v>2900</v>
      </c>
      <c r="EB130">
        <v>1633</v>
      </c>
      <c r="EC130">
        <v>83</v>
      </c>
      <c r="ED130" s="2">
        <v>488000</v>
      </c>
      <c r="EE130" s="2">
        <v>15000</v>
      </c>
      <c r="EF130" s="2">
        <v>287000</v>
      </c>
      <c r="EG130" s="2">
        <v>14000</v>
      </c>
      <c r="EH130" s="2">
        <v>858000</v>
      </c>
      <c r="EI130" s="2">
        <v>38000</v>
      </c>
      <c r="EJ130" s="2">
        <v>181300</v>
      </c>
      <c r="EK130" s="2">
        <v>7900</v>
      </c>
      <c r="EL130" s="2">
        <v>172200</v>
      </c>
      <c r="EM130" s="2">
        <v>8700</v>
      </c>
      <c r="EN130" s="2">
        <v>40800</v>
      </c>
      <c r="EO130" s="2">
        <v>1400</v>
      </c>
      <c r="EP130">
        <v>3650</v>
      </c>
      <c r="EQ130">
        <v>180</v>
      </c>
      <c r="ER130" s="2">
        <v>48500</v>
      </c>
      <c r="ES130" s="2">
        <v>1900</v>
      </c>
      <c r="ET130" s="2">
        <v>47400</v>
      </c>
      <c r="EU130" s="2">
        <v>1400</v>
      </c>
      <c r="EV130" s="2">
        <v>63700</v>
      </c>
      <c r="EW130" s="2">
        <v>2300</v>
      </c>
      <c r="EX130" s="2">
        <v>48900</v>
      </c>
      <c r="EY130" s="2">
        <v>1400</v>
      </c>
      <c r="EZ130" s="2">
        <v>39600</v>
      </c>
      <c r="FA130" s="2">
        <v>1500</v>
      </c>
      <c r="FB130">
        <v>12910</v>
      </c>
      <c r="FC130">
        <v>530</v>
      </c>
      <c r="FD130">
        <v>14160</v>
      </c>
      <c r="FE130">
        <v>630</v>
      </c>
      <c r="FF130">
        <v>8160</v>
      </c>
      <c r="FG130">
        <v>400</v>
      </c>
      <c r="FH130">
        <v>24</v>
      </c>
      <c r="FI130">
        <v>13</v>
      </c>
      <c r="FJ130">
        <v>424</v>
      </c>
      <c r="FK130">
        <v>25</v>
      </c>
      <c r="FL130">
        <v>354</v>
      </c>
      <c r="FM130">
        <v>29</v>
      </c>
      <c r="FN130">
        <v>833</v>
      </c>
      <c r="FO130">
        <v>64</v>
      </c>
      <c r="FP130">
        <v>2830</v>
      </c>
      <c r="FQ130">
        <v>120</v>
      </c>
      <c r="FR130">
        <v>1083</v>
      </c>
      <c r="FS130">
        <v>39</v>
      </c>
      <c r="FT130">
        <v>-2.8744E-3</v>
      </c>
      <c r="FU130">
        <v>2.3E-6</v>
      </c>
      <c r="FV130" t="s">
        <v>459</v>
      </c>
      <c r="FW130">
        <v>0</v>
      </c>
      <c r="FX130">
        <v>2.1747999999999998</v>
      </c>
      <c r="FY130">
        <v>1.9628000000000001</v>
      </c>
      <c r="FZ130">
        <v>533.34</v>
      </c>
      <c r="GA130">
        <v>0.57804</v>
      </c>
      <c r="GB130">
        <v>2.6032999999999999</v>
      </c>
      <c r="GC130">
        <v>0.69564999999999999</v>
      </c>
      <c r="GD130">
        <v>0.82754000000000005</v>
      </c>
      <c r="GE130">
        <v>0.67779</v>
      </c>
      <c r="GF130">
        <v>7.1748999999999993E-2</v>
      </c>
      <c r="GG130">
        <v>2.1387999999999998</v>
      </c>
      <c r="GH130">
        <v>0</v>
      </c>
      <c r="GI130">
        <v>0</v>
      </c>
      <c r="GJ130">
        <v>0.34866999999999998</v>
      </c>
      <c r="GK130">
        <v>3.4562000000000002E-2</v>
      </c>
      <c r="GL130">
        <v>0.11366</v>
      </c>
      <c r="GM130">
        <v>0</v>
      </c>
      <c r="GN130">
        <v>0.10346</v>
      </c>
      <c r="GO130">
        <v>0</v>
      </c>
      <c r="GP130">
        <v>0</v>
      </c>
      <c r="GQ130">
        <v>0</v>
      </c>
      <c r="GR130">
        <v>0</v>
      </c>
      <c r="GS130">
        <v>5.7998000000000003</v>
      </c>
      <c r="GT130">
        <v>7.3644000000000001E-2</v>
      </c>
      <c r="GU130">
        <v>5.6212999999999999E-2</v>
      </c>
      <c r="GV130">
        <v>0.14951</v>
      </c>
      <c r="GW130">
        <v>2.7484000000000001E-2</v>
      </c>
      <c r="GX130">
        <v>1.0616E-2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810</v>
      </c>
      <c r="B131" t="s">
        <v>455</v>
      </c>
      <c r="C131" t="s">
        <v>811</v>
      </c>
      <c r="D131" t="s">
        <v>457</v>
      </c>
      <c r="E131" s="1">
        <v>0.42154259259259258</v>
      </c>
      <c r="F131">
        <v>32.064999999999998</v>
      </c>
      <c r="G131" t="s">
        <v>812</v>
      </c>
      <c r="H131" s="2">
        <v>5580000</v>
      </c>
      <c r="I131" s="2">
        <v>140000</v>
      </c>
      <c r="J131" s="2">
        <v>1096000</v>
      </c>
      <c r="K131" s="2">
        <v>45000</v>
      </c>
      <c r="L131">
        <v>20260</v>
      </c>
      <c r="M131">
        <v>200</v>
      </c>
      <c r="N131" s="2">
        <v>61700</v>
      </c>
      <c r="O131" s="2">
        <v>1300</v>
      </c>
      <c r="P131" s="2">
        <v>198900</v>
      </c>
      <c r="Q131" s="2">
        <v>6700</v>
      </c>
      <c r="R131">
        <v>1195</v>
      </c>
      <c r="S131">
        <v>58</v>
      </c>
      <c r="T131" s="2">
        <v>1201000</v>
      </c>
      <c r="U131" s="2">
        <v>58000</v>
      </c>
      <c r="V131" s="2">
        <v>375000</v>
      </c>
      <c r="W131" s="2">
        <v>14000</v>
      </c>
      <c r="X131" s="2">
        <v>1197000</v>
      </c>
      <c r="Y131" s="2">
        <v>54000</v>
      </c>
      <c r="Z131" s="2">
        <v>271000</v>
      </c>
      <c r="AA131" s="2">
        <v>11000</v>
      </c>
      <c r="AB131" s="2">
        <v>277000</v>
      </c>
      <c r="AC131" s="2">
        <v>10000</v>
      </c>
      <c r="AD131" s="2">
        <v>79700</v>
      </c>
      <c r="AE131" s="2">
        <v>2900</v>
      </c>
      <c r="AF131">
        <v>4010</v>
      </c>
      <c r="AG131">
        <v>200</v>
      </c>
      <c r="AH131" s="2">
        <v>104300</v>
      </c>
      <c r="AI131" s="2">
        <v>4000</v>
      </c>
      <c r="AJ131" s="2">
        <v>104600</v>
      </c>
      <c r="AK131" s="2">
        <v>3300</v>
      </c>
      <c r="AL131" s="2">
        <v>151400</v>
      </c>
      <c r="AM131" s="2">
        <v>5000</v>
      </c>
      <c r="AN131" s="2">
        <v>114900</v>
      </c>
      <c r="AO131" s="2">
        <v>3700</v>
      </c>
      <c r="AP131" s="2">
        <v>93200</v>
      </c>
      <c r="AQ131" s="2">
        <v>2700</v>
      </c>
      <c r="AR131" s="2">
        <v>32700</v>
      </c>
      <c r="AS131" s="2">
        <v>1100</v>
      </c>
      <c r="AT131" s="2">
        <v>35700</v>
      </c>
      <c r="AU131" s="2">
        <v>1300</v>
      </c>
      <c r="AV131">
        <v>20230</v>
      </c>
      <c r="AW131">
        <v>660</v>
      </c>
      <c r="AX131">
        <v>194</v>
      </c>
      <c r="AY131">
        <v>19</v>
      </c>
      <c r="AZ131">
        <v>82</v>
      </c>
      <c r="BA131">
        <v>12</v>
      </c>
      <c r="BB131">
        <v>518</v>
      </c>
      <c r="BC131">
        <v>23</v>
      </c>
      <c r="BD131">
        <v>463</v>
      </c>
      <c r="BE131">
        <v>44</v>
      </c>
      <c r="BF131">
        <v>1049</v>
      </c>
      <c r="BG131">
        <v>80</v>
      </c>
      <c r="BH131">
        <v>9040</v>
      </c>
      <c r="BI131">
        <v>350</v>
      </c>
      <c r="BJ131">
        <v>2606</v>
      </c>
      <c r="BK131">
        <v>77</v>
      </c>
      <c r="BL131">
        <v>5</v>
      </c>
      <c r="BM131">
        <v>2.9</v>
      </c>
      <c r="BN131" s="2">
        <v>-935000</v>
      </c>
      <c r="BO131" s="2">
        <v>48000</v>
      </c>
      <c r="BP131">
        <v>20</v>
      </c>
      <c r="BQ131">
        <v>17</v>
      </c>
      <c r="BR131" s="2">
        <v>1000000</v>
      </c>
      <c r="BS131" s="2">
        <v>22000</v>
      </c>
      <c r="BT131">
        <v>5340</v>
      </c>
      <c r="BU131">
        <v>300</v>
      </c>
      <c r="BV131">
        <v>98</v>
      </c>
      <c r="BW131">
        <v>6.8</v>
      </c>
      <c r="BX131">
        <v>12410</v>
      </c>
      <c r="BY131">
        <v>600</v>
      </c>
      <c r="BZ131">
        <v>2860</v>
      </c>
      <c r="CA131">
        <v>110</v>
      </c>
      <c r="CB131">
        <v>10210</v>
      </c>
      <c r="CC131">
        <v>460</v>
      </c>
      <c r="CD131">
        <v>1480</v>
      </c>
      <c r="CE131">
        <v>60</v>
      </c>
      <c r="CF131">
        <v>8710</v>
      </c>
      <c r="CG131">
        <v>320</v>
      </c>
      <c r="CH131">
        <v>1835</v>
      </c>
      <c r="CI131">
        <v>68</v>
      </c>
      <c r="CJ131">
        <v>34.4</v>
      </c>
      <c r="CK131">
        <v>1.7</v>
      </c>
      <c r="CL131">
        <v>3370</v>
      </c>
      <c r="CM131">
        <v>130</v>
      </c>
      <c r="CN131">
        <v>392</v>
      </c>
      <c r="CO131">
        <v>12</v>
      </c>
      <c r="CP131">
        <v>2528</v>
      </c>
      <c r="CQ131">
        <v>83</v>
      </c>
      <c r="CR131">
        <v>489</v>
      </c>
      <c r="CS131">
        <v>16</v>
      </c>
      <c r="CT131">
        <v>1424</v>
      </c>
      <c r="CU131">
        <v>42</v>
      </c>
      <c r="CV131">
        <v>132</v>
      </c>
      <c r="CW131">
        <v>4.4000000000000004</v>
      </c>
      <c r="CX131">
        <v>710</v>
      </c>
      <c r="CY131">
        <v>26</v>
      </c>
      <c r="CZ131">
        <v>76.3</v>
      </c>
      <c r="DA131">
        <v>2.5</v>
      </c>
      <c r="DB131">
        <v>15</v>
      </c>
      <c r="DC131">
        <v>19</v>
      </c>
      <c r="DD131">
        <v>15.2</v>
      </c>
      <c r="DE131">
        <v>7.9</v>
      </c>
      <c r="DF131">
        <v>9.9499999999999993</v>
      </c>
      <c r="DG131">
        <v>0.44</v>
      </c>
      <c r="DH131">
        <v>9.84</v>
      </c>
      <c r="DI131">
        <v>0.93</v>
      </c>
      <c r="DJ131">
        <v>9.4499999999999993</v>
      </c>
      <c r="DK131">
        <v>0.72</v>
      </c>
      <c r="DL131">
        <v>37.4</v>
      </c>
      <c r="DM131">
        <v>1.4</v>
      </c>
      <c r="DN131">
        <v>10.06</v>
      </c>
      <c r="DO131">
        <v>0.3</v>
      </c>
      <c r="DP131">
        <v>25</v>
      </c>
      <c r="DQ131">
        <v>15</v>
      </c>
      <c r="DR131">
        <v>9.9499999999999996E-6</v>
      </c>
      <c r="DS131">
        <v>2.4999999999999999E-7</v>
      </c>
      <c r="DT131" s="2">
        <v>61400</v>
      </c>
      <c r="DU131" s="2">
        <v>1300</v>
      </c>
      <c r="DV131" s="2">
        <v>1073000</v>
      </c>
      <c r="DW131" s="2">
        <v>45000</v>
      </c>
      <c r="DX131">
        <v>230</v>
      </c>
      <c r="DY131">
        <v>200</v>
      </c>
      <c r="DZ131" s="2">
        <v>136900</v>
      </c>
      <c r="EA131" s="2">
        <v>6700</v>
      </c>
      <c r="EB131">
        <v>824</v>
      </c>
      <c r="EC131">
        <v>58</v>
      </c>
      <c r="ED131" s="2">
        <v>1201000</v>
      </c>
      <c r="EE131" s="2">
        <v>58000</v>
      </c>
      <c r="EF131" s="2">
        <v>375000</v>
      </c>
      <c r="EG131" s="2">
        <v>14000</v>
      </c>
      <c r="EH131" s="2">
        <v>1197000</v>
      </c>
      <c r="EI131" s="2">
        <v>54000</v>
      </c>
      <c r="EJ131" s="2">
        <v>271000</v>
      </c>
      <c r="EK131" s="2">
        <v>11000</v>
      </c>
      <c r="EL131" s="2">
        <v>277000</v>
      </c>
      <c r="EM131" s="2">
        <v>10000</v>
      </c>
      <c r="EN131" s="2">
        <v>79700</v>
      </c>
      <c r="EO131" s="2">
        <v>2900</v>
      </c>
      <c r="EP131">
        <v>4010</v>
      </c>
      <c r="EQ131">
        <v>200</v>
      </c>
      <c r="ER131" s="2">
        <v>104300</v>
      </c>
      <c r="ES131" s="2">
        <v>4000</v>
      </c>
      <c r="ET131" s="2">
        <v>104600</v>
      </c>
      <c r="EU131" s="2">
        <v>3300</v>
      </c>
      <c r="EV131" s="2">
        <v>151400</v>
      </c>
      <c r="EW131" s="2">
        <v>5000</v>
      </c>
      <c r="EX131" s="2">
        <v>114900</v>
      </c>
      <c r="EY131" s="2">
        <v>3700</v>
      </c>
      <c r="EZ131" s="2">
        <v>93200</v>
      </c>
      <c r="FA131" s="2">
        <v>2700</v>
      </c>
      <c r="FB131" s="2">
        <v>32700</v>
      </c>
      <c r="FC131" s="2">
        <v>1100</v>
      </c>
      <c r="FD131" s="2">
        <v>35700</v>
      </c>
      <c r="FE131" s="2">
        <v>1300</v>
      </c>
      <c r="FF131">
        <v>20230</v>
      </c>
      <c r="FG131">
        <v>660</v>
      </c>
      <c r="FH131">
        <v>23</v>
      </c>
      <c r="FI131">
        <v>12</v>
      </c>
      <c r="FJ131">
        <v>516</v>
      </c>
      <c r="FK131">
        <v>23</v>
      </c>
      <c r="FL131">
        <v>463</v>
      </c>
      <c r="FM131">
        <v>44</v>
      </c>
      <c r="FN131">
        <v>1049</v>
      </c>
      <c r="FO131">
        <v>80</v>
      </c>
      <c r="FP131">
        <v>9040</v>
      </c>
      <c r="FQ131">
        <v>350</v>
      </c>
      <c r="FR131">
        <v>2606</v>
      </c>
      <c r="FS131">
        <v>77</v>
      </c>
      <c r="FT131">
        <v>5</v>
      </c>
      <c r="FU131">
        <v>2.9</v>
      </c>
      <c r="FV131" t="s">
        <v>459</v>
      </c>
      <c r="FW131">
        <v>0</v>
      </c>
      <c r="FX131">
        <v>1.9560999999999999</v>
      </c>
      <c r="FY131">
        <v>1.8050999999999999</v>
      </c>
      <c r="FZ131">
        <v>477.67</v>
      </c>
      <c r="GA131">
        <v>0.51519999999999999</v>
      </c>
      <c r="GB131">
        <v>2.3578999999999999</v>
      </c>
      <c r="GC131">
        <v>0.62250000000000005</v>
      </c>
      <c r="GD131">
        <v>0.74180000000000001</v>
      </c>
      <c r="GE131">
        <v>0.60841999999999996</v>
      </c>
      <c r="GF131">
        <v>6.4584000000000003E-2</v>
      </c>
      <c r="GG131">
        <v>1.9211</v>
      </c>
      <c r="GH131">
        <v>0</v>
      </c>
      <c r="GI131">
        <v>0</v>
      </c>
      <c r="GJ131">
        <v>0.31613999999999998</v>
      </c>
      <c r="GK131">
        <v>3.0942999999999998E-2</v>
      </c>
      <c r="GL131">
        <v>0.10188999999999999</v>
      </c>
      <c r="GM131">
        <v>0</v>
      </c>
      <c r="GN131">
        <v>9.3616000000000005E-2</v>
      </c>
      <c r="GO131">
        <v>0</v>
      </c>
      <c r="GP131">
        <v>0</v>
      </c>
      <c r="GQ131">
        <v>0</v>
      </c>
      <c r="GR131">
        <v>0</v>
      </c>
      <c r="GS131">
        <v>5.2332999999999998</v>
      </c>
      <c r="GT131">
        <v>6.5967999999999999E-2</v>
      </c>
      <c r="GU131">
        <v>5.0435000000000001E-2</v>
      </c>
      <c r="GV131">
        <v>0.13394</v>
      </c>
      <c r="GW131">
        <v>2.4645E-2</v>
      </c>
      <c r="GX131">
        <v>9.5110999999999998E-3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813</v>
      </c>
      <c r="B132" t="s">
        <v>455</v>
      </c>
      <c r="C132" t="s">
        <v>814</v>
      </c>
      <c r="D132" t="s">
        <v>457</v>
      </c>
      <c r="E132" s="1">
        <v>0.42247581018518515</v>
      </c>
      <c r="F132">
        <v>19.097999999999999</v>
      </c>
      <c r="G132" t="s">
        <v>815</v>
      </c>
      <c r="H132" s="2">
        <v>4345000</v>
      </c>
      <c r="I132" s="2">
        <v>87000</v>
      </c>
      <c r="J132" s="2">
        <v>1083000</v>
      </c>
      <c r="K132" s="2">
        <v>55000</v>
      </c>
      <c r="L132">
        <v>20560</v>
      </c>
      <c r="M132">
        <v>280</v>
      </c>
      <c r="N132" s="2">
        <v>61500</v>
      </c>
      <c r="O132" s="2">
        <v>1500</v>
      </c>
      <c r="P132" s="2">
        <v>214000</v>
      </c>
      <c r="Q132" s="2">
        <v>11000</v>
      </c>
      <c r="R132">
        <v>1139</v>
      </c>
      <c r="S132">
        <v>83</v>
      </c>
      <c r="T132" s="2">
        <v>842000</v>
      </c>
      <c r="U132" s="2">
        <v>32000</v>
      </c>
      <c r="V132" s="2">
        <v>272000</v>
      </c>
      <c r="W132" s="2">
        <v>12000</v>
      </c>
      <c r="X132" s="2">
        <v>871000</v>
      </c>
      <c r="Y132" s="2">
        <v>42000</v>
      </c>
      <c r="Z132" s="2">
        <v>190800</v>
      </c>
      <c r="AA132" s="2">
        <v>9400</v>
      </c>
      <c r="AB132" s="2">
        <v>203100</v>
      </c>
      <c r="AC132" s="2">
        <v>7800</v>
      </c>
      <c r="AD132" s="2">
        <v>55000</v>
      </c>
      <c r="AE132" s="2">
        <v>2400</v>
      </c>
      <c r="AF132">
        <v>2700</v>
      </c>
      <c r="AG132">
        <v>200</v>
      </c>
      <c r="AH132" s="2">
        <v>73200</v>
      </c>
      <c r="AI132" s="2">
        <v>2600</v>
      </c>
      <c r="AJ132" s="2">
        <v>76900</v>
      </c>
      <c r="AK132" s="2">
        <v>2800</v>
      </c>
      <c r="AL132" s="2">
        <v>110100</v>
      </c>
      <c r="AM132" s="2">
        <v>3100</v>
      </c>
      <c r="AN132" s="2">
        <v>79100</v>
      </c>
      <c r="AO132" s="2">
        <v>2400</v>
      </c>
      <c r="AP132" s="2">
        <v>68100</v>
      </c>
      <c r="AQ132" s="2">
        <v>2500</v>
      </c>
      <c r="AR132">
        <v>22680</v>
      </c>
      <c r="AS132">
        <v>930</v>
      </c>
      <c r="AT132">
        <v>24330</v>
      </c>
      <c r="AU132">
        <v>860</v>
      </c>
      <c r="AV132">
        <v>13300</v>
      </c>
      <c r="AW132">
        <v>490</v>
      </c>
      <c r="AX132">
        <v>213</v>
      </c>
      <c r="AY132">
        <v>24</v>
      </c>
      <c r="AZ132">
        <v>86</v>
      </c>
      <c r="BA132">
        <v>15</v>
      </c>
      <c r="BB132">
        <v>496</v>
      </c>
      <c r="BC132">
        <v>30</v>
      </c>
      <c r="BD132">
        <v>417</v>
      </c>
      <c r="BE132">
        <v>44</v>
      </c>
      <c r="BF132">
        <v>1080</v>
      </c>
      <c r="BG132">
        <v>110</v>
      </c>
      <c r="BH132">
        <v>6390</v>
      </c>
      <c r="BI132">
        <v>330</v>
      </c>
      <c r="BJ132">
        <v>2540</v>
      </c>
      <c r="BK132">
        <v>100</v>
      </c>
      <c r="BL132">
        <v>0</v>
      </c>
      <c r="BM132">
        <v>1</v>
      </c>
      <c r="BN132" s="2">
        <v>-509000</v>
      </c>
      <c r="BO132" s="2">
        <v>27000</v>
      </c>
      <c r="BP132">
        <v>23</v>
      </c>
      <c r="BQ132">
        <v>23</v>
      </c>
      <c r="BR132" s="2">
        <v>997300</v>
      </c>
      <c r="BS132" s="2">
        <v>24000</v>
      </c>
      <c r="BT132">
        <v>4510</v>
      </c>
      <c r="BU132">
        <v>290</v>
      </c>
      <c r="BV132">
        <v>93</v>
      </c>
      <c r="BW132">
        <v>10</v>
      </c>
      <c r="BX132">
        <v>8680</v>
      </c>
      <c r="BY132">
        <v>330</v>
      </c>
      <c r="BZ132">
        <v>2075</v>
      </c>
      <c r="CA132">
        <v>92</v>
      </c>
      <c r="CB132">
        <v>7450</v>
      </c>
      <c r="CC132">
        <v>360</v>
      </c>
      <c r="CD132">
        <v>1050</v>
      </c>
      <c r="CE132">
        <v>51</v>
      </c>
      <c r="CF132">
        <v>6410</v>
      </c>
      <c r="CG132">
        <v>250</v>
      </c>
      <c r="CH132">
        <v>1278</v>
      </c>
      <c r="CI132">
        <v>55</v>
      </c>
      <c r="CJ132">
        <v>23.2</v>
      </c>
      <c r="CK132">
        <v>1.7</v>
      </c>
      <c r="CL132">
        <v>2403</v>
      </c>
      <c r="CM132">
        <v>85</v>
      </c>
      <c r="CN132">
        <v>288</v>
      </c>
      <c r="CO132">
        <v>10</v>
      </c>
      <c r="CP132">
        <v>1842</v>
      </c>
      <c r="CQ132">
        <v>52</v>
      </c>
      <c r="CR132">
        <v>337</v>
      </c>
      <c r="CS132">
        <v>10</v>
      </c>
      <c r="CT132">
        <v>1055</v>
      </c>
      <c r="CU132">
        <v>39</v>
      </c>
      <c r="CV132">
        <v>91.7</v>
      </c>
      <c r="CW132">
        <v>3.7</v>
      </c>
      <c r="CX132">
        <v>484</v>
      </c>
      <c r="CY132">
        <v>17</v>
      </c>
      <c r="CZ132">
        <v>50.2</v>
      </c>
      <c r="DA132">
        <v>1.9</v>
      </c>
      <c r="DB132">
        <v>41</v>
      </c>
      <c r="DC132">
        <v>25</v>
      </c>
      <c r="DD132">
        <v>19</v>
      </c>
      <c r="DE132">
        <v>11</v>
      </c>
      <c r="DF132">
        <v>9.5299999999999994</v>
      </c>
      <c r="DG132">
        <v>0.57999999999999996</v>
      </c>
      <c r="DH132">
        <v>8.9</v>
      </c>
      <c r="DI132">
        <v>0.94</v>
      </c>
      <c r="DJ132">
        <v>9.75</v>
      </c>
      <c r="DK132">
        <v>0.96</v>
      </c>
      <c r="DL132">
        <v>26.5</v>
      </c>
      <c r="DM132">
        <v>1.4</v>
      </c>
      <c r="DN132">
        <v>9.83</v>
      </c>
      <c r="DO132">
        <v>0.4</v>
      </c>
      <c r="DP132">
        <v>-1.3716000000000001E-2</v>
      </c>
      <c r="DQ132">
        <v>1.1E-5</v>
      </c>
      <c r="DR132">
        <v>9.8400000000000007E-6</v>
      </c>
      <c r="DS132">
        <v>4.3000000000000001E-7</v>
      </c>
      <c r="DT132" s="2">
        <v>61200</v>
      </c>
      <c r="DU132" s="2">
        <v>1500</v>
      </c>
      <c r="DV132" s="2">
        <v>1060000</v>
      </c>
      <c r="DW132" s="2">
        <v>55000</v>
      </c>
      <c r="DX132">
        <v>280</v>
      </c>
      <c r="DY132">
        <v>280</v>
      </c>
      <c r="DZ132" s="2">
        <v>152000</v>
      </c>
      <c r="EA132" s="2">
        <v>11000</v>
      </c>
      <c r="EB132">
        <v>768</v>
      </c>
      <c r="EC132">
        <v>83</v>
      </c>
      <c r="ED132" s="2">
        <v>842000</v>
      </c>
      <c r="EE132" s="2">
        <v>32000</v>
      </c>
      <c r="EF132" s="2">
        <v>272000</v>
      </c>
      <c r="EG132" s="2">
        <v>12000</v>
      </c>
      <c r="EH132" s="2">
        <v>871000</v>
      </c>
      <c r="EI132" s="2">
        <v>42000</v>
      </c>
      <c r="EJ132" s="2">
        <v>190800</v>
      </c>
      <c r="EK132" s="2">
        <v>9400</v>
      </c>
      <c r="EL132" s="2">
        <v>203100</v>
      </c>
      <c r="EM132" s="2">
        <v>7800</v>
      </c>
      <c r="EN132" s="2">
        <v>55000</v>
      </c>
      <c r="EO132" s="2">
        <v>2400</v>
      </c>
      <c r="EP132">
        <v>2700</v>
      </c>
      <c r="EQ132">
        <v>200</v>
      </c>
      <c r="ER132" s="2">
        <v>73200</v>
      </c>
      <c r="ES132" s="2">
        <v>2600</v>
      </c>
      <c r="ET132" s="2">
        <v>76900</v>
      </c>
      <c r="EU132" s="2">
        <v>2800</v>
      </c>
      <c r="EV132" s="2">
        <v>110100</v>
      </c>
      <c r="EW132" s="2">
        <v>3100</v>
      </c>
      <c r="EX132" s="2">
        <v>79100</v>
      </c>
      <c r="EY132" s="2">
        <v>2400</v>
      </c>
      <c r="EZ132" s="2">
        <v>68100</v>
      </c>
      <c r="FA132" s="2">
        <v>2500</v>
      </c>
      <c r="FB132">
        <v>22680</v>
      </c>
      <c r="FC132">
        <v>930</v>
      </c>
      <c r="FD132">
        <v>24330</v>
      </c>
      <c r="FE132">
        <v>860</v>
      </c>
      <c r="FF132">
        <v>13300</v>
      </c>
      <c r="FG132">
        <v>490</v>
      </c>
      <c r="FH132">
        <v>28</v>
      </c>
      <c r="FI132">
        <v>15</v>
      </c>
      <c r="FJ132">
        <v>494</v>
      </c>
      <c r="FK132">
        <v>30</v>
      </c>
      <c r="FL132">
        <v>417</v>
      </c>
      <c r="FM132">
        <v>44</v>
      </c>
      <c r="FN132">
        <v>1080</v>
      </c>
      <c r="FO132">
        <v>110</v>
      </c>
      <c r="FP132">
        <v>6390</v>
      </c>
      <c r="FQ132">
        <v>330</v>
      </c>
      <c r="FR132">
        <v>2540</v>
      </c>
      <c r="FS132">
        <v>100</v>
      </c>
      <c r="FT132">
        <v>-2.7358E-3</v>
      </c>
      <c r="FU132">
        <v>1.7999999999999999E-6</v>
      </c>
      <c r="FV132" t="s">
        <v>459</v>
      </c>
      <c r="FW132">
        <v>0</v>
      </c>
      <c r="FX132">
        <v>2.2993999999999999</v>
      </c>
      <c r="FY132">
        <v>2.8889999999999998</v>
      </c>
      <c r="FZ132">
        <v>623.99</v>
      </c>
      <c r="GA132">
        <v>0.67313999999999996</v>
      </c>
      <c r="GB132">
        <v>3.9830000000000001</v>
      </c>
      <c r="GC132">
        <v>0.50233000000000005</v>
      </c>
      <c r="GD132">
        <v>1.7664</v>
      </c>
      <c r="GE132">
        <v>0.51239999999999997</v>
      </c>
      <c r="GF132">
        <v>0.13618</v>
      </c>
      <c r="GG132">
        <v>0</v>
      </c>
      <c r="GH132">
        <v>0.24399999999999999</v>
      </c>
      <c r="GI132">
        <v>6.5550999999999998E-2</v>
      </c>
      <c r="GJ132">
        <v>0.24734999999999999</v>
      </c>
      <c r="GK132">
        <v>6.2392999999999997E-2</v>
      </c>
      <c r="GL132">
        <v>1.2998000000000001</v>
      </c>
      <c r="GM132">
        <v>0</v>
      </c>
      <c r="GN132">
        <v>0.16653000000000001</v>
      </c>
      <c r="GO132">
        <v>4.2231999999999999E-2</v>
      </c>
      <c r="GP132">
        <v>0</v>
      </c>
      <c r="GQ132">
        <v>2.8552000000000001E-2</v>
      </c>
      <c r="GR132">
        <v>285.52</v>
      </c>
      <c r="GS132">
        <v>5.4630999999999998</v>
      </c>
      <c r="GT132">
        <v>6.8266999999999994E-2</v>
      </c>
      <c r="GU132">
        <v>0.11873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816</v>
      </c>
      <c r="B133" t="s">
        <v>455</v>
      </c>
      <c r="C133" t="s">
        <v>817</v>
      </c>
      <c r="D133" t="s">
        <v>457</v>
      </c>
      <c r="E133" s="1">
        <v>0.4230543981481481</v>
      </c>
      <c r="F133">
        <v>33.479999999999997</v>
      </c>
      <c r="G133" t="s">
        <v>818</v>
      </c>
      <c r="H133" s="2">
        <v>3053000</v>
      </c>
      <c r="I133" s="2">
        <v>56000</v>
      </c>
      <c r="J133" s="2">
        <v>943000</v>
      </c>
      <c r="K133" s="2">
        <v>35000</v>
      </c>
      <c r="L133">
        <v>20630</v>
      </c>
      <c r="M133">
        <v>210</v>
      </c>
      <c r="N133" s="2">
        <v>52900</v>
      </c>
      <c r="O133" s="2">
        <v>1100</v>
      </c>
      <c r="P133" s="2">
        <v>133300</v>
      </c>
      <c r="Q133" s="2">
        <v>1800</v>
      </c>
      <c r="R133">
        <v>1142</v>
      </c>
      <c r="S133">
        <v>55</v>
      </c>
      <c r="T133" s="2">
        <v>522000</v>
      </c>
      <c r="U133" s="2">
        <v>15000</v>
      </c>
      <c r="V133" s="2">
        <v>196600</v>
      </c>
      <c r="W133" s="2">
        <v>5700</v>
      </c>
      <c r="X133" s="2">
        <v>604000</v>
      </c>
      <c r="Y133" s="2">
        <v>15000</v>
      </c>
      <c r="Z133" s="2">
        <v>126700</v>
      </c>
      <c r="AA133" s="2">
        <v>3700</v>
      </c>
      <c r="AB133" s="2">
        <v>127600</v>
      </c>
      <c r="AC133" s="2">
        <v>4200</v>
      </c>
      <c r="AD133">
        <v>35330</v>
      </c>
      <c r="AE133">
        <v>880</v>
      </c>
      <c r="AF133">
        <v>1990</v>
      </c>
      <c r="AG133">
        <v>140</v>
      </c>
      <c r="AH133" s="2">
        <v>44900</v>
      </c>
      <c r="AI133" s="2">
        <v>1400</v>
      </c>
      <c r="AJ133" s="2">
        <v>44600</v>
      </c>
      <c r="AK133" s="2">
        <v>1100</v>
      </c>
      <c r="AL133" s="2">
        <v>65500</v>
      </c>
      <c r="AM133" s="2">
        <v>1400</v>
      </c>
      <c r="AN133" s="2">
        <v>49100</v>
      </c>
      <c r="AO133" s="2">
        <v>1300</v>
      </c>
      <c r="AP133" s="2">
        <v>39100</v>
      </c>
      <c r="AQ133" s="2">
        <v>1000</v>
      </c>
      <c r="AR133">
        <v>12220</v>
      </c>
      <c r="AS133">
        <v>340</v>
      </c>
      <c r="AT133">
        <v>13440</v>
      </c>
      <c r="AU133">
        <v>440</v>
      </c>
      <c r="AV133">
        <v>7630</v>
      </c>
      <c r="AW133">
        <v>260</v>
      </c>
      <c r="AX133">
        <v>208</v>
      </c>
      <c r="AY133">
        <v>21</v>
      </c>
      <c r="AZ133">
        <v>96</v>
      </c>
      <c r="BA133">
        <v>14</v>
      </c>
      <c r="BB133">
        <v>373</v>
      </c>
      <c r="BC133">
        <v>26</v>
      </c>
      <c r="BD133">
        <v>298</v>
      </c>
      <c r="BE133">
        <v>23</v>
      </c>
      <c r="BF133">
        <v>765</v>
      </c>
      <c r="BG133">
        <v>67</v>
      </c>
      <c r="BH133">
        <v>3060</v>
      </c>
      <c r="BI133">
        <v>150</v>
      </c>
      <c r="BJ133">
        <v>1287</v>
      </c>
      <c r="BK133">
        <v>43</v>
      </c>
      <c r="BL133">
        <v>0</v>
      </c>
      <c r="BM133">
        <v>1</v>
      </c>
      <c r="BN133" s="2">
        <v>-331000</v>
      </c>
      <c r="BO133" s="2">
        <v>14000</v>
      </c>
      <c r="BP133">
        <v>10</v>
      </c>
      <c r="BQ133">
        <v>17</v>
      </c>
      <c r="BR133" s="2">
        <v>857000</v>
      </c>
      <c r="BS133" s="2">
        <v>18000</v>
      </c>
      <c r="BT133">
        <v>1807</v>
      </c>
      <c r="BU133">
        <v>52</v>
      </c>
      <c r="BV133">
        <v>95.2</v>
      </c>
      <c r="BW133">
        <v>6.7</v>
      </c>
      <c r="BX133">
        <v>5390</v>
      </c>
      <c r="BY133">
        <v>160</v>
      </c>
      <c r="BZ133">
        <v>1503</v>
      </c>
      <c r="CA133">
        <v>43</v>
      </c>
      <c r="CB133">
        <v>5170</v>
      </c>
      <c r="CC133">
        <v>130</v>
      </c>
      <c r="CD133">
        <v>700</v>
      </c>
      <c r="CE133">
        <v>20</v>
      </c>
      <c r="CF133">
        <v>4040</v>
      </c>
      <c r="CG133">
        <v>130</v>
      </c>
      <c r="CH133">
        <v>827</v>
      </c>
      <c r="CI133">
        <v>20</v>
      </c>
      <c r="CJ133">
        <v>17.100000000000001</v>
      </c>
      <c r="CK133">
        <v>1.2</v>
      </c>
      <c r="CL133">
        <v>1492</v>
      </c>
      <c r="CM133">
        <v>45</v>
      </c>
      <c r="CN133">
        <v>167.3</v>
      </c>
      <c r="CO133">
        <v>4.3</v>
      </c>
      <c r="CP133">
        <v>1098</v>
      </c>
      <c r="CQ133">
        <v>24</v>
      </c>
      <c r="CR133">
        <v>209</v>
      </c>
      <c r="CS133">
        <v>5.4</v>
      </c>
      <c r="CT133">
        <v>611</v>
      </c>
      <c r="CU133">
        <v>16</v>
      </c>
      <c r="CV133">
        <v>49.5</v>
      </c>
      <c r="CW133">
        <v>1.4</v>
      </c>
      <c r="CX133">
        <v>267.60000000000002</v>
      </c>
      <c r="CY133">
        <v>8.6999999999999993</v>
      </c>
      <c r="CZ133">
        <v>28.85</v>
      </c>
      <c r="DA133">
        <v>0.99</v>
      </c>
      <c r="DB133">
        <v>39</v>
      </c>
      <c r="DC133">
        <v>21</v>
      </c>
      <c r="DD133">
        <v>26.6</v>
      </c>
      <c r="DE133">
        <v>9.3000000000000007</v>
      </c>
      <c r="DF133">
        <v>7.17</v>
      </c>
      <c r="DG133">
        <v>0.5</v>
      </c>
      <c r="DH133">
        <v>6.36</v>
      </c>
      <c r="DI133">
        <v>0.5</v>
      </c>
      <c r="DJ133">
        <v>6.9</v>
      </c>
      <c r="DK133">
        <v>0.61</v>
      </c>
      <c r="DL133">
        <v>12.73</v>
      </c>
      <c r="DM133">
        <v>0.63</v>
      </c>
      <c r="DN133">
        <v>4.97</v>
      </c>
      <c r="DO133">
        <v>0.17</v>
      </c>
      <c r="DP133">
        <v>-1.3383000000000001E-2</v>
      </c>
      <c r="DQ133">
        <v>1.4E-5</v>
      </c>
      <c r="DR133">
        <v>5.7799999999999997E-6</v>
      </c>
      <c r="DS133">
        <v>1.6E-7</v>
      </c>
      <c r="DT133" s="2">
        <v>52600</v>
      </c>
      <c r="DU133" s="2">
        <v>1100</v>
      </c>
      <c r="DV133" s="2">
        <v>920000</v>
      </c>
      <c r="DW133" s="2">
        <v>35000</v>
      </c>
      <c r="DX133">
        <v>120</v>
      </c>
      <c r="DY133">
        <v>210</v>
      </c>
      <c r="DZ133" s="2">
        <v>71800</v>
      </c>
      <c r="EA133" s="2">
        <v>1800</v>
      </c>
      <c r="EB133">
        <v>772</v>
      </c>
      <c r="EC133">
        <v>55</v>
      </c>
      <c r="ED133" s="2">
        <v>522000</v>
      </c>
      <c r="EE133" s="2">
        <v>15000</v>
      </c>
      <c r="EF133" s="2">
        <v>196600</v>
      </c>
      <c r="EG133" s="2">
        <v>5700</v>
      </c>
      <c r="EH133" s="2">
        <v>604000</v>
      </c>
      <c r="EI133" s="2">
        <v>15000</v>
      </c>
      <c r="EJ133" s="2">
        <v>126700</v>
      </c>
      <c r="EK133" s="2">
        <v>3700</v>
      </c>
      <c r="EL133" s="2">
        <v>127600</v>
      </c>
      <c r="EM133" s="2">
        <v>4200</v>
      </c>
      <c r="EN133">
        <v>35330</v>
      </c>
      <c r="EO133">
        <v>880</v>
      </c>
      <c r="EP133">
        <v>1990</v>
      </c>
      <c r="EQ133">
        <v>140</v>
      </c>
      <c r="ER133" s="2">
        <v>44900</v>
      </c>
      <c r="ES133" s="2">
        <v>1400</v>
      </c>
      <c r="ET133" s="2">
        <v>44600</v>
      </c>
      <c r="EU133" s="2">
        <v>1100</v>
      </c>
      <c r="EV133" s="2">
        <v>65500</v>
      </c>
      <c r="EW133" s="2">
        <v>1400</v>
      </c>
      <c r="EX133" s="2">
        <v>49100</v>
      </c>
      <c r="EY133" s="2">
        <v>1300</v>
      </c>
      <c r="EZ133" s="2">
        <v>39100</v>
      </c>
      <c r="FA133" s="2">
        <v>1000</v>
      </c>
      <c r="FB133">
        <v>12220</v>
      </c>
      <c r="FC133">
        <v>340</v>
      </c>
      <c r="FD133">
        <v>13440</v>
      </c>
      <c r="FE133">
        <v>440</v>
      </c>
      <c r="FF133">
        <v>7630</v>
      </c>
      <c r="FG133">
        <v>260</v>
      </c>
      <c r="FH133">
        <v>39</v>
      </c>
      <c r="FI133">
        <v>14</v>
      </c>
      <c r="FJ133">
        <v>372</v>
      </c>
      <c r="FK133">
        <v>26</v>
      </c>
      <c r="FL133">
        <v>298</v>
      </c>
      <c r="FM133">
        <v>23</v>
      </c>
      <c r="FN133">
        <v>765</v>
      </c>
      <c r="FO133">
        <v>67</v>
      </c>
      <c r="FP133">
        <v>3060</v>
      </c>
      <c r="FQ133">
        <v>150</v>
      </c>
      <c r="FR133">
        <v>1287</v>
      </c>
      <c r="FS133">
        <v>43</v>
      </c>
      <c r="FT133">
        <v>-2.6779E-3</v>
      </c>
      <c r="FU133">
        <v>2.5000000000000002E-6</v>
      </c>
      <c r="FV133" t="s">
        <v>459</v>
      </c>
      <c r="FW133">
        <v>0</v>
      </c>
      <c r="FX133">
        <v>2.4674</v>
      </c>
      <c r="FY133">
        <v>3.1684999999999999</v>
      </c>
      <c r="FZ133">
        <v>666.82</v>
      </c>
      <c r="GA133">
        <v>0.71562999999999999</v>
      </c>
      <c r="GB133">
        <v>4.3021000000000003</v>
      </c>
      <c r="GC133">
        <v>0.53634000000000004</v>
      </c>
      <c r="GD133">
        <v>1.889</v>
      </c>
      <c r="GE133">
        <v>0.54776999999999998</v>
      </c>
      <c r="GF133">
        <v>0.14624999999999999</v>
      </c>
      <c r="GG133">
        <v>0</v>
      </c>
      <c r="GH133">
        <v>0.26284000000000002</v>
      </c>
      <c r="GI133">
        <v>7.0130999999999999E-2</v>
      </c>
      <c r="GJ133">
        <v>0.2676</v>
      </c>
      <c r="GK133">
        <v>6.6751000000000005E-2</v>
      </c>
      <c r="GL133">
        <v>1.3912</v>
      </c>
      <c r="GM133">
        <v>0</v>
      </c>
      <c r="GN133">
        <v>0.17924999999999999</v>
      </c>
      <c r="GO133">
        <v>4.5182E-2</v>
      </c>
      <c r="GP133">
        <v>0</v>
      </c>
      <c r="GQ133">
        <v>3.0544999999999999E-2</v>
      </c>
      <c r="GR133">
        <v>305.45</v>
      </c>
      <c r="GS133">
        <v>5.8489000000000004</v>
      </c>
      <c r="GT133">
        <v>7.2966000000000003E-2</v>
      </c>
      <c r="GU133">
        <v>0.12709000000000001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819</v>
      </c>
      <c r="B134" t="s">
        <v>455</v>
      </c>
      <c r="C134" t="s">
        <v>820</v>
      </c>
      <c r="D134" t="s">
        <v>457</v>
      </c>
      <c r="E134" s="1">
        <v>0.42376712962962965</v>
      </c>
      <c r="F134">
        <v>37.253</v>
      </c>
      <c r="G134" t="s">
        <v>821</v>
      </c>
      <c r="H134" s="2">
        <v>2730000</v>
      </c>
      <c r="I134" s="2">
        <v>47000</v>
      </c>
      <c r="J134" s="2">
        <v>820000</v>
      </c>
      <c r="K134" s="2">
        <v>25000</v>
      </c>
      <c r="L134">
        <v>21090</v>
      </c>
      <c r="M134">
        <v>210</v>
      </c>
      <c r="N134">
        <v>48320</v>
      </c>
      <c r="O134">
        <v>940</v>
      </c>
      <c r="P134" s="2">
        <v>140800</v>
      </c>
      <c r="Q134" s="2">
        <v>2300</v>
      </c>
      <c r="R134">
        <v>982</v>
      </c>
      <c r="S134">
        <v>42</v>
      </c>
      <c r="T134" s="2">
        <v>507000</v>
      </c>
      <c r="U134" s="2">
        <v>12000</v>
      </c>
      <c r="V134" s="2">
        <v>152800</v>
      </c>
      <c r="W134" s="2">
        <v>3900</v>
      </c>
      <c r="X134" s="2">
        <v>497000</v>
      </c>
      <c r="Y134" s="2">
        <v>12000</v>
      </c>
      <c r="Z134" s="2">
        <v>110500</v>
      </c>
      <c r="AA134" s="2">
        <v>2900</v>
      </c>
      <c r="AB134" s="2">
        <v>114300</v>
      </c>
      <c r="AC134" s="2">
        <v>2800</v>
      </c>
      <c r="AD134">
        <v>32100</v>
      </c>
      <c r="AE134">
        <v>700</v>
      </c>
      <c r="AF134">
        <v>1509</v>
      </c>
      <c r="AG134">
        <v>77</v>
      </c>
      <c r="AH134">
        <v>42640</v>
      </c>
      <c r="AI134">
        <v>940</v>
      </c>
      <c r="AJ134" s="2">
        <v>43700</v>
      </c>
      <c r="AK134" s="2">
        <v>1100</v>
      </c>
      <c r="AL134" s="2">
        <v>62700</v>
      </c>
      <c r="AM134" s="2">
        <v>1500</v>
      </c>
      <c r="AN134" s="2">
        <v>47100</v>
      </c>
      <c r="AO134" s="2">
        <v>1100</v>
      </c>
      <c r="AP134">
        <v>36960</v>
      </c>
      <c r="AQ134">
        <v>860</v>
      </c>
      <c r="AR134">
        <v>12690</v>
      </c>
      <c r="AS134">
        <v>400</v>
      </c>
      <c r="AT134">
        <v>13160</v>
      </c>
      <c r="AU134">
        <v>390</v>
      </c>
      <c r="AV134">
        <v>7500</v>
      </c>
      <c r="AW134">
        <v>220</v>
      </c>
      <c r="AX134">
        <v>210</v>
      </c>
      <c r="AY134">
        <v>17</v>
      </c>
      <c r="AZ134">
        <v>79</v>
      </c>
      <c r="BA134">
        <v>13</v>
      </c>
      <c r="BB134">
        <v>334</v>
      </c>
      <c r="BC134">
        <v>14</v>
      </c>
      <c r="BD134">
        <v>305</v>
      </c>
      <c r="BE134">
        <v>23</v>
      </c>
      <c r="BF134">
        <v>753</v>
      </c>
      <c r="BG134">
        <v>59</v>
      </c>
      <c r="BH134">
        <v>2230</v>
      </c>
      <c r="BI134">
        <v>130</v>
      </c>
      <c r="BJ134">
        <v>1049</v>
      </c>
      <c r="BK134">
        <v>38</v>
      </c>
      <c r="BL134">
        <v>0</v>
      </c>
      <c r="BM134">
        <v>1</v>
      </c>
      <c r="BN134" s="2">
        <v>-224900</v>
      </c>
      <c r="BO134" s="2">
        <v>8100</v>
      </c>
      <c r="BP134">
        <v>19</v>
      </c>
      <c r="BQ134">
        <v>17</v>
      </c>
      <c r="BR134" s="2">
        <v>782000</v>
      </c>
      <c r="BS134" s="2">
        <v>15000</v>
      </c>
      <c r="BT134">
        <v>1707</v>
      </c>
      <c r="BU134">
        <v>56</v>
      </c>
      <c r="BV134">
        <v>76.8</v>
      </c>
      <c r="BW134">
        <v>5.3</v>
      </c>
      <c r="BX134">
        <v>5220</v>
      </c>
      <c r="BY134">
        <v>130</v>
      </c>
      <c r="BZ134">
        <v>1170</v>
      </c>
      <c r="CA134">
        <v>30</v>
      </c>
      <c r="CB134">
        <v>4250</v>
      </c>
      <c r="CC134">
        <v>110</v>
      </c>
      <c r="CD134">
        <v>615</v>
      </c>
      <c r="CE134">
        <v>16</v>
      </c>
      <c r="CF134">
        <v>3626</v>
      </c>
      <c r="CG134">
        <v>90</v>
      </c>
      <c r="CH134">
        <v>761</v>
      </c>
      <c r="CI134">
        <v>16</v>
      </c>
      <c r="CJ134">
        <v>13.03</v>
      </c>
      <c r="CK134">
        <v>0.67</v>
      </c>
      <c r="CL134">
        <v>1434</v>
      </c>
      <c r="CM134">
        <v>31</v>
      </c>
      <c r="CN134">
        <v>164.6</v>
      </c>
      <c r="CO134">
        <v>4</v>
      </c>
      <c r="CP134">
        <v>1055</v>
      </c>
      <c r="CQ134">
        <v>25</v>
      </c>
      <c r="CR134">
        <v>200.6</v>
      </c>
      <c r="CS134">
        <v>4.5</v>
      </c>
      <c r="CT134">
        <v>583</v>
      </c>
      <c r="CU134">
        <v>14</v>
      </c>
      <c r="CV134">
        <v>51.5</v>
      </c>
      <c r="CW134">
        <v>1.6</v>
      </c>
      <c r="CX134">
        <v>262</v>
      </c>
      <c r="CY134">
        <v>7.9</v>
      </c>
      <c r="CZ134">
        <v>28.39</v>
      </c>
      <c r="DA134">
        <v>0.84</v>
      </c>
      <c r="DB134">
        <v>43</v>
      </c>
      <c r="DC134">
        <v>17</v>
      </c>
      <c r="DD134">
        <v>16.100000000000001</v>
      </c>
      <c r="DE134">
        <v>9</v>
      </c>
      <c r="DF134">
        <v>6.42</v>
      </c>
      <c r="DG134">
        <v>0.27</v>
      </c>
      <c r="DH134">
        <v>6.53</v>
      </c>
      <c r="DI134">
        <v>0.49</v>
      </c>
      <c r="DJ134">
        <v>6.8</v>
      </c>
      <c r="DK134">
        <v>0.53</v>
      </c>
      <c r="DL134">
        <v>9.27</v>
      </c>
      <c r="DM134">
        <v>0.53</v>
      </c>
      <c r="DN134">
        <v>4.05</v>
      </c>
      <c r="DO134">
        <v>0.15</v>
      </c>
      <c r="DP134">
        <v>-1.3043000000000001E-2</v>
      </c>
      <c r="DQ134">
        <v>1.2999999999999999E-5</v>
      </c>
      <c r="DR134">
        <v>5.2499999999999997E-6</v>
      </c>
      <c r="DS134">
        <v>1.9000000000000001E-7</v>
      </c>
      <c r="DT134">
        <v>48010</v>
      </c>
      <c r="DU134">
        <v>940</v>
      </c>
      <c r="DV134" s="2">
        <v>798000</v>
      </c>
      <c r="DW134" s="2">
        <v>25000</v>
      </c>
      <c r="DX134">
        <v>240</v>
      </c>
      <c r="DY134">
        <v>210</v>
      </c>
      <c r="DZ134" s="2">
        <v>79400</v>
      </c>
      <c r="EA134" s="2">
        <v>2300</v>
      </c>
      <c r="EB134">
        <v>611</v>
      </c>
      <c r="EC134">
        <v>42</v>
      </c>
      <c r="ED134" s="2">
        <v>507000</v>
      </c>
      <c r="EE134" s="2">
        <v>12000</v>
      </c>
      <c r="EF134" s="2">
        <v>152800</v>
      </c>
      <c r="EG134" s="2">
        <v>3900</v>
      </c>
      <c r="EH134" s="2">
        <v>497000</v>
      </c>
      <c r="EI134" s="2">
        <v>12000</v>
      </c>
      <c r="EJ134" s="2">
        <v>110500</v>
      </c>
      <c r="EK134" s="2">
        <v>2900</v>
      </c>
      <c r="EL134" s="2">
        <v>114300</v>
      </c>
      <c r="EM134" s="2">
        <v>2800</v>
      </c>
      <c r="EN134">
        <v>32100</v>
      </c>
      <c r="EO134">
        <v>700</v>
      </c>
      <c r="EP134">
        <v>1509</v>
      </c>
      <c r="EQ134">
        <v>77</v>
      </c>
      <c r="ER134">
        <v>42640</v>
      </c>
      <c r="ES134">
        <v>940</v>
      </c>
      <c r="ET134" s="2">
        <v>43700</v>
      </c>
      <c r="EU134" s="2">
        <v>1100</v>
      </c>
      <c r="EV134" s="2">
        <v>62700</v>
      </c>
      <c r="EW134" s="2">
        <v>1500</v>
      </c>
      <c r="EX134" s="2">
        <v>47100</v>
      </c>
      <c r="EY134" s="2">
        <v>1100</v>
      </c>
      <c r="EZ134">
        <v>36960</v>
      </c>
      <c r="FA134">
        <v>860</v>
      </c>
      <c r="FB134">
        <v>12690</v>
      </c>
      <c r="FC134">
        <v>400</v>
      </c>
      <c r="FD134">
        <v>13160</v>
      </c>
      <c r="FE134">
        <v>390</v>
      </c>
      <c r="FF134">
        <v>7500</v>
      </c>
      <c r="FG134">
        <v>220</v>
      </c>
      <c r="FH134">
        <v>23</v>
      </c>
      <c r="FI134">
        <v>13</v>
      </c>
      <c r="FJ134">
        <v>333</v>
      </c>
      <c r="FK134">
        <v>14</v>
      </c>
      <c r="FL134">
        <v>305</v>
      </c>
      <c r="FM134">
        <v>23</v>
      </c>
      <c r="FN134">
        <v>753</v>
      </c>
      <c r="FO134">
        <v>59</v>
      </c>
      <c r="FP134">
        <v>2230</v>
      </c>
      <c r="FQ134">
        <v>130</v>
      </c>
      <c r="FR134">
        <v>1049</v>
      </c>
      <c r="FS134">
        <v>38</v>
      </c>
      <c r="FT134">
        <v>-2.6143999999999998E-3</v>
      </c>
      <c r="FU134">
        <v>2.6000000000000001E-6</v>
      </c>
      <c r="FV134" t="s">
        <v>459</v>
      </c>
      <c r="FW134">
        <v>0</v>
      </c>
      <c r="FX134">
        <v>3.6831999999999998</v>
      </c>
      <c r="FY134">
        <v>3.9773999999999998</v>
      </c>
      <c r="FZ134">
        <v>800.21</v>
      </c>
      <c r="GA134">
        <v>0.34516000000000002</v>
      </c>
      <c r="GB134">
        <v>4.8663999999999996</v>
      </c>
      <c r="GC134">
        <v>0.83492999999999995</v>
      </c>
      <c r="GD134">
        <v>0</v>
      </c>
      <c r="GE134">
        <v>0.54822000000000004</v>
      </c>
      <c r="GF134">
        <v>0.16585</v>
      </c>
      <c r="GG134">
        <v>1.2937000000000001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8.1341999999999999</v>
      </c>
      <c r="GT134">
        <v>9.8415000000000002E-2</v>
      </c>
      <c r="GU134">
        <v>0.20054</v>
      </c>
      <c r="GV134">
        <v>0.13532</v>
      </c>
      <c r="GW134">
        <v>0</v>
      </c>
      <c r="GX134">
        <v>2.8978E-2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822</v>
      </c>
      <c r="B135" t="s">
        <v>455</v>
      </c>
      <c r="C135" t="s">
        <v>823</v>
      </c>
      <c r="D135" t="s">
        <v>457</v>
      </c>
      <c r="E135" s="1">
        <v>0.42461307870370368</v>
      </c>
      <c r="F135">
        <v>36.073999999999998</v>
      </c>
      <c r="G135" t="s">
        <v>824</v>
      </c>
      <c r="H135" s="2">
        <v>3556000</v>
      </c>
      <c r="I135" s="2">
        <v>74000</v>
      </c>
      <c r="J135" s="2">
        <v>975000</v>
      </c>
      <c r="K135" s="2">
        <v>28000</v>
      </c>
      <c r="L135">
        <v>21640</v>
      </c>
      <c r="M135">
        <v>200</v>
      </c>
      <c r="N135" s="2">
        <v>55400</v>
      </c>
      <c r="O135" s="2">
        <v>1400</v>
      </c>
      <c r="P135" s="2">
        <v>150700</v>
      </c>
      <c r="Q135" s="2">
        <v>4300</v>
      </c>
      <c r="R135">
        <v>1038</v>
      </c>
      <c r="S135">
        <v>48</v>
      </c>
      <c r="T135" s="2">
        <v>639000</v>
      </c>
      <c r="U135" s="2">
        <v>14000</v>
      </c>
      <c r="V135" s="2">
        <v>235200</v>
      </c>
      <c r="W135" s="2">
        <v>5200</v>
      </c>
      <c r="X135" s="2">
        <v>751000</v>
      </c>
      <c r="Y135" s="2">
        <v>16000</v>
      </c>
      <c r="Z135" s="2">
        <v>164900</v>
      </c>
      <c r="AA135" s="2">
        <v>3300</v>
      </c>
      <c r="AB135" s="2">
        <v>167800</v>
      </c>
      <c r="AC135" s="2">
        <v>3900</v>
      </c>
      <c r="AD135" s="2">
        <v>42900</v>
      </c>
      <c r="AE135" s="2">
        <v>1000</v>
      </c>
      <c r="AF135">
        <v>1980</v>
      </c>
      <c r="AG135">
        <v>100</v>
      </c>
      <c r="AH135" s="2">
        <v>53900</v>
      </c>
      <c r="AI135" s="2">
        <v>1200</v>
      </c>
      <c r="AJ135" s="2">
        <v>53600</v>
      </c>
      <c r="AK135" s="2">
        <v>1000</v>
      </c>
      <c r="AL135" s="2">
        <v>78700</v>
      </c>
      <c r="AM135" s="2">
        <v>1600</v>
      </c>
      <c r="AN135" s="2">
        <v>59000</v>
      </c>
      <c r="AO135" s="2">
        <v>1300</v>
      </c>
      <c r="AP135" s="2">
        <v>48300</v>
      </c>
      <c r="AQ135" s="2">
        <v>1100</v>
      </c>
      <c r="AR135">
        <v>16420</v>
      </c>
      <c r="AS135">
        <v>390</v>
      </c>
      <c r="AT135">
        <v>17720</v>
      </c>
      <c r="AU135">
        <v>410</v>
      </c>
      <c r="AV135">
        <v>9890</v>
      </c>
      <c r="AW135">
        <v>240</v>
      </c>
      <c r="AX135">
        <v>203</v>
      </c>
      <c r="AY135">
        <v>18</v>
      </c>
      <c r="AZ135">
        <v>64</v>
      </c>
      <c r="BA135">
        <v>10</v>
      </c>
      <c r="BB135">
        <v>476</v>
      </c>
      <c r="BC135">
        <v>23</v>
      </c>
      <c r="BD135">
        <v>385</v>
      </c>
      <c r="BE135">
        <v>29</v>
      </c>
      <c r="BF135">
        <v>893</v>
      </c>
      <c r="BG135">
        <v>67</v>
      </c>
      <c r="BH135">
        <v>4900</v>
      </c>
      <c r="BI135">
        <v>160</v>
      </c>
      <c r="BJ135">
        <v>2050</v>
      </c>
      <c r="BK135">
        <v>55</v>
      </c>
      <c r="BL135">
        <v>0</v>
      </c>
      <c r="BM135">
        <v>1</v>
      </c>
      <c r="BN135" s="2">
        <v>-218400</v>
      </c>
      <c r="BO135" s="2">
        <v>7400</v>
      </c>
      <c r="BP135">
        <v>35</v>
      </c>
      <c r="BQ135">
        <v>16</v>
      </c>
      <c r="BR135" s="2">
        <v>898000</v>
      </c>
      <c r="BS135" s="2">
        <v>23000</v>
      </c>
      <c r="BT135">
        <v>1649</v>
      </c>
      <c r="BU135">
        <v>86</v>
      </c>
      <c r="BV135">
        <v>85.3</v>
      </c>
      <c r="BW135">
        <v>6.1</v>
      </c>
      <c r="BX135">
        <v>6570</v>
      </c>
      <c r="BY135">
        <v>140</v>
      </c>
      <c r="BZ135">
        <v>1802</v>
      </c>
      <c r="CA135">
        <v>40</v>
      </c>
      <c r="CB135">
        <v>6410</v>
      </c>
      <c r="CC135">
        <v>140</v>
      </c>
      <c r="CD135">
        <v>922</v>
      </c>
      <c r="CE135">
        <v>19</v>
      </c>
      <c r="CF135">
        <v>5340</v>
      </c>
      <c r="CG135">
        <v>130</v>
      </c>
      <c r="CH135">
        <v>1034</v>
      </c>
      <c r="CI135">
        <v>24</v>
      </c>
      <c r="CJ135">
        <v>17.16</v>
      </c>
      <c r="CK135">
        <v>0.86</v>
      </c>
      <c r="CL135">
        <v>1838</v>
      </c>
      <c r="CM135">
        <v>41</v>
      </c>
      <c r="CN135">
        <v>202.4</v>
      </c>
      <c r="CO135">
        <v>3.8</v>
      </c>
      <c r="CP135">
        <v>1324</v>
      </c>
      <c r="CQ135">
        <v>26</v>
      </c>
      <c r="CR135">
        <v>251.1</v>
      </c>
      <c r="CS135">
        <v>5.5</v>
      </c>
      <c r="CT135">
        <v>770</v>
      </c>
      <c r="CU135">
        <v>18</v>
      </c>
      <c r="CV135">
        <v>66.8</v>
      </c>
      <c r="CW135">
        <v>1.6</v>
      </c>
      <c r="CX135">
        <v>352.9</v>
      </c>
      <c r="CY135">
        <v>8.1999999999999993</v>
      </c>
      <c r="CZ135">
        <v>37.53</v>
      </c>
      <c r="DA135">
        <v>0.9</v>
      </c>
      <c r="DB135">
        <v>33</v>
      </c>
      <c r="DC135">
        <v>18</v>
      </c>
      <c r="DD135">
        <v>6.1</v>
      </c>
      <c r="DE135">
        <v>6.8</v>
      </c>
      <c r="DF135">
        <v>9.17</v>
      </c>
      <c r="DG135">
        <v>0.45</v>
      </c>
      <c r="DH135">
        <v>8.26</v>
      </c>
      <c r="DI135">
        <v>0.62</v>
      </c>
      <c r="DJ135">
        <v>8.07</v>
      </c>
      <c r="DK135">
        <v>0.6</v>
      </c>
      <c r="DL135">
        <v>20.47</v>
      </c>
      <c r="DM135">
        <v>0.66</v>
      </c>
      <c r="DN135">
        <v>7.93</v>
      </c>
      <c r="DO135">
        <v>0.21</v>
      </c>
      <c r="DP135">
        <v>-1.2684000000000001E-2</v>
      </c>
      <c r="DQ135">
        <v>1.2E-5</v>
      </c>
      <c r="DR135">
        <v>8.9299999999999992E-6</v>
      </c>
      <c r="DS135">
        <v>3.2000000000000001E-7</v>
      </c>
      <c r="DT135" s="2">
        <v>55100</v>
      </c>
      <c r="DU135" s="2">
        <v>1400</v>
      </c>
      <c r="DV135" s="2">
        <v>952000</v>
      </c>
      <c r="DW135" s="2">
        <v>28000</v>
      </c>
      <c r="DX135">
        <v>440</v>
      </c>
      <c r="DY135">
        <v>200</v>
      </c>
      <c r="DZ135" s="2">
        <v>89500</v>
      </c>
      <c r="EA135" s="2">
        <v>4300</v>
      </c>
      <c r="EB135">
        <v>667</v>
      </c>
      <c r="EC135">
        <v>48</v>
      </c>
      <c r="ED135" s="2">
        <v>639000</v>
      </c>
      <c r="EE135" s="2">
        <v>14000</v>
      </c>
      <c r="EF135" s="2">
        <v>235200</v>
      </c>
      <c r="EG135" s="2">
        <v>5200</v>
      </c>
      <c r="EH135" s="2">
        <v>751000</v>
      </c>
      <c r="EI135" s="2">
        <v>16000</v>
      </c>
      <c r="EJ135" s="2">
        <v>164900</v>
      </c>
      <c r="EK135" s="2">
        <v>3300</v>
      </c>
      <c r="EL135" s="2">
        <v>167800</v>
      </c>
      <c r="EM135" s="2">
        <v>3900</v>
      </c>
      <c r="EN135" s="2">
        <v>42900</v>
      </c>
      <c r="EO135" s="2">
        <v>1000</v>
      </c>
      <c r="EP135">
        <v>1980</v>
      </c>
      <c r="EQ135">
        <v>100</v>
      </c>
      <c r="ER135" s="2">
        <v>53900</v>
      </c>
      <c r="ES135" s="2">
        <v>1200</v>
      </c>
      <c r="ET135" s="2">
        <v>53600</v>
      </c>
      <c r="EU135" s="2">
        <v>1000</v>
      </c>
      <c r="EV135" s="2">
        <v>78700</v>
      </c>
      <c r="EW135" s="2">
        <v>1600</v>
      </c>
      <c r="EX135" s="2">
        <v>59000</v>
      </c>
      <c r="EY135" s="2">
        <v>1300</v>
      </c>
      <c r="EZ135" s="2">
        <v>48300</v>
      </c>
      <c r="FA135" s="2">
        <v>1100</v>
      </c>
      <c r="FB135">
        <v>16420</v>
      </c>
      <c r="FC135">
        <v>390</v>
      </c>
      <c r="FD135">
        <v>17720</v>
      </c>
      <c r="FE135">
        <v>410</v>
      </c>
      <c r="FF135">
        <v>9890</v>
      </c>
      <c r="FG135">
        <v>240</v>
      </c>
      <c r="FH135">
        <v>9</v>
      </c>
      <c r="FI135">
        <v>10</v>
      </c>
      <c r="FJ135">
        <v>475</v>
      </c>
      <c r="FK135">
        <v>23</v>
      </c>
      <c r="FL135">
        <v>385</v>
      </c>
      <c r="FM135">
        <v>29</v>
      </c>
      <c r="FN135">
        <v>893</v>
      </c>
      <c r="FO135">
        <v>67</v>
      </c>
      <c r="FP135">
        <v>4900</v>
      </c>
      <c r="FQ135">
        <v>160</v>
      </c>
      <c r="FR135">
        <v>2050</v>
      </c>
      <c r="FS135">
        <v>55</v>
      </c>
      <c r="FT135">
        <v>-2.5406999999999999E-3</v>
      </c>
      <c r="FU135">
        <v>2.5000000000000002E-6</v>
      </c>
      <c r="FV135" t="s">
        <v>459</v>
      </c>
      <c r="FW135">
        <v>0</v>
      </c>
      <c r="FX135">
        <v>2.3742000000000001</v>
      </c>
      <c r="FY135">
        <v>3.3113000000000001</v>
      </c>
      <c r="FZ135">
        <v>664.99</v>
      </c>
      <c r="GA135">
        <v>0.44838</v>
      </c>
      <c r="GB135">
        <v>3.9020000000000001</v>
      </c>
      <c r="GC135">
        <v>0.20576</v>
      </c>
      <c r="GD135">
        <v>0</v>
      </c>
      <c r="GE135">
        <v>0.23108000000000001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7.7301000000000002</v>
      </c>
      <c r="GT135">
        <v>0.13699</v>
      </c>
      <c r="GU135">
        <v>0.11650000000000001</v>
      </c>
      <c r="GV135">
        <v>0</v>
      </c>
      <c r="GW135">
        <v>5.6975999999999999E-2</v>
      </c>
      <c r="GX135">
        <v>9.6413000000000002E-3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825</v>
      </c>
      <c r="B136" t="s">
        <v>455</v>
      </c>
      <c r="C136" t="s">
        <v>826</v>
      </c>
      <c r="D136" t="s">
        <v>457</v>
      </c>
      <c r="E136" s="1">
        <v>0.4254017361111111</v>
      </c>
      <c r="F136">
        <v>33.716000000000001</v>
      </c>
      <c r="G136" t="s">
        <v>827</v>
      </c>
      <c r="H136" s="2">
        <v>4550000</v>
      </c>
      <c r="I136" s="2">
        <v>100000</v>
      </c>
      <c r="J136" s="2">
        <v>869000</v>
      </c>
      <c r="K136" s="2">
        <v>21000</v>
      </c>
      <c r="L136">
        <v>21030</v>
      </c>
      <c r="M136">
        <v>180</v>
      </c>
      <c r="N136" s="2">
        <v>49800</v>
      </c>
      <c r="O136" s="2">
        <v>1200</v>
      </c>
      <c r="P136" s="2">
        <v>127300</v>
      </c>
      <c r="Q136" s="2">
        <v>1800</v>
      </c>
      <c r="R136">
        <v>1493</v>
      </c>
      <c r="S136">
        <v>62</v>
      </c>
      <c r="T136" s="2">
        <v>742000</v>
      </c>
      <c r="U136" s="2">
        <v>19000</v>
      </c>
      <c r="V136" s="2">
        <v>428000</v>
      </c>
      <c r="W136" s="2">
        <v>12000</v>
      </c>
      <c r="X136" s="2">
        <v>1285000</v>
      </c>
      <c r="Y136" s="2">
        <v>34000</v>
      </c>
      <c r="Z136" s="2">
        <v>265800</v>
      </c>
      <c r="AA136" s="2">
        <v>7200</v>
      </c>
      <c r="AB136" s="2">
        <v>250800</v>
      </c>
      <c r="AC136" s="2">
        <v>5100</v>
      </c>
      <c r="AD136" s="2">
        <v>59200</v>
      </c>
      <c r="AE136" s="2">
        <v>1500</v>
      </c>
      <c r="AF136">
        <v>3910</v>
      </c>
      <c r="AG136">
        <v>160</v>
      </c>
      <c r="AH136" s="2">
        <v>68700</v>
      </c>
      <c r="AI136" s="2">
        <v>1700</v>
      </c>
      <c r="AJ136" s="2">
        <v>66100</v>
      </c>
      <c r="AK136" s="2">
        <v>1400</v>
      </c>
      <c r="AL136" s="2">
        <v>94800</v>
      </c>
      <c r="AM136" s="2">
        <v>2000</v>
      </c>
      <c r="AN136" s="2">
        <v>69700</v>
      </c>
      <c r="AO136" s="2">
        <v>1600</v>
      </c>
      <c r="AP136" s="2">
        <v>56600</v>
      </c>
      <c r="AQ136" s="2">
        <v>1100</v>
      </c>
      <c r="AR136">
        <v>19490</v>
      </c>
      <c r="AS136">
        <v>500</v>
      </c>
      <c r="AT136">
        <v>20880</v>
      </c>
      <c r="AU136">
        <v>520</v>
      </c>
      <c r="AV136">
        <v>11170</v>
      </c>
      <c r="AW136">
        <v>330</v>
      </c>
      <c r="AX136">
        <v>205</v>
      </c>
      <c r="AY136">
        <v>23</v>
      </c>
      <c r="AZ136">
        <v>94</v>
      </c>
      <c r="BA136">
        <v>14</v>
      </c>
      <c r="BB136">
        <v>377</v>
      </c>
      <c r="BC136">
        <v>19</v>
      </c>
      <c r="BD136">
        <v>311</v>
      </c>
      <c r="BE136">
        <v>22</v>
      </c>
      <c r="BF136">
        <v>793</v>
      </c>
      <c r="BG136">
        <v>61</v>
      </c>
      <c r="BH136">
        <v>12130</v>
      </c>
      <c r="BI136">
        <v>370</v>
      </c>
      <c r="BJ136">
        <v>3700</v>
      </c>
      <c r="BK136">
        <v>100</v>
      </c>
      <c r="BL136">
        <v>4.4000000000000004</v>
      </c>
      <c r="BM136">
        <v>2.8</v>
      </c>
      <c r="BN136" s="2">
        <v>-167700</v>
      </c>
      <c r="BO136" s="2">
        <v>4800</v>
      </c>
      <c r="BP136">
        <v>-40</v>
      </c>
      <c r="BQ136">
        <v>16</v>
      </c>
      <c r="BR136" s="2">
        <v>807000</v>
      </c>
      <c r="BS136" s="2">
        <v>20000</v>
      </c>
      <c r="BT136">
        <v>1080</v>
      </c>
      <c r="BU136">
        <v>32</v>
      </c>
      <c r="BV136">
        <v>145.5</v>
      </c>
      <c r="BW136">
        <v>8.1</v>
      </c>
      <c r="BX136">
        <v>7620</v>
      </c>
      <c r="BY136">
        <v>190</v>
      </c>
      <c r="BZ136">
        <v>3285</v>
      </c>
      <c r="CA136">
        <v>88</v>
      </c>
      <c r="CB136">
        <v>10940</v>
      </c>
      <c r="CC136">
        <v>290</v>
      </c>
      <c r="CD136">
        <v>1493</v>
      </c>
      <c r="CE136">
        <v>40</v>
      </c>
      <c r="CF136">
        <v>8000</v>
      </c>
      <c r="CG136">
        <v>160</v>
      </c>
      <c r="CH136">
        <v>1449</v>
      </c>
      <c r="CI136">
        <v>36</v>
      </c>
      <c r="CJ136">
        <v>33.9</v>
      </c>
      <c r="CK136">
        <v>1.4</v>
      </c>
      <c r="CL136">
        <v>2369</v>
      </c>
      <c r="CM136">
        <v>59</v>
      </c>
      <c r="CN136">
        <v>250.7</v>
      </c>
      <c r="CO136">
        <v>5.4</v>
      </c>
      <c r="CP136">
        <v>1606</v>
      </c>
      <c r="CQ136">
        <v>33</v>
      </c>
      <c r="CR136">
        <v>296.89999999999998</v>
      </c>
      <c r="CS136">
        <v>6.7</v>
      </c>
      <c r="CT136">
        <v>905</v>
      </c>
      <c r="CU136">
        <v>18</v>
      </c>
      <c r="CV136">
        <v>79.3</v>
      </c>
      <c r="CW136">
        <v>2</v>
      </c>
      <c r="CX136">
        <v>416</v>
      </c>
      <c r="CY136">
        <v>10</v>
      </c>
      <c r="CZ136">
        <v>42.4</v>
      </c>
      <c r="DA136">
        <v>1.2</v>
      </c>
      <c r="DB136">
        <v>31</v>
      </c>
      <c r="DC136">
        <v>23</v>
      </c>
      <c r="DD136">
        <v>26.1</v>
      </c>
      <c r="DE136">
        <v>9.3000000000000007</v>
      </c>
      <c r="DF136">
        <v>7.25</v>
      </c>
      <c r="DG136">
        <v>0.36</v>
      </c>
      <c r="DH136">
        <v>6.68</v>
      </c>
      <c r="DI136">
        <v>0.48</v>
      </c>
      <c r="DJ136">
        <v>7.16</v>
      </c>
      <c r="DK136">
        <v>0.55000000000000004</v>
      </c>
      <c r="DL136">
        <v>50.8</v>
      </c>
      <c r="DM136">
        <v>1.5</v>
      </c>
      <c r="DN136">
        <v>14.31</v>
      </c>
      <c r="DO136">
        <v>0.39</v>
      </c>
      <c r="DP136">
        <v>22</v>
      </c>
      <c r="DQ136">
        <v>14</v>
      </c>
      <c r="DR136">
        <v>1.7770000000000001E-5</v>
      </c>
      <c r="DS136">
        <v>4.2E-7</v>
      </c>
      <c r="DT136" s="2">
        <v>49500</v>
      </c>
      <c r="DU136" s="2">
        <v>1200</v>
      </c>
      <c r="DV136" s="2">
        <v>846000</v>
      </c>
      <c r="DW136" s="2">
        <v>21000</v>
      </c>
      <c r="DX136">
        <v>-490</v>
      </c>
      <c r="DY136">
        <v>200</v>
      </c>
      <c r="DZ136" s="2">
        <v>66100</v>
      </c>
      <c r="EA136" s="2">
        <v>1800</v>
      </c>
      <c r="EB136">
        <v>1123</v>
      </c>
      <c r="EC136">
        <v>62</v>
      </c>
      <c r="ED136" s="2">
        <v>742000</v>
      </c>
      <c r="EE136" s="2">
        <v>19000</v>
      </c>
      <c r="EF136" s="2">
        <v>428000</v>
      </c>
      <c r="EG136" s="2">
        <v>12000</v>
      </c>
      <c r="EH136" s="2">
        <v>1285000</v>
      </c>
      <c r="EI136" s="2">
        <v>34000</v>
      </c>
      <c r="EJ136" s="2">
        <v>265800</v>
      </c>
      <c r="EK136" s="2">
        <v>7200</v>
      </c>
      <c r="EL136" s="2">
        <v>250800</v>
      </c>
      <c r="EM136" s="2">
        <v>5100</v>
      </c>
      <c r="EN136" s="2">
        <v>59200</v>
      </c>
      <c r="EO136" s="2">
        <v>1500</v>
      </c>
      <c r="EP136">
        <v>3910</v>
      </c>
      <c r="EQ136">
        <v>160</v>
      </c>
      <c r="ER136" s="2">
        <v>68700</v>
      </c>
      <c r="ES136" s="2">
        <v>1700</v>
      </c>
      <c r="ET136" s="2">
        <v>66100</v>
      </c>
      <c r="EU136" s="2">
        <v>1400</v>
      </c>
      <c r="EV136" s="2">
        <v>94800</v>
      </c>
      <c r="EW136" s="2">
        <v>2000</v>
      </c>
      <c r="EX136" s="2">
        <v>69700</v>
      </c>
      <c r="EY136" s="2">
        <v>1600</v>
      </c>
      <c r="EZ136" s="2">
        <v>56600</v>
      </c>
      <c r="FA136" s="2">
        <v>1100</v>
      </c>
      <c r="FB136">
        <v>19490</v>
      </c>
      <c r="FC136">
        <v>500</v>
      </c>
      <c r="FD136">
        <v>20880</v>
      </c>
      <c r="FE136">
        <v>520</v>
      </c>
      <c r="FF136">
        <v>11170</v>
      </c>
      <c r="FG136">
        <v>330</v>
      </c>
      <c r="FH136">
        <v>39</v>
      </c>
      <c r="FI136">
        <v>14</v>
      </c>
      <c r="FJ136">
        <v>376</v>
      </c>
      <c r="FK136">
        <v>19</v>
      </c>
      <c r="FL136">
        <v>311</v>
      </c>
      <c r="FM136">
        <v>22</v>
      </c>
      <c r="FN136">
        <v>793</v>
      </c>
      <c r="FO136">
        <v>61</v>
      </c>
      <c r="FP136">
        <v>12130</v>
      </c>
      <c r="FQ136">
        <v>370</v>
      </c>
      <c r="FR136">
        <v>3700</v>
      </c>
      <c r="FS136">
        <v>100</v>
      </c>
      <c r="FT136">
        <v>4.4000000000000004</v>
      </c>
      <c r="FU136">
        <v>2.8</v>
      </c>
      <c r="FV136" t="s">
        <v>459</v>
      </c>
      <c r="FW136">
        <v>0</v>
      </c>
      <c r="FX136">
        <v>2.8125</v>
      </c>
      <c r="FY136">
        <v>3.4514999999999998</v>
      </c>
      <c r="FZ136">
        <v>589.98</v>
      </c>
      <c r="GA136">
        <v>0.54166999999999998</v>
      </c>
      <c r="GB136">
        <v>4.5487000000000002</v>
      </c>
      <c r="GC136">
        <v>0.28115000000000001</v>
      </c>
      <c r="GD136">
        <v>1.9870000000000001</v>
      </c>
      <c r="GE136">
        <v>2.7324000000000002</v>
      </c>
      <c r="GF136">
        <v>0.11097</v>
      </c>
      <c r="GG136">
        <v>1.3968</v>
      </c>
      <c r="GH136">
        <v>0.48542999999999997</v>
      </c>
      <c r="GI136">
        <v>0</v>
      </c>
      <c r="GJ136">
        <v>0.34048</v>
      </c>
      <c r="GK136">
        <v>8.2352999999999996E-2</v>
      </c>
      <c r="GL136">
        <v>0.23610999999999999</v>
      </c>
      <c r="GM136">
        <v>0</v>
      </c>
      <c r="GN136">
        <v>0.57648999999999995</v>
      </c>
      <c r="GO136">
        <v>8.8263999999999995E-2</v>
      </c>
      <c r="GP136">
        <v>0</v>
      </c>
      <c r="GQ136">
        <v>3.7726999999999997E-2</v>
      </c>
      <c r="GR136">
        <v>377.27</v>
      </c>
      <c r="GS136">
        <v>5.3113000000000001</v>
      </c>
      <c r="GT136">
        <v>7.8769000000000006E-2</v>
      </c>
      <c r="GU136">
        <v>0.13847000000000001</v>
      </c>
      <c r="GV136">
        <v>8.9778999999999998E-2</v>
      </c>
      <c r="GW136">
        <v>4.1664E-2</v>
      </c>
      <c r="GX136">
        <v>2.0986000000000001E-2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828</v>
      </c>
      <c r="B137" t="s">
        <v>455</v>
      </c>
      <c r="C137" t="s">
        <v>829</v>
      </c>
      <c r="D137" t="s">
        <v>457</v>
      </c>
      <c r="E137" s="1">
        <v>0.42619583333333333</v>
      </c>
      <c r="F137">
        <v>29.707999999999998</v>
      </c>
      <c r="G137" t="s">
        <v>830</v>
      </c>
      <c r="H137" s="2">
        <v>2122000</v>
      </c>
      <c r="I137" s="2">
        <v>42000</v>
      </c>
      <c r="J137" s="2">
        <v>1032000</v>
      </c>
      <c r="K137" s="2">
        <v>26000</v>
      </c>
      <c r="L137">
        <v>21570</v>
      </c>
      <c r="M137">
        <v>210</v>
      </c>
      <c r="N137" s="2">
        <v>59400</v>
      </c>
      <c r="O137" s="2">
        <v>1400</v>
      </c>
      <c r="P137" s="2">
        <v>232200</v>
      </c>
      <c r="Q137" s="2">
        <v>4400</v>
      </c>
      <c r="R137">
        <v>12280</v>
      </c>
      <c r="S137">
        <v>330</v>
      </c>
      <c r="T137" s="2">
        <v>170200</v>
      </c>
      <c r="U137" s="2">
        <v>4200</v>
      </c>
      <c r="V137" s="2">
        <v>99400</v>
      </c>
      <c r="W137" s="2">
        <v>2200</v>
      </c>
      <c r="X137" s="2">
        <v>262100</v>
      </c>
      <c r="Y137" s="2">
        <v>5700</v>
      </c>
      <c r="Z137" s="2">
        <v>53500</v>
      </c>
      <c r="AA137" s="2">
        <v>1200</v>
      </c>
      <c r="AB137" s="2">
        <v>49600</v>
      </c>
      <c r="AC137" s="2">
        <v>1500</v>
      </c>
      <c r="AD137">
        <v>11280</v>
      </c>
      <c r="AE137">
        <v>290</v>
      </c>
      <c r="AF137">
        <v>11420</v>
      </c>
      <c r="AG137">
        <v>280</v>
      </c>
      <c r="AH137">
        <v>14370</v>
      </c>
      <c r="AI137">
        <v>400</v>
      </c>
      <c r="AJ137">
        <v>13390</v>
      </c>
      <c r="AK137">
        <v>400</v>
      </c>
      <c r="AL137">
        <v>19040</v>
      </c>
      <c r="AM137">
        <v>470</v>
      </c>
      <c r="AN137">
        <v>14960</v>
      </c>
      <c r="AO137">
        <v>380</v>
      </c>
      <c r="AP137">
        <v>12880</v>
      </c>
      <c r="AQ137">
        <v>340</v>
      </c>
      <c r="AR137">
        <v>4830</v>
      </c>
      <c r="AS137">
        <v>190</v>
      </c>
      <c r="AT137">
        <v>5830</v>
      </c>
      <c r="AU137">
        <v>220</v>
      </c>
      <c r="AV137">
        <v>3860</v>
      </c>
      <c r="AW137">
        <v>130</v>
      </c>
      <c r="AX137">
        <v>205</v>
      </c>
      <c r="AY137">
        <v>19</v>
      </c>
      <c r="AZ137">
        <v>75</v>
      </c>
      <c r="BA137">
        <v>12</v>
      </c>
      <c r="BB137">
        <v>342</v>
      </c>
      <c r="BC137">
        <v>16</v>
      </c>
      <c r="BD137">
        <v>291</v>
      </c>
      <c r="BE137">
        <v>24</v>
      </c>
      <c r="BF137">
        <v>744</v>
      </c>
      <c r="BG137">
        <v>60</v>
      </c>
      <c r="BH137">
        <v>3920</v>
      </c>
      <c r="BI137">
        <v>160</v>
      </c>
      <c r="BJ137">
        <v>1102</v>
      </c>
      <c r="BK137">
        <v>43</v>
      </c>
      <c r="BL137">
        <v>0</v>
      </c>
      <c r="BM137">
        <v>1</v>
      </c>
      <c r="BN137" s="2">
        <v>-179200</v>
      </c>
      <c r="BO137" s="2">
        <v>5000</v>
      </c>
      <c r="BP137">
        <v>-15</v>
      </c>
      <c r="BQ137">
        <v>18</v>
      </c>
      <c r="BR137" s="2">
        <v>963000</v>
      </c>
      <c r="BS137" s="2">
        <v>23000</v>
      </c>
      <c r="BT137">
        <v>2525</v>
      </c>
      <c r="BU137">
        <v>70</v>
      </c>
      <c r="BV137">
        <v>1562</v>
      </c>
      <c r="BW137">
        <v>43</v>
      </c>
      <c r="BX137">
        <v>1746</v>
      </c>
      <c r="BY137">
        <v>43</v>
      </c>
      <c r="BZ137">
        <v>763</v>
      </c>
      <c r="CA137">
        <v>17</v>
      </c>
      <c r="CB137">
        <v>2223</v>
      </c>
      <c r="CC137">
        <v>49</v>
      </c>
      <c r="CD137">
        <v>301.8</v>
      </c>
      <c r="CE137">
        <v>6.7</v>
      </c>
      <c r="CF137">
        <v>1586</v>
      </c>
      <c r="CG137">
        <v>47</v>
      </c>
      <c r="CH137">
        <v>281.3</v>
      </c>
      <c r="CI137">
        <v>7.1</v>
      </c>
      <c r="CJ137">
        <v>99.3</v>
      </c>
      <c r="CK137">
        <v>2.4</v>
      </c>
      <c r="CL137">
        <v>500</v>
      </c>
      <c r="CM137">
        <v>14</v>
      </c>
      <c r="CN137">
        <v>51</v>
      </c>
      <c r="CO137">
        <v>1.5</v>
      </c>
      <c r="CP137">
        <v>324.2</v>
      </c>
      <c r="CQ137">
        <v>8.1</v>
      </c>
      <c r="CR137">
        <v>63.7</v>
      </c>
      <c r="CS137">
        <v>1.6</v>
      </c>
      <c r="CT137">
        <v>206.4</v>
      </c>
      <c r="CU137">
        <v>5.5</v>
      </c>
      <c r="CV137">
        <v>19.690000000000001</v>
      </c>
      <c r="CW137">
        <v>0.77</v>
      </c>
      <c r="CX137">
        <v>116.1</v>
      </c>
      <c r="CY137">
        <v>4.3</v>
      </c>
      <c r="CZ137">
        <v>14.72</v>
      </c>
      <c r="DA137">
        <v>0.5</v>
      </c>
      <c r="DB137">
        <v>27</v>
      </c>
      <c r="DC137">
        <v>19</v>
      </c>
      <c r="DD137">
        <v>14.6</v>
      </c>
      <c r="DE137">
        <v>8.1</v>
      </c>
      <c r="DF137">
        <v>6.57</v>
      </c>
      <c r="DG137">
        <v>0.32</v>
      </c>
      <c r="DH137">
        <v>6.26</v>
      </c>
      <c r="DI137">
        <v>0.52</v>
      </c>
      <c r="DJ137">
        <v>6.73</v>
      </c>
      <c r="DK137">
        <v>0.54</v>
      </c>
      <c r="DL137">
        <v>16.489999999999998</v>
      </c>
      <c r="DM137">
        <v>0.65</v>
      </c>
      <c r="DN137">
        <v>4.2699999999999996</v>
      </c>
      <c r="DO137">
        <v>0.17</v>
      </c>
      <c r="DP137">
        <v>-1.2123399999999999E-2</v>
      </c>
      <c r="DQ137">
        <v>8.4999999999999999E-6</v>
      </c>
      <c r="DR137">
        <v>4.4299999999999999E-6</v>
      </c>
      <c r="DS137">
        <v>1.6E-7</v>
      </c>
      <c r="DT137" s="2">
        <v>59100</v>
      </c>
      <c r="DU137" s="2">
        <v>1400</v>
      </c>
      <c r="DV137" s="2">
        <v>1010000</v>
      </c>
      <c r="DW137" s="2">
        <v>26000</v>
      </c>
      <c r="DX137">
        <v>-180</v>
      </c>
      <c r="DY137">
        <v>210</v>
      </c>
      <c r="DZ137" s="2">
        <v>171000</v>
      </c>
      <c r="EA137" s="2">
        <v>4400</v>
      </c>
      <c r="EB137">
        <v>11910</v>
      </c>
      <c r="EC137">
        <v>330</v>
      </c>
      <c r="ED137" s="2">
        <v>170200</v>
      </c>
      <c r="EE137" s="2">
        <v>4200</v>
      </c>
      <c r="EF137" s="2">
        <v>99400</v>
      </c>
      <c r="EG137" s="2">
        <v>2200</v>
      </c>
      <c r="EH137" s="2">
        <v>262100</v>
      </c>
      <c r="EI137" s="2">
        <v>5700</v>
      </c>
      <c r="EJ137" s="2">
        <v>53500</v>
      </c>
      <c r="EK137" s="2">
        <v>1200</v>
      </c>
      <c r="EL137" s="2">
        <v>49600</v>
      </c>
      <c r="EM137" s="2">
        <v>1500</v>
      </c>
      <c r="EN137">
        <v>11280</v>
      </c>
      <c r="EO137">
        <v>290</v>
      </c>
      <c r="EP137">
        <v>11420</v>
      </c>
      <c r="EQ137">
        <v>280</v>
      </c>
      <c r="ER137">
        <v>14370</v>
      </c>
      <c r="ES137">
        <v>400</v>
      </c>
      <c r="ET137">
        <v>13390</v>
      </c>
      <c r="EU137">
        <v>400</v>
      </c>
      <c r="EV137">
        <v>19040</v>
      </c>
      <c r="EW137">
        <v>470</v>
      </c>
      <c r="EX137">
        <v>14960</v>
      </c>
      <c r="EY137">
        <v>380</v>
      </c>
      <c r="EZ137">
        <v>12880</v>
      </c>
      <c r="FA137">
        <v>340</v>
      </c>
      <c r="FB137">
        <v>4830</v>
      </c>
      <c r="FC137">
        <v>190</v>
      </c>
      <c r="FD137">
        <v>5830</v>
      </c>
      <c r="FE137">
        <v>220</v>
      </c>
      <c r="FF137">
        <v>3860</v>
      </c>
      <c r="FG137">
        <v>130</v>
      </c>
      <c r="FH137">
        <v>20</v>
      </c>
      <c r="FI137">
        <v>12</v>
      </c>
      <c r="FJ137">
        <v>340</v>
      </c>
      <c r="FK137">
        <v>16</v>
      </c>
      <c r="FL137">
        <v>291</v>
      </c>
      <c r="FM137">
        <v>24</v>
      </c>
      <c r="FN137">
        <v>744</v>
      </c>
      <c r="FO137">
        <v>60</v>
      </c>
      <c r="FP137">
        <v>3920</v>
      </c>
      <c r="FQ137">
        <v>160</v>
      </c>
      <c r="FR137">
        <v>1102</v>
      </c>
      <c r="FS137">
        <v>43</v>
      </c>
      <c r="FT137">
        <v>-2.4057000000000002E-3</v>
      </c>
      <c r="FU137">
        <v>2.3E-6</v>
      </c>
      <c r="FV137" t="s">
        <v>459</v>
      </c>
      <c r="FW137">
        <v>0</v>
      </c>
      <c r="FX137">
        <v>2.4045999999999998</v>
      </c>
      <c r="FY137">
        <v>3.0167999999999999</v>
      </c>
      <c r="FZ137">
        <v>501.89</v>
      </c>
      <c r="GA137">
        <v>0.45749000000000001</v>
      </c>
      <c r="GB137">
        <v>3.9104000000000001</v>
      </c>
      <c r="GC137">
        <v>0.23884</v>
      </c>
      <c r="GD137">
        <v>1.6917</v>
      </c>
      <c r="GE137">
        <v>2.3125</v>
      </c>
      <c r="GF137">
        <v>9.4953999999999997E-2</v>
      </c>
      <c r="GG137">
        <v>1.1927000000000001</v>
      </c>
      <c r="GH137">
        <v>0.42262</v>
      </c>
      <c r="GI137">
        <v>0</v>
      </c>
      <c r="GJ137">
        <v>0.29379</v>
      </c>
      <c r="GK137">
        <v>7.0449999999999999E-2</v>
      </c>
      <c r="GL137">
        <v>0.20163</v>
      </c>
      <c r="GM137">
        <v>0</v>
      </c>
      <c r="GN137">
        <v>0.48981999999999998</v>
      </c>
      <c r="GO137">
        <v>7.5189000000000006E-2</v>
      </c>
      <c r="GP137">
        <v>0</v>
      </c>
      <c r="GQ137">
        <v>3.2184999999999998E-2</v>
      </c>
      <c r="GR137">
        <v>321.85000000000002</v>
      </c>
      <c r="GS137">
        <v>4.4547999999999996</v>
      </c>
      <c r="GT137">
        <v>6.7024E-2</v>
      </c>
      <c r="GU137">
        <v>0.11798</v>
      </c>
      <c r="GV137">
        <v>7.6405000000000001E-2</v>
      </c>
      <c r="GW137">
        <v>3.5569000000000003E-2</v>
      </c>
      <c r="GX137">
        <v>1.7860000000000001E-2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831</v>
      </c>
      <c r="B138" t="s">
        <v>455</v>
      </c>
      <c r="C138" t="s">
        <v>832</v>
      </c>
      <c r="D138" t="s">
        <v>457</v>
      </c>
      <c r="E138" s="1">
        <v>0.42747407407407406</v>
      </c>
      <c r="F138">
        <v>32.301000000000002</v>
      </c>
      <c r="G138" t="s">
        <v>833</v>
      </c>
      <c r="H138" s="2">
        <v>4628000</v>
      </c>
      <c r="I138" s="2">
        <v>91000</v>
      </c>
      <c r="J138" s="2">
        <v>1092000</v>
      </c>
      <c r="K138" s="2">
        <v>37000</v>
      </c>
      <c r="L138">
        <v>19950</v>
      </c>
      <c r="M138">
        <v>150</v>
      </c>
      <c r="N138" s="2">
        <v>61900</v>
      </c>
      <c r="O138" s="2">
        <v>1300</v>
      </c>
      <c r="P138" s="2">
        <v>162900</v>
      </c>
      <c r="Q138" s="2">
        <v>2600</v>
      </c>
      <c r="R138">
        <v>2216</v>
      </c>
      <c r="S138">
        <v>82</v>
      </c>
      <c r="T138" s="2">
        <v>708000</v>
      </c>
      <c r="U138" s="2">
        <v>21000</v>
      </c>
      <c r="V138" s="2">
        <v>394000</v>
      </c>
      <c r="W138" s="2">
        <v>11000</v>
      </c>
      <c r="X138" s="2">
        <v>1189000</v>
      </c>
      <c r="Y138" s="2">
        <v>32000</v>
      </c>
      <c r="Z138" s="2">
        <v>254000</v>
      </c>
      <c r="AA138" s="2">
        <v>7200</v>
      </c>
      <c r="AB138" s="2">
        <v>239500</v>
      </c>
      <c r="AC138" s="2">
        <v>5500</v>
      </c>
      <c r="AD138" s="2">
        <v>54900</v>
      </c>
      <c r="AE138" s="2">
        <v>1300</v>
      </c>
      <c r="AF138">
        <v>5460</v>
      </c>
      <c r="AG138">
        <v>190</v>
      </c>
      <c r="AH138" s="2">
        <v>63500</v>
      </c>
      <c r="AI138" s="2">
        <v>1700</v>
      </c>
      <c r="AJ138" s="2">
        <v>60900</v>
      </c>
      <c r="AK138" s="2">
        <v>1300</v>
      </c>
      <c r="AL138" s="2">
        <v>89000</v>
      </c>
      <c r="AM138" s="2">
        <v>2300</v>
      </c>
      <c r="AN138" s="2">
        <v>66400</v>
      </c>
      <c r="AO138" s="2">
        <v>1500</v>
      </c>
      <c r="AP138" s="2">
        <v>54500</v>
      </c>
      <c r="AQ138" s="2">
        <v>1300</v>
      </c>
      <c r="AR138">
        <v>18840</v>
      </c>
      <c r="AS138">
        <v>410</v>
      </c>
      <c r="AT138">
        <v>20730</v>
      </c>
      <c r="AU138">
        <v>600</v>
      </c>
      <c r="AV138">
        <v>11830</v>
      </c>
      <c r="AW138">
        <v>360</v>
      </c>
      <c r="AX138">
        <v>192</v>
      </c>
      <c r="AY138">
        <v>21</v>
      </c>
      <c r="AZ138">
        <v>87</v>
      </c>
      <c r="BA138">
        <v>12</v>
      </c>
      <c r="BB138">
        <v>458</v>
      </c>
      <c r="BC138">
        <v>20</v>
      </c>
      <c r="BD138">
        <v>396</v>
      </c>
      <c r="BE138">
        <v>28</v>
      </c>
      <c r="BF138">
        <v>1065</v>
      </c>
      <c r="BG138">
        <v>77</v>
      </c>
      <c r="BH138">
        <v>5280</v>
      </c>
      <c r="BI138">
        <v>220</v>
      </c>
      <c r="BJ138">
        <v>1863</v>
      </c>
      <c r="BK138">
        <v>51</v>
      </c>
      <c r="BL138">
        <v>0</v>
      </c>
      <c r="BM138">
        <v>1</v>
      </c>
      <c r="BN138" s="2">
        <v>-167600</v>
      </c>
      <c r="BO138" s="2">
        <v>5900</v>
      </c>
      <c r="BP138">
        <v>8</v>
      </c>
      <c r="BQ138">
        <v>13</v>
      </c>
      <c r="BR138" s="2">
        <v>1004000</v>
      </c>
      <c r="BS138" s="2">
        <v>20000</v>
      </c>
      <c r="BT138">
        <v>1310</v>
      </c>
      <c r="BU138">
        <v>34</v>
      </c>
      <c r="BV138">
        <v>245</v>
      </c>
      <c r="BW138">
        <v>11</v>
      </c>
      <c r="BX138">
        <v>7250</v>
      </c>
      <c r="BY138">
        <v>210</v>
      </c>
      <c r="BZ138">
        <v>3026</v>
      </c>
      <c r="CA138">
        <v>84</v>
      </c>
      <c r="CB138">
        <v>9990</v>
      </c>
      <c r="CC138">
        <v>270</v>
      </c>
      <c r="CD138">
        <v>1442</v>
      </c>
      <c r="CE138">
        <v>41</v>
      </c>
      <c r="CF138">
        <v>7680</v>
      </c>
      <c r="CG138">
        <v>180</v>
      </c>
      <c r="CH138">
        <v>1420</v>
      </c>
      <c r="CI138">
        <v>32</v>
      </c>
      <c r="CJ138">
        <v>47.8</v>
      </c>
      <c r="CK138">
        <v>1.7</v>
      </c>
      <c r="CL138">
        <v>2241</v>
      </c>
      <c r="CM138">
        <v>59</v>
      </c>
      <c r="CN138">
        <v>234.2</v>
      </c>
      <c r="CO138">
        <v>5.0999999999999996</v>
      </c>
      <c r="CP138">
        <v>1528</v>
      </c>
      <c r="CQ138">
        <v>40</v>
      </c>
      <c r="CR138">
        <v>283</v>
      </c>
      <c r="CS138">
        <v>6.6</v>
      </c>
      <c r="CT138">
        <v>871</v>
      </c>
      <c r="CU138">
        <v>20</v>
      </c>
      <c r="CV138">
        <v>77</v>
      </c>
      <c r="CW138">
        <v>1.7</v>
      </c>
      <c r="CX138">
        <v>412</v>
      </c>
      <c r="CY138">
        <v>12</v>
      </c>
      <c r="CZ138">
        <v>45.3</v>
      </c>
      <c r="DA138">
        <v>1.4</v>
      </c>
      <c r="DB138">
        <v>12</v>
      </c>
      <c r="DC138">
        <v>21</v>
      </c>
      <c r="DD138">
        <v>19.399999999999999</v>
      </c>
      <c r="DE138">
        <v>7.3</v>
      </c>
      <c r="DF138">
        <v>8.83</v>
      </c>
      <c r="DG138">
        <v>0.39</v>
      </c>
      <c r="DH138">
        <v>8.5500000000000007</v>
      </c>
      <c r="DI138">
        <v>0.61</v>
      </c>
      <c r="DJ138">
        <v>9.64</v>
      </c>
      <c r="DK138">
        <v>0.7</v>
      </c>
      <c r="DL138">
        <v>22.3</v>
      </c>
      <c r="DM138">
        <v>0.94</v>
      </c>
      <c r="DN138">
        <v>7.21</v>
      </c>
      <c r="DO138">
        <v>0.2</v>
      </c>
      <c r="DP138">
        <v>-1.17515E-2</v>
      </c>
      <c r="DQ138">
        <v>6.7000000000000002E-6</v>
      </c>
      <c r="DR138">
        <v>7.17E-6</v>
      </c>
      <c r="DS138">
        <v>2.3999999999999998E-7</v>
      </c>
      <c r="DT138" s="2">
        <v>61600</v>
      </c>
      <c r="DU138" s="2">
        <v>1300</v>
      </c>
      <c r="DV138" s="2">
        <v>1070000</v>
      </c>
      <c r="DW138" s="2">
        <v>37000</v>
      </c>
      <c r="DX138">
        <v>90</v>
      </c>
      <c r="DY138">
        <v>150</v>
      </c>
      <c r="DZ138" s="2">
        <v>101500</v>
      </c>
      <c r="EA138" s="2">
        <v>2600</v>
      </c>
      <c r="EB138">
        <v>1846</v>
      </c>
      <c r="EC138">
        <v>82</v>
      </c>
      <c r="ED138" s="2">
        <v>708000</v>
      </c>
      <c r="EE138" s="2">
        <v>21000</v>
      </c>
      <c r="EF138" s="2">
        <v>394000</v>
      </c>
      <c r="EG138" s="2">
        <v>11000</v>
      </c>
      <c r="EH138" s="2">
        <v>1189000</v>
      </c>
      <c r="EI138" s="2">
        <v>32000</v>
      </c>
      <c r="EJ138" s="2">
        <v>254000</v>
      </c>
      <c r="EK138" s="2">
        <v>7200</v>
      </c>
      <c r="EL138" s="2">
        <v>239500</v>
      </c>
      <c r="EM138" s="2">
        <v>5500</v>
      </c>
      <c r="EN138" s="2">
        <v>54900</v>
      </c>
      <c r="EO138" s="2">
        <v>1300</v>
      </c>
      <c r="EP138">
        <v>5460</v>
      </c>
      <c r="EQ138">
        <v>190</v>
      </c>
      <c r="ER138" s="2">
        <v>63500</v>
      </c>
      <c r="ES138" s="2">
        <v>1700</v>
      </c>
      <c r="ET138" s="2">
        <v>60900</v>
      </c>
      <c r="EU138" s="2">
        <v>1300</v>
      </c>
      <c r="EV138" s="2">
        <v>89000</v>
      </c>
      <c r="EW138" s="2">
        <v>2300</v>
      </c>
      <c r="EX138" s="2">
        <v>66400</v>
      </c>
      <c r="EY138" s="2">
        <v>1500</v>
      </c>
      <c r="EZ138" s="2">
        <v>54500</v>
      </c>
      <c r="FA138" s="2">
        <v>1300</v>
      </c>
      <c r="FB138">
        <v>18840</v>
      </c>
      <c r="FC138">
        <v>410</v>
      </c>
      <c r="FD138">
        <v>20730</v>
      </c>
      <c r="FE138">
        <v>600</v>
      </c>
      <c r="FF138">
        <v>11830</v>
      </c>
      <c r="FG138">
        <v>360</v>
      </c>
      <c r="FH138">
        <v>31</v>
      </c>
      <c r="FI138">
        <v>12</v>
      </c>
      <c r="FJ138">
        <v>457</v>
      </c>
      <c r="FK138">
        <v>20</v>
      </c>
      <c r="FL138">
        <v>396</v>
      </c>
      <c r="FM138">
        <v>28</v>
      </c>
      <c r="FN138">
        <v>1065</v>
      </c>
      <c r="FO138">
        <v>77</v>
      </c>
      <c r="FP138">
        <v>5280</v>
      </c>
      <c r="FQ138">
        <v>220</v>
      </c>
      <c r="FR138">
        <v>1863</v>
      </c>
      <c r="FS138">
        <v>51</v>
      </c>
      <c r="FT138">
        <v>-2.2920000000000002E-3</v>
      </c>
      <c r="FU138">
        <v>2.3999999999999999E-6</v>
      </c>
      <c r="FV138" t="s">
        <v>459</v>
      </c>
      <c r="FW138">
        <v>0</v>
      </c>
      <c r="FX138">
        <v>1.6817</v>
      </c>
      <c r="FY138">
        <v>2.1703000000000001</v>
      </c>
      <c r="FZ138">
        <v>465.98</v>
      </c>
      <c r="GA138">
        <v>0.43876999999999999</v>
      </c>
      <c r="GB138">
        <v>3.2507999999999999</v>
      </c>
      <c r="GC138">
        <v>0.23089000000000001</v>
      </c>
      <c r="GD138">
        <v>0</v>
      </c>
      <c r="GE138">
        <v>1.4249000000000001</v>
      </c>
      <c r="GF138">
        <v>0.34759000000000001</v>
      </c>
      <c r="GG138">
        <v>0.66020000000000001</v>
      </c>
      <c r="GH138">
        <v>0</v>
      </c>
      <c r="GI138">
        <v>4.4646999999999999E-2</v>
      </c>
      <c r="GJ138">
        <v>1.1364000000000001</v>
      </c>
      <c r="GK138">
        <v>0</v>
      </c>
      <c r="GL138">
        <v>0.46700000000000003</v>
      </c>
      <c r="GM138">
        <v>7.4389999999999998E-2</v>
      </c>
      <c r="GN138">
        <v>0</v>
      </c>
      <c r="GO138">
        <v>2.0771000000000001E-2</v>
      </c>
      <c r="GP138">
        <v>0.13866000000000001</v>
      </c>
      <c r="GQ138">
        <v>0</v>
      </c>
      <c r="GR138">
        <v>0</v>
      </c>
      <c r="GS138">
        <v>4.1318999999999999</v>
      </c>
      <c r="GT138">
        <v>6.4048999999999995E-2</v>
      </c>
      <c r="GU138">
        <v>0.14616999999999999</v>
      </c>
      <c r="GV138">
        <v>0.11629</v>
      </c>
      <c r="GW138">
        <v>0</v>
      </c>
      <c r="GX138">
        <v>4.9307999999999999E-3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834</v>
      </c>
      <c r="B139" t="s">
        <v>455</v>
      </c>
      <c r="C139" t="s">
        <v>835</v>
      </c>
      <c r="D139" t="s">
        <v>457</v>
      </c>
      <c r="E139" s="1">
        <v>0.4282653935185185</v>
      </c>
      <c r="F139">
        <v>29.472000000000001</v>
      </c>
      <c r="G139" t="s">
        <v>836</v>
      </c>
      <c r="H139" s="2">
        <v>4960000</v>
      </c>
      <c r="I139" s="2">
        <v>140000</v>
      </c>
      <c r="J139" s="2">
        <v>861000</v>
      </c>
      <c r="K139" s="2">
        <v>41000</v>
      </c>
      <c r="L139">
        <v>17970</v>
      </c>
      <c r="M139">
        <v>220</v>
      </c>
      <c r="N139" s="2">
        <v>48600</v>
      </c>
      <c r="O139" s="2">
        <v>1200</v>
      </c>
      <c r="P139" s="2">
        <v>136000</v>
      </c>
      <c r="Q139" s="2">
        <v>1900</v>
      </c>
      <c r="R139">
        <v>1080</v>
      </c>
      <c r="S139">
        <v>57</v>
      </c>
      <c r="T139" s="2">
        <v>998200</v>
      </c>
      <c r="U139" s="2">
        <v>52000</v>
      </c>
      <c r="V139" s="2">
        <v>388000</v>
      </c>
      <c r="W139" s="2">
        <v>19000</v>
      </c>
      <c r="X139" s="2">
        <v>1239000</v>
      </c>
      <c r="Y139" s="2">
        <v>59000</v>
      </c>
      <c r="Z139" s="2">
        <v>278000</v>
      </c>
      <c r="AA139" s="2">
        <v>16000</v>
      </c>
      <c r="AB139" s="2">
        <v>272000</v>
      </c>
      <c r="AC139" s="2">
        <v>13000</v>
      </c>
      <c r="AD139" s="2">
        <v>67600</v>
      </c>
      <c r="AE139" s="2">
        <v>2200</v>
      </c>
      <c r="AF139">
        <v>4150</v>
      </c>
      <c r="AG139">
        <v>160</v>
      </c>
      <c r="AH139" s="2">
        <v>82600</v>
      </c>
      <c r="AI139" s="2">
        <v>2700</v>
      </c>
      <c r="AJ139" s="2">
        <v>89200</v>
      </c>
      <c r="AK139" s="2">
        <v>3200</v>
      </c>
      <c r="AL139" s="2">
        <v>125400</v>
      </c>
      <c r="AM139" s="2">
        <v>4700</v>
      </c>
      <c r="AN139" s="2">
        <v>90100</v>
      </c>
      <c r="AO139" s="2">
        <v>3100</v>
      </c>
      <c r="AP139" s="2">
        <v>77300</v>
      </c>
      <c r="AQ139" s="2">
        <v>2900</v>
      </c>
      <c r="AR139">
        <v>26040</v>
      </c>
      <c r="AS139">
        <v>980</v>
      </c>
      <c r="AT139">
        <v>28390</v>
      </c>
      <c r="AU139">
        <v>970</v>
      </c>
      <c r="AV139">
        <v>15350</v>
      </c>
      <c r="AW139">
        <v>610</v>
      </c>
      <c r="AX139">
        <v>207</v>
      </c>
      <c r="AY139">
        <v>25</v>
      </c>
      <c r="AZ139">
        <v>85</v>
      </c>
      <c r="BA139">
        <v>14</v>
      </c>
      <c r="BB139">
        <v>415</v>
      </c>
      <c r="BC139">
        <v>21</v>
      </c>
      <c r="BD139">
        <v>329</v>
      </c>
      <c r="BE139">
        <v>27</v>
      </c>
      <c r="BF139">
        <v>831</v>
      </c>
      <c r="BG139">
        <v>69</v>
      </c>
      <c r="BH139">
        <v>14510</v>
      </c>
      <c r="BI139">
        <v>770</v>
      </c>
      <c r="BJ139">
        <v>3770</v>
      </c>
      <c r="BK139">
        <v>180</v>
      </c>
      <c r="BL139">
        <v>11.3</v>
      </c>
      <c r="BM139">
        <v>4.3</v>
      </c>
      <c r="BN139" s="2">
        <v>-126200</v>
      </c>
      <c r="BO139" s="2">
        <v>6100</v>
      </c>
      <c r="BP139">
        <v>-6</v>
      </c>
      <c r="BQ139">
        <v>21</v>
      </c>
      <c r="BR139" s="2">
        <v>789000</v>
      </c>
      <c r="BS139" s="2">
        <v>19000</v>
      </c>
      <c r="BT139">
        <v>903</v>
      </c>
      <c r="BU139">
        <v>24</v>
      </c>
      <c r="BV139">
        <v>94.6</v>
      </c>
      <c r="BW139">
        <v>7.6</v>
      </c>
      <c r="BX139">
        <v>10210</v>
      </c>
      <c r="BY139">
        <v>530</v>
      </c>
      <c r="BZ139">
        <v>2990</v>
      </c>
      <c r="CA139">
        <v>150</v>
      </c>
      <c r="CB139">
        <v>10330</v>
      </c>
      <c r="CC139">
        <v>490</v>
      </c>
      <c r="CD139">
        <v>1582</v>
      </c>
      <c r="CE139">
        <v>89</v>
      </c>
      <c r="CF139">
        <v>8740</v>
      </c>
      <c r="CG139">
        <v>400</v>
      </c>
      <c r="CH139">
        <v>1793</v>
      </c>
      <c r="CI139">
        <v>57</v>
      </c>
      <c r="CJ139">
        <v>36.4</v>
      </c>
      <c r="CK139">
        <v>1.4</v>
      </c>
      <c r="CL139">
        <v>2929</v>
      </c>
      <c r="CM139">
        <v>96</v>
      </c>
      <c r="CN139">
        <v>346</v>
      </c>
      <c r="CO139">
        <v>12</v>
      </c>
      <c r="CP139">
        <v>2164</v>
      </c>
      <c r="CQ139">
        <v>82</v>
      </c>
      <c r="CR139">
        <v>384</v>
      </c>
      <c r="CS139">
        <v>13</v>
      </c>
      <c r="CT139">
        <v>1226</v>
      </c>
      <c r="CU139">
        <v>46</v>
      </c>
      <c r="CV139">
        <v>106.5</v>
      </c>
      <c r="CW139">
        <v>4</v>
      </c>
      <c r="CX139">
        <v>564</v>
      </c>
      <c r="CY139">
        <v>19</v>
      </c>
      <c r="CZ139">
        <v>58.9</v>
      </c>
      <c r="DA139">
        <v>2.2999999999999998</v>
      </c>
      <c r="DB139">
        <v>29</v>
      </c>
      <c r="DC139">
        <v>25</v>
      </c>
      <c r="DD139">
        <v>17.7</v>
      </c>
      <c r="DE139">
        <v>8.1999999999999993</v>
      </c>
      <c r="DF139">
        <v>7.98</v>
      </c>
      <c r="DG139">
        <v>0.4</v>
      </c>
      <c r="DH139">
        <v>7.09</v>
      </c>
      <c r="DI139">
        <v>0.57999999999999996</v>
      </c>
      <c r="DJ139">
        <v>7.53</v>
      </c>
      <c r="DK139">
        <v>0.63</v>
      </c>
      <c r="DL139">
        <v>61.5</v>
      </c>
      <c r="DM139">
        <v>3.3</v>
      </c>
      <c r="DN139">
        <v>14.62</v>
      </c>
      <c r="DO139">
        <v>0.69</v>
      </c>
      <c r="DP139">
        <v>59</v>
      </c>
      <c r="DQ139">
        <v>22</v>
      </c>
      <c r="DR139">
        <v>1.827E-5</v>
      </c>
      <c r="DS139">
        <v>7.8999999999999995E-7</v>
      </c>
      <c r="DT139" s="2">
        <v>48300</v>
      </c>
      <c r="DU139" s="2">
        <v>1200</v>
      </c>
      <c r="DV139" s="2">
        <v>840000</v>
      </c>
      <c r="DW139" s="2">
        <v>41000</v>
      </c>
      <c r="DX139">
        <v>-60</v>
      </c>
      <c r="DY139">
        <v>210</v>
      </c>
      <c r="DZ139" s="2">
        <v>74300</v>
      </c>
      <c r="EA139" s="2">
        <v>1900</v>
      </c>
      <c r="EB139">
        <v>710</v>
      </c>
      <c r="EC139">
        <v>57</v>
      </c>
      <c r="ED139" s="2">
        <v>998200</v>
      </c>
      <c r="EE139" s="2">
        <v>52000</v>
      </c>
      <c r="EF139" s="2">
        <v>388000</v>
      </c>
      <c r="EG139" s="2">
        <v>19000</v>
      </c>
      <c r="EH139" s="2">
        <v>1239000</v>
      </c>
      <c r="EI139" s="2">
        <v>59000</v>
      </c>
      <c r="EJ139" s="2">
        <v>278000</v>
      </c>
      <c r="EK139" s="2">
        <v>16000</v>
      </c>
      <c r="EL139" s="2">
        <v>272000</v>
      </c>
      <c r="EM139" s="2">
        <v>13000</v>
      </c>
      <c r="EN139" s="2">
        <v>67600</v>
      </c>
      <c r="EO139" s="2">
        <v>2200</v>
      </c>
      <c r="EP139">
        <v>4150</v>
      </c>
      <c r="EQ139">
        <v>160</v>
      </c>
      <c r="ER139" s="2">
        <v>82600</v>
      </c>
      <c r="ES139" s="2">
        <v>2700</v>
      </c>
      <c r="ET139" s="2">
        <v>89200</v>
      </c>
      <c r="EU139" s="2">
        <v>3200</v>
      </c>
      <c r="EV139" s="2">
        <v>125400</v>
      </c>
      <c r="EW139" s="2">
        <v>4700</v>
      </c>
      <c r="EX139" s="2">
        <v>90100</v>
      </c>
      <c r="EY139" s="2">
        <v>3100</v>
      </c>
      <c r="EZ139" s="2">
        <v>77300</v>
      </c>
      <c r="FA139" s="2">
        <v>2900</v>
      </c>
      <c r="FB139">
        <v>26040</v>
      </c>
      <c r="FC139">
        <v>980</v>
      </c>
      <c r="FD139">
        <v>28390</v>
      </c>
      <c r="FE139">
        <v>970</v>
      </c>
      <c r="FF139">
        <v>15350</v>
      </c>
      <c r="FG139">
        <v>610</v>
      </c>
      <c r="FH139">
        <v>30</v>
      </c>
      <c r="FI139">
        <v>14</v>
      </c>
      <c r="FJ139">
        <v>413</v>
      </c>
      <c r="FK139">
        <v>21</v>
      </c>
      <c r="FL139">
        <v>329</v>
      </c>
      <c r="FM139">
        <v>27</v>
      </c>
      <c r="FN139">
        <v>831</v>
      </c>
      <c r="FO139">
        <v>69</v>
      </c>
      <c r="FP139">
        <v>14510</v>
      </c>
      <c r="FQ139">
        <v>770</v>
      </c>
      <c r="FR139">
        <v>3770</v>
      </c>
      <c r="FS139">
        <v>180</v>
      </c>
      <c r="FT139">
        <v>11.3</v>
      </c>
      <c r="FU139">
        <v>4.3</v>
      </c>
      <c r="FV139" t="s">
        <v>459</v>
      </c>
      <c r="FW139">
        <v>0</v>
      </c>
      <c r="FX139">
        <v>2.1722999999999999</v>
      </c>
      <c r="FY139">
        <v>2.8203999999999998</v>
      </c>
      <c r="FZ139">
        <v>599.86</v>
      </c>
      <c r="GA139">
        <v>0.56155999999999995</v>
      </c>
      <c r="GB139">
        <v>4.1989999999999998</v>
      </c>
      <c r="GC139">
        <v>0.29681000000000002</v>
      </c>
      <c r="GD139">
        <v>0</v>
      </c>
      <c r="GE139">
        <v>1.8167</v>
      </c>
      <c r="GF139">
        <v>0.44894000000000001</v>
      </c>
      <c r="GG139">
        <v>0.85155000000000003</v>
      </c>
      <c r="GH139">
        <v>0</v>
      </c>
      <c r="GI139">
        <v>5.7665000000000001E-2</v>
      </c>
      <c r="GJ139">
        <v>1.4741</v>
      </c>
      <c r="GK139">
        <v>0</v>
      </c>
      <c r="GL139">
        <v>0.60414999999999996</v>
      </c>
      <c r="GM139">
        <v>9.5750000000000002E-2</v>
      </c>
      <c r="GN139">
        <v>0</v>
      </c>
      <c r="GO139">
        <v>2.6759000000000002E-2</v>
      </c>
      <c r="GP139">
        <v>0.1784</v>
      </c>
      <c r="GQ139">
        <v>0</v>
      </c>
      <c r="GR139">
        <v>0</v>
      </c>
      <c r="GS139">
        <v>5.1779000000000002</v>
      </c>
      <c r="GT139">
        <v>8.2472000000000004E-2</v>
      </c>
      <c r="GU139">
        <v>0.18828</v>
      </c>
      <c r="GV139">
        <v>0.14976</v>
      </c>
      <c r="GW139">
        <v>0</v>
      </c>
      <c r="GX139">
        <v>6.3505000000000002E-3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837</v>
      </c>
      <c r="B140" t="s">
        <v>455</v>
      </c>
      <c r="C140" t="s">
        <v>838</v>
      </c>
      <c r="D140" t="s">
        <v>457</v>
      </c>
      <c r="E140" s="1">
        <v>0.42892303240740742</v>
      </c>
      <c r="F140">
        <v>37.488</v>
      </c>
      <c r="G140" t="s">
        <v>839</v>
      </c>
      <c r="H140" s="2">
        <v>4435000</v>
      </c>
      <c r="I140" s="2">
        <v>96000</v>
      </c>
      <c r="J140" s="2">
        <v>992000</v>
      </c>
      <c r="K140" s="2">
        <v>56000</v>
      </c>
      <c r="L140">
        <v>16900</v>
      </c>
      <c r="M140">
        <v>180</v>
      </c>
      <c r="N140" s="2">
        <v>53300</v>
      </c>
      <c r="O140" s="2">
        <v>1100</v>
      </c>
      <c r="P140" s="2">
        <v>137600</v>
      </c>
      <c r="Q140" s="2">
        <v>2200</v>
      </c>
      <c r="R140">
        <v>1845</v>
      </c>
      <c r="S140">
        <v>64</v>
      </c>
      <c r="T140" s="2">
        <v>668000</v>
      </c>
      <c r="U140" s="2">
        <v>23000</v>
      </c>
      <c r="V140" s="2">
        <v>373000</v>
      </c>
      <c r="W140" s="2">
        <v>14000</v>
      </c>
      <c r="X140" s="2">
        <v>1206000</v>
      </c>
      <c r="Y140" s="2">
        <v>51000</v>
      </c>
      <c r="Z140" s="2">
        <v>242400</v>
      </c>
      <c r="AA140" s="2">
        <v>8900</v>
      </c>
      <c r="AB140" s="2">
        <v>235900</v>
      </c>
      <c r="AC140" s="2">
        <v>8100</v>
      </c>
      <c r="AD140" s="2">
        <v>57900</v>
      </c>
      <c r="AE140" s="2">
        <v>1700</v>
      </c>
      <c r="AF140">
        <v>5390</v>
      </c>
      <c r="AG140">
        <v>210</v>
      </c>
      <c r="AH140" s="2">
        <v>65900</v>
      </c>
      <c r="AI140" s="2">
        <v>1500</v>
      </c>
      <c r="AJ140" s="2">
        <v>64500</v>
      </c>
      <c r="AK140" s="2">
        <v>2000</v>
      </c>
      <c r="AL140" s="2">
        <v>88000</v>
      </c>
      <c r="AM140" s="2">
        <v>2200</v>
      </c>
      <c r="AN140" s="2">
        <v>66300</v>
      </c>
      <c r="AO140" s="2">
        <v>2000</v>
      </c>
      <c r="AP140" s="2">
        <v>54500</v>
      </c>
      <c r="AQ140" s="2">
        <v>1500</v>
      </c>
      <c r="AR140">
        <v>18750</v>
      </c>
      <c r="AS140">
        <v>530</v>
      </c>
      <c r="AT140">
        <v>20000</v>
      </c>
      <c r="AU140">
        <v>630</v>
      </c>
      <c r="AV140">
        <v>11220</v>
      </c>
      <c r="AW140">
        <v>300</v>
      </c>
      <c r="AX140">
        <v>213</v>
      </c>
      <c r="AY140">
        <v>19</v>
      </c>
      <c r="AZ140">
        <v>82</v>
      </c>
      <c r="BA140">
        <v>12</v>
      </c>
      <c r="BB140">
        <v>418</v>
      </c>
      <c r="BC140">
        <v>18</v>
      </c>
      <c r="BD140">
        <v>353</v>
      </c>
      <c r="BE140">
        <v>28</v>
      </c>
      <c r="BF140">
        <v>868</v>
      </c>
      <c r="BG140">
        <v>63</v>
      </c>
      <c r="BH140">
        <v>8110</v>
      </c>
      <c r="BI140">
        <v>290</v>
      </c>
      <c r="BJ140">
        <v>2495</v>
      </c>
      <c r="BK140">
        <v>61</v>
      </c>
      <c r="BL140">
        <v>4.3</v>
      </c>
      <c r="BM140">
        <v>2.5</v>
      </c>
      <c r="BN140" s="2">
        <v>-143700</v>
      </c>
      <c r="BO140" s="2">
        <v>8300</v>
      </c>
      <c r="BP140">
        <v>37</v>
      </c>
      <c r="BQ140">
        <v>19</v>
      </c>
      <c r="BR140" s="2">
        <v>864000</v>
      </c>
      <c r="BS140" s="2">
        <v>18000</v>
      </c>
      <c r="BT140">
        <v>883</v>
      </c>
      <c r="BU140">
        <v>27</v>
      </c>
      <c r="BV140">
        <v>196.4</v>
      </c>
      <c r="BW140">
        <v>8.5</v>
      </c>
      <c r="BX140">
        <v>6830</v>
      </c>
      <c r="BY140">
        <v>230</v>
      </c>
      <c r="BZ140">
        <v>2870</v>
      </c>
      <c r="CA140">
        <v>110</v>
      </c>
      <c r="CB140">
        <v>9980</v>
      </c>
      <c r="CC140">
        <v>420</v>
      </c>
      <c r="CD140">
        <v>1381</v>
      </c>
      <c r="CE140">
        <v>51</v>
      </c>
      <c r="CF140">
        <v>7590</v>
      </c>
      <c r="CG140">
        <v>260</v>
      </c>
      <c r="CH140">
        <v>1571</v>
      </c>
      <c r="CI140">
        <v>45</v>
      </c>
      <c r="CJ140">
        <v>47.4</v>
      </c>
      <c r="CK140">
        <v>1.9</v>
      </c>
      <c r="CL140">
        <v>2342</v>
      </c>
      <c r="CM140">
        <v>54</v>
      </c>
      <c r="CN140">
        <v>251.7</v>
      </c>
      <c r="CO140">
        <v>7.8</v>
      </c>
      <c r="CP140">
        <v>1532</v>
      </c>
      <c r="CQ140">
        <v>37</v>
      </c>
      <c r="CR140">
        <v>282.60000000000002</v>
      </c>
      <c r="CS140">
        <v>8.3000000000000007</v>
      </c>
      <c r="CT140">
        <v>856</v>
      </c>
      <c r="CU140">
        <v>24</v>
      </c>
      <c r="CV140">
        <v>76.8</v>
      </c>
      <c r="CW140">
        <v>2.2000000000000002</v>
      </c>
      <c r="CX140">
        <v>397</v>
      </c>
      <c r="CY140">
        <v>13</v>
      </c>
      <c r="CZ140">
        <v>43.2</v>
      </c>
      <c r="DA140">
        <v>1.2</v>
      </c>
      <c r="DB140">
        <v>37</v>
      </c>
      <c r="DC140">
        <v>19</v>
      </c>
      <c r="DD140">
        <v>14.2</v>
      </c>
      <c r="DE140">
        <v>6.6</v>
      </c>
      <c r="DF140">
        <v>8.06</v>
      </c>
      <c r="DG140">
        <v>0.35</v>
      </c>
      <c r="DH140">
        <v>7.61</v>
      </c>
      <c r="DI140">
        <v>0.6</v>
      </c>
      <c r="DJ140">
        <v>7.87</v>
      </c>
      <c r="DK140">
        <v>0.57999999999999996</v>
      </c>
      <c r="DL140">
        <v>34.5</v>
      </c>
      <c r="DM140">
        <v>1.2</v>
      </c>
      <c r="DN140">
        <v>9.67</v>
      </c>
      <c r="DO140">
        <v>0.24</v>
      </c>
      <c r="DP140">
        <v>23</v>
      </c>
      <c r="DQ140">
        <v>13</v>
      </c>
      <c r="DR140">
        <v>1.1090000000000001E-5</v>
      </c>
      <c r="DS140">
        <v>3.3999999999999997E-7</v>
      </c>
      <c r="DT140" s="2">
        <v>52900</v>
      </c>
      <c r="DU140" s="2">
        <v>1100</v>
      </c>
      <c r="DV140" s="2">
        <v>971000</v>
      </c>
      <c r="DW140" s="2">
        <v>56000</v>
      </c>
      <c r="DX140">
        <v>350</v>
      </c>
      <c r="DY140">
        <v>180</v>
      </c>
      <c r="DZ140" s="2">
        <v>75600</v>
      </c>
      <c r="EA140" s="2">
        <v>2200</v>
      </c>
      <c r="EB140">
        <v>1475</v>
      </c>
      <c r="EC140">
        <v>64</v>
      </c>
      <c r="ED140" s="2">
        <v>668000</v>
      </c>
      <c r="EE140" s="2">
        <v>23000</v>
      </c>
      <c r="EF140" s="2">
        <v>373000</v>
      </c>
      <c r="EG140" s="2">
        <v>14000</v>
      </c>
      <c r="EH140" s="2">
        <v>1206000</v>
      </c>
      <c r="EI140" s="2">
        <v>51000</v>
      </c>
      <c r="EJ140" s="2">
        <v>242400</v>
      </c>
      <c r="EK140" s="2">
        <v>8900</v>
      </c>
      <c r="EL140" s="2">
        <v>235900</v>
      </c>
      <c r="EM140" s="2">
        <v>8100</v>
      </c>
      <c r="EN140" s="2">
        <v>57900</v>
      </c>
      <c r="EO140" s="2">
        <v>1700</v>
      </c>
      <c r="EP140">
        <v>5390</v>
      </c>
      <c r="EQ140">
        <v>210</v>
      </c>
      <c r="ER140" s="2">
        <v>65900</v>
      </c>
      <c r="ES140" s="2">
        <v>1500</v>
      </c>
      <c r="ET140" s="2">
        <v>64500</v>
      </c>
      <c r="EU140" s="2">
        <v>2000</v>
      </c>
      <c r="EV140" s="2">
        <v>88000</v>
      </c>
      <c r="EW140" s="2">
        <v>2200</v>
      </c>
      <c r="EX140" s="2">
        <v>66300</v>
      </c>
      <c r="EY140" s="2">
        <v>2000</v>
      </c>
      <c r="EZ140" s="2">
        <v>54500</v>
      </c>
      <c r="FA140" s="2">
        <v>1500</v>
      </c>
      <c r="FB140">
        <v>18750</v>
      </c>
      <c r="FC140">
        <v>530</v>
      </c>
      <c r="FD140">
        <v>20000</v>
      </c>
      <c r="FE140">
        <v>630</v>
      </c>
      <c r="FF140">
        <v>11220</v>
      </c>
      <c r="FG140">
        <v>300</v>
      </c>
      <c r="FH140">
        <v>27</v>
      </c>
      <c r="FI140">
        <v>12</v>
      </c>
      <c r="FJ140">
        <v>417</v>
      </c>
      <c r="FK140">
        <v>18</v>
      </c>
      <c r="FL140">
        <v>353</v>
      </c>
      <c r="FM140">
        <v>28</v>
      </c>
      <c r="FN140">
        <v>868</v>
      </c>
      <c r="FO140">
        <v>63</v>
      </c>
      <c r="FP140">
        <v>8110</v>
      </c>
      <c r="FQ140">
        <v>290</v>
      </c>
      <c r="FR140">
        <v>2495</v>
      </c>
      <c r="FS140">
        <v>61</v>
      </c>
      <c r="FT140">
        <v>4.3</v>
      </c>
      <c r="FU140">
        <v>2.5</v>
      </c>
      <c r="FV140" t="s">
        <v>459</v>
      </c>
      <c r="FW140">
        <v>0</v>
      </c>
      <c r="FX140">
        <v>1.9097</v>
      </c>
      <c r="FY140">
        <v>2.4767999999999999</v>
      </c>
      <c r="FZ140">
        <v>526.66999999999996</v>
      </c>
      <c r="GA140">
        <v>0.49180000000000001</v>
      </c>
      <c r="GB140">
        <v>3.6863999999999999</v>
      </c>
      <c r="GC140">
        <v>0.26040999999999997</v>
      </c>
      <c r="GD140">
        <v>0</v>
      </c>
      <c r="GE140">
        <v>1.5859000000000001</v>
      </c>
      <c r="GF140">
        <v>0.39456000000000002</v>
      </c>
      <c r="GG140">
        <v>0.74802000000000002</v>
      </c>
      <c r="GH140">
        <v>0</v>
      </c>
      <c r="GI140">
        <v>5.0717999999999999E-2</v>
      </c>
      <c r="GJ140">
        <v>1.2969999999999999</v>
      </c>
      <c r="GK140">
        <v>0</v>
      </c>
      <c r="GL140">
        <v>0.53186</v>
      </c>
      <c r="GM140">
        <v>8.4061999999999998E-2</v>
      </c>
      <c r="GN140">
        <v>0</v>
      </c>
      <c r="GO140">
        <v>2.3498000000000002E-2</v>
      </c>
      <c r="GP140">
        <v>0.15658</v>
      </c>
      <c r="GQ140">
        <v>0</v>
      </c>
      <c r="GR140">
        <v>0</v>
      </c>
      <c r="GS140">
        <v>4.4741999999999997</v>
      </c>
      <c r="GT140">
        <v>7.2418999999999997E-2</v>
      </c>
      <c r="GU140">
        <v>0.16533</v>
      </c>
      <c r="GV140">
        <v>0.13152</v>
      </c>
      <c r="GW140">
        <v>0</v>
      </c>
      <c r="GX140">
        <v>5.5770000000000004E-3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840</v>
      </c>
      <c r="B141" t="s">
        <v>455</v>
      </c>
      <c r="C141" t="s">
        <v>841</v>
      </c>
      <c r="D141" t="s">
        <v>457</v>
      </c>
      <c r="E141" s="1">
        <v>0.42970902777777775</v>
      </c>
      <c r="F141">
        <v>33.009</v>
      </c>
      <c r="G141" t="s">
        <v>842</v>
      </c>
      <c r="H141" s="2">
        <v>3300000</v>
      </c>
      <c r="I141" s="2">
        <v>110000</v>
      </c>
      <c r="J141" s="2">
        <v>938000</v>
      </c>
      <c r="K141" s="2">
        <v>43000</v>
      </c>
      <c r="L141">
        <v>15780</v>
      </c>
      <c r="M141">
        <v>170</v>
      </c>
      <c r="N141" s="2">
        <v>53900</v>
      </c>
      <c r="O141" s="2">
        <v>1100</v>
      </c>
      <c r="P141" s="2">
        <v>116600</v>
      </c>
      <c r="Q141" s="2">
        <v>1600</v>
      </c>
      <c r="R141">
        <v>3620</v>
      </c>
      <c r="S141">
        <v>140</v>
      </c>
      <c r="T141" s="2">
        <v>296000</v>
      </c>
      <c r="U141" s="2">
        <v>15000</v>
      </c>
      <c r="V141" s="2">
        <v>341000</v>
      </c>
      <c r="W141" s="2">
        <v>16000</v>
      </c>
      <c r="X141" s="2">
        <v>941000</v>
      </c>
      <c r="Y141" s="2">
        <v>56000</v>
      </c>
      <c r="Z141" s="2">
        <v>170700</v>
      </c>
      <c r="AA141" s="2">
        <v>8900</v>
      </c>
      <c r="AB141" s="2">
        <v>158000</v>
      </c>
      <c r="AC141" s="2">
        <v>7000</v>
      </c>
      <c r="AD141">
        <v>29680</v>
      </c>
      <c r="AE141">
        <v>960</v>
      </c>
      <c r="AF141">
        <v>4130</v>
      </c>
      <c r="AG141">
        <v>210</v>
      </c>
      <c r="AH141" s="2">
        <v>32700</v>
      </c>
      <c r="AI141" s="2">
        <v>1400</v>
      </c>
      <c r="AJ141" s="2">
        <v>29900</v>
      </c>
      <c r="AK141" s="2">
        <v>1300</v>
      </c>
      <c r="AL141" s="2">
        <v>40400</v>
      </c>
      <c r="AM141" s="2">
        <v>1300</v>
      </c>
      <c r="AN141" s="2">
        <v>29100</v>
      </c>
      <c r="AO141" s="2">
        <v>1300</v>
      </c>
      <c r="AP141">
        <v>22050</v>
      </c>
      <c r="AQ141">
        <v>790</v>
      </c>
      <c r="AR141">
        <v>7500</v>
      </c>
      <c r="AS141">
        <v>360</v>
      </c>
      <c r="AT141">
        <v>8040</v>
      </c>
      <c r="AU141">
        <v>410</v>
      </c>
      <c r="AV141">
        <v>4360</v>
      </c>
      <c r="AW141">
        <v>240</v>
      </c>
      <c r="AX141">
        <v>239</v>
      </c>
      <c r="AY141">
        <v>24</v>
      </c>
      <c r="AZ141">
        <v>78</v>
      </c>
      <c r="BA141">
        <v>14</v>
      </c>
      <c r="BB141">
        <v>285</v>
      </c>
      <c r="BC141">
        <v>17</v>
      </c>
      <c r="BD141">
        <v>231</v>
      </c>
      <c r="BE141">
        <v>24</v>
      </c>
      <c r="BF141">
        <v>538</v>
      </c>
      <c r="BG141">
        <v>49</v>
      </c>
      <c r="BH141">
        <v>3450</v>
      </c>
      <c r="BI141">
        <v>280</v>
      </c>
      <c r="BJ141">
        <v>694</v>
      </c>
      <c r="BK141">
        <v>48</v>
      </c>
      <c r="BL141">
        <v>0</v>
      </c>
      <c r="BM141">
        <v>1</v>
      </c>
      <c r="BN141" s="2">
        <v>-136700</v>
      </c>
      <c r="BO141" s="2">
        <v>6400</v>
      </c>
      <c r="BP141">
        <v>37</v>
      </c>
      <c r="BQ141">
        <v>20</v>
      </c>
      <c r="BR141" s="2">
        <v>875000</v>
      </c>
      <c r="BS141" s="2">
        <v>18000</v>
      </c>
      <c r="BT141">
        <v>609</v>
      </c>
      <c r="BU141">
        <v>18</v>
      </c>
      <c r="BV141">
        <v>430</v>
      </c>
      <c r="BW141">
        <v>19</v>
      </c>
      <c r="BX141">
        <v>3020</v>
      </c>
      <c r="BY141">
        <v>150</v>
      </c>
      <c r="BZ141">
        <v>2630</v>
      </c>
      <c r="CA141">
        <v>130</v>
      </c>
      <c r="CB141">
        <v>7710</v>
      </c>
      <c r="CC141">
        <v>460</v>
      </c>
      <c r="CD141">
        <v>973</v>
      </c>
      <c r="CE141">
        <v>51</v>
      </c>
      <c r="CF141">
        <v>5090</v>
      </c>
      <c r="CG141">
        <v>220</v>
      </c>
      <c r="CH141">
        <v>829</v>
      </c>
      <c r="CI141">
        <v>26</v>
      </c>
      <c r="CJ141">
        <v>36.5</v>
      </c>
      <c r="CK141">
        <v>1.9</v>
      </c>
      <c r="CL141">
        <v>1164</v>
      </c>
      <c r="CM141">
        <v>49</v>
      </c>
      <c r="CN141">
        <v>117.4</v>
      </c>
      <c r="CO141">
        <v>5.0999999999999996</v>
      </c>
      <c r="CP141">
        <v>706</v>
      </c>
      <c r="CQ141">
        <v>23</v>
      </c>
      <c r="CR141">
        <v>124</v>
      </c>
      <c r="CS141">
        <v>5.6</v>
      </c>
      <c r="CT141">
        <v>342</v>
      </c>
      <c r="CU141">
        <v>12</v>
      </c>
      <c r="CV141">
        <v>30.7</v>
      </c>
      <c r="CW141">
        <v>1.5</v>
      </c>
      <c r="CX141">
        <v>159.19999999999999</v>
      </c>
      <c r="CY141">
        <v>8.1</v>
      </c>
      <c r="CZ141">
        <v>16.84</v>
      </c>
      <c r="DA141">
        <v>0.94</v>
      </c>
      <c r="DB141">
        <v>65</v>
      </c>
      <c r="DC141">
        <v>24</v>
      </c>
      <c r="DD141">
        <v>12.1</v>
      </c>
      <c r="DE141">
        <v>7.5</v>
      </c>
      <c r="DF141">
        <v>5.49</v>
      </c>
      <c r="DG141">
        <v>0.33</v>
      </c>
      <c r="DH141">
        <v>4.97</v>
      </c>
      <c r="DI141">
        <v>0.51</v>
      </c>
      <c r="DJ141">
        <v>4.88</v>
      </c>
      <c r="DK141">
        <v>0.45</v>
      </c>
      <c r="DL141">
        <v>14.7</v>
      </c>
      <c r="DM141">
        <v>1.2</v>
      </c>
      <c r="DN141">
        <v>2.69</v>
      </c>
      <c r="DO141">
        <v>0.19</v>
      </c>
      <c r="DP141">
        <v>-1.1346E-2</v>
      </c>
      <c r="DQ141">
        <v>3.1E-6</v>
      </c>
      <c r="DR141">
        <v>3.05E-6</v>
      </c>
      <c r="DS141">
        <v>1.9000000000000001E-7</v>
      </c>
      <c r="DT141" s="2">
        <v>53600</v>
      </c>
      <c r="DU141" s="2">
        <v>1100</v>
      </c>
      <c r="DV141" s="2">
        <v>917000</v>
      </c>
      <c r="DW141" s="2">
        <v>43000</v>
      </c>
      <c r="DX141">
        <v>320</v>
      </c>
      <c r="DY141">
        <v>170</v>
      </c>
      <c r="DZ141" s="2">
        <v>54200</v>
      </c>
      <c r="EA141" s="2">
        <v>1600</v>
      </c>
      <c r="EB141">
        <v>3250</v>
      </c>
      <c r="EC141">
        <v>140</v>
      </c>
      <c r="ED141" s="2">
        <v>296000</v>
      </c>
      <c r="EE141" s="2">
        <v>15000</v>
      </c>
      <c r="EF141" s="2">
        <v>341000</v>
      </c>
      <c r="EG141" s="2">
        <v>16000</v>
      </c>
      <c r="EH141" s="2">
        <v>941000</v>
      </c>
      <c r="EI141" s="2">
        <v>56000</v>
      </c>
      <c r="EJ141" s="2">
        <v>170700</v>
      </c>
      <c r="EK141" s="2">
        <v>8900</v>
      </c>
      <c r="EL141" s="2">
        <v>158000</v>
      </c>
      <c r="EM141" s="2">
        <v>7000</v>
      </c>
      <c r="EN141">
        <v>29680</v>
      </c>
      <c r="EO141">
        <v>960</v>
      </c>
      <c r="EP141">
        <v>4130</v>
      </c>
      <c r="EQ141">
        <v>210</v>
      </c>
      <c r="ER141" s="2">
        <v>32700</v>
      </c>
      <c r="ES141" s="2">
        <v>1400</v>
      </c>
      <c r="ET141" s="2">
        <v>29900</v>
      </c>
      <c r="EU141" s="2">
        <v>1300</v>
      </c>
      <c r="EV141" s="2">
        <v>40400</v>
      </c>
      <c r="EW141" s="2">
        <v>1300</v>
      </c>
      <c r="EX141" s="2">
        <v>29100</v>
      </c>
      <c r="EY141" s="2">
        <v>1300</v>
      </c>
      <c r="EZ141">
        <v>22050</v>
      </c>
      <c r="FA141">
        <v>790</v>
      </c>
      <c r="FB141">
        <v>7500</v>
      </c>
      <c r="FC141">
        <v>360</v>
      </c>
      <c r="FD141">
        <v>8040</v>
      </c>
      <c r="FE141">
        <v>410</v>
      </c>
      <c r="FF141">
        <v>4360</v>
      </c>
      <c r="FG141">
        <v>240</v>
      </c>
      <c r="FH141">
        <v>22</v>
      </c>
      <c r="FI141">
        <v>14</v>
      </c>
      <c r="FJ141">
        <v>284</v>
      </c>
      <c r="FK141">
        <v>17</v>
      </c>
      <c r="FL141">
        <v>230</v>
      </c>
      <c r="FM141">
        <v>24</v>
      </c>
      <c r="FN141">
        <v>538</v>
      </c>
      <c r="FO141">
        <v>49</v>
      </c>
      <c r="FP141">
        <v>3450</v>
      </c>
      <c r="FQ141">
        <v>280</v>
      </c>
      <c r="FR141">
        <v>694</v>
      </c>
      <c r="FS141">
        <v>48</v>
      </c>
      <c r="FT141">
        <v>-2.0964999999999998E-3</v>
      </c>
      <c r="FU141">
        <v>2.5000000000000002E-6</v>
      </c>
      <c r="FV141" t="s">
        <v>459</v>
      </c>
      <c r="FW141">
        <v>0</v>
      </c>
      <c r="FX141">
        <v>1.8593</v>
      </c>
      <c r="FY141">
        <v>3.9403000000000001</v>
      </c>
      <c r="FZ141">
        <v>578.89</v>
      </c>
      <c r="GA141">
        <v>0.63378000000000001</v>
      </c>
      <c r="GB141">
        <v>5.1242999999999999</v>
      </c>
      <c r="GC141">
        <v>41.015000000000001</v>
      </c>
      <c r="GD141">
        <v>0.35648999999999997</v>
      </c>
      <c r="GE141">
        <v>0.90925999999999996</v>
      </c>
      <c r="GF141">
        <v>0.38516</v>
      </c>
      <c r="GG141">
        <v>2.2395999999999998</v>
      </c>
      <c r="GH141">
        <v>0.72645999999999999</v>
      </c>
      <c r="GI141">
        <v>0</v>
      </c>
      <c r="GJ141">
        <v>0.67920000000000003</v>
      </c>
      <c r="GK141">
        <v>0.11953</v>
      </c>
      <c r="GL141">
        <v>0.36820000000000003</v>
      </c>
      <c r="GM141">
        <v>0.12628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6.3883000000000001</v>
      </c>
      <c r="GT141">
        <v>7.7074000000000004E-2</v>
      </c>
      <c r="GU141">
        <v>0.15901999999999999</v>
      </c>
      <c r="GV141">
        <v>0.16750000000000001</v>
      </c>
      <c r="GW141">
        <v>0</v>
      </c>
      <c r="GX141">
        <v>1.2685999999999999E-2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843</v>
      </c>
      <c r="B142" t="s">
        <v>455</v>
      </c>
      <c r="C142" t="s">
        <v>844</v>
      </c>
      <c r="D142" t="s">
        <v>457</v>
      </c>
      <c r="E142" s="1">
        <v>0.43058645833333337</v>
      </c>
      <c r="F142">
        <v>23.577999999999999</v>
      </c>
      <c r="G142" t="s">
        <v>845</v>
      </c>
      <c r="H142" s="2">
        <v>4580000</v>
      </c>
      <c r="I142" s="2">
        <v>120000</v>
      </c>
      <c r="J142" s="2">
        <v>959000</v>
      </c>
      <c r="K142" s="2">
        <v>67000</v>
      </c>
      <c r="L142">
        <v>15130</v>
      </c>
      <c r="M142">
        <v>190</v>
      </c>
      <c r="N142" s="2">
        <v>55800</v>
      </c>
      <c r="O142" s="2">
        <v>1600</v>
      </c>
      <c r="P142" s="2">
        <v>205600</v>
      </c>
      <c r="Q142" s="2">
        <v>5800</v>
      </c>
      <c r="R142">
        <v>1717</v>
      </c>
      <c r="S142">
        <v>64</v>
      </c>
      <c r="T142" s="2">
        <v>752000</v>
      </c>
      <c r="U142" s="2">
        <v>40000</v>
      </c>
      <c r="V142" s="2">
        <v>370000</v>
      </c>
      <c r="W142" s="2">
        <v>15000</v>
      </c>
      <c r="X142" s="2">
        <v>1161000</v>
      </c>
      <c r="Y142" s="2">
        <v>59000</v>
      </c>
      <c r="Z142" s="2">
        <v>257900</v>
      </c>
      <c r="AA142" s="2">
        <v>9700</v>
      </c>
      <c r="AB142" s="2">
        <v>246000</v>
      </c>
      <c r="AC142" s="2">
        <v>11000</v>
      </c>
      <c r="AD142" s="2">
        <v>59600</v>
      </c>
      <c r="AE142" s="2">
        <v>2200</v>
      </c>
      <c r="AF142">
        <v>5050</v>
      </c>
      <c r="AG142">
        <v>280</v>
      </c>
      <c r="AH142" s="2">
        <v>68000</v>
      </c>
      <c r="AI142" s="2">
        <v>2400</v>
      </c>
      <c r="AJ142" s="2">
        <v>67300</v>
      </c>
      <c r="AK142" s="2">
        <v>2500</v>
      </c>
      <c r="AL142" s="2">
        <v>96200</v>
      </c>
      <c r="AM142" s="2">
        <v>3900</v>
      </c>
      <c r="AN142" s="2">
        <v>68500</v>
      </c>
      <c r="AO142" s="2">
        <v>1800</v>
      </c>
      <c r="AP142" s="2">
        <v>57600</v>
      </c>
      <c r="AQ142" s="2">
        <v>2100</v>
      </c>
      <c r="AR142">
        <v>20360</v>
      </c>
      <c r="AS142">
        <v>880</v>
      </c>
      <c r="AT142">
        <v>22470</v>
      </c>
      <c r="AU142">
        <v>990</v>
      </c>
      <c r="AV142">
        <v>13350</v>
      </c>
      <c r="AW142">
        <v>590</v>
      </c>
      <c r="AX142">
        <v>180</v>
      </c>
      <c r="AY142">
        <v>22</v>
      </c>
      <c r="AZ142">
        <v>100</v>
      </c>
      <c r="BA142">
        <v>15</v>
      </c>
      <c r="BB142">
        <v>505</v>
      </c>
      <c r="BC142">
        <v>27</v>
      </c>
      <c r="BD142">
        <v>413</v>
      </c>
      <c r="BE142">
        <v>32</v>
      </c>
      <c r="BF142">
        <v>1139</v>
      </c>
      <c r="BG142">
        <v>85</v>
      </c>
      <c r="BH142">
        <v>5900</v>
      </c>
      <c r="BI142">
        <v>290</v>
      </c>
      <c r="BJ142">
        <v>1771</v>
      </c>
      <c r="BK142">
        <v>78</v>
      </c>
      <c r="BL142">
        <v>0</v>
      </c>
      <c r="BM142">
        <v>1</v>
      </c>
      <c r="BN142" s="2">
        <v>-146000</v>
      </c>
      <c r="BO142" s="2">
        <v>10000</v>
      </c>
      <c r="BP142">
        <v>26</v>
      </c>
      <c r="BQ142">
        <v>26</v>
      </c>
      <c r="BR142" s="2">
        <v>906000</v>
      </c>
      <c r="BS142" s="2">
        <v>26000</v>
      </c>
      <c r="BT142">
        <v>1567</v>
      </c>
      <c r="BU142">
        <v>64</v>
      </c>
      <c r="BV142">
        <v>176.7</v>
      </c>
      <c r="BW142">
        <v>8.4</v>
      </c>
      <c r="BX142">
        <v>7660</v>
      </c>
      <c r="BY142">
        <v>410</v>
      </c>
      <c r="BZ142">
        <v>2850</v>
      </c>
      <c r="CA142">
        <v>110</v>
      </c>
      <c r="CB142">
        <v>9390</v>
      </c>
      <c r="CC142">
        <v>480</v>
      </c>
      <c r="CD142">
        <v>1468</v>
      </c>
      <c r="CE142">
        <v>55</v>
      </c>
      <c r="CF142">
        <v>7930</v>
      </c>
      <c r="CG142">
        <v>340</v>
      </c>
      <c r="CH142">
        <v>1717</v>
      </c>
      <c r="CI142">
        <v>64</v>
      </c>
      <c r="CJ142">
        <v>44.7</v>
      </c>
      <c r="CK142">
        <v>2.5</v>
      </c>
      <c r="CL142">
        <v>2410</v>
      </c>
      <c r="CM142">
        <v>84</v>
      </c>
      <c r="CN142">
        <v>267.3</v>
      </c>
      <c r="CO142">
        <v>9.8000000000000007</v>
      </c>
      <c r="CP142">
        <v>1692</v>
      </c>
      <c r="CQ142">
        <v>68</v>
      </c>
      <c r="CR142">
        <v>291.89999999999998</v>
      </c>
      <c r="CS142">
        <v>7.8</v>
      </c>
      <c r="CT142">
        <v>876</v>
      </c>
      <c r="CU142">
        <v>32</v>
      </c>
      <c r="CV142">
        <v>83.4</v>
      </c>
      <c r="CW142">
        <v>3.6</v>
      </c>
      <c r="CX142">
        <v>444</v>
      </c>
      <c r="CY142">
        <v>20</v>
      </c>
      <c r="CZ142">
        <v>51.7</v>
      </c>
      <c r="DA142">
        <v>2.2999999999999998</v>
      </c>
      <c r="DB142">
        <v>6</v>
      </c>
      <c r="DC142">
        <v>22</v>
      </c>
      <c r="DD142">
        <v>22.6</v>
      </c>
      <c r="DE142">
        <v>7.6</v>
      </c>
      <c r="DF142">
        <v>9.73</v>
      </c>
      <c r="DG142">
        <v>0.52</v>
      </c>
      <c r="DH142">
        <v>8.91</v>
      </c>
      <c r="DI142">
        <v>0.69</v>
      </c>
      <c r="DJ142">
        <v>10.33</v>
      </c>
      <c r="DK142">
        <v>0.78</v>
      </c>
      <c r="DL142">
        <v>25.2</v>
      </c>
      <c r="DM142">
        <v>1.2</v>
      </c>
      <c r="DN142">
        <v>6.87</v>
      </c>
      <c r="DO142">
        <v>0.3</v>
      </c>
      <c r="DP142">
        <v>-1.12814E-2</v>
      </c>
      <c r="DQ142">
        <v>1.1000000000000001E-6</v>
      </c>
      <c r="DR142">
        <v>7.5599999999999996E-6</v>
      </c>
      <c r="DS142">
        <v>3.3000000000000002E-7</v>
      </c>
      <c r="DT142" s="2">
        <v>55500</v>
      </c>
      <c r="DU142" s="2">
        <v>1600</v>
      </c>
      <c r="DV142" s="2">
        <v>939000</v>
      </c>
      <c r="DW142" s="2">
        <v>67000</v>
      </c>
      <c r="DX142">
        <v>190</v>
      </c>
      <c r="DY142">
        <v>190</v>
      </c>
      <c r="DZ142" s="2">
        <v>142900</v>
      </c>
      <c r="EA142" s="2">
        <v>5800</v>
      </c>
      <c r="EB142">
        <v>1348</v>
      </c>
      <c r="EC142">
        <v>64</v>
      </c>
      <c r="ED142" s="2">
        <v>752000</v>
      </c>
      <c r="EE142" s="2">
        <v>40000</v>
      </c>
      <c r="EF142" s="2">
        <v>370000</v>
      </c>
      <c r="EG142" s="2">
        <v>15000</v>
      </c>
      <c r="EH142" s="2">
        <v>1161000</v>
      </c>
      <c r="EI142" s="2">
        <v>59000</v>
      </c>
      <c r="EJ142" s="2">
        <v>257900</v>
      </c>
      <c r="EK142" s="2">
        <v>9700</v>
      </c>
      <c r="EL142" s="2">
        <v>246000</v>
      </c>
      <c r="EM142" s="2">
        <v>11000</v>
      </c>
      <c r="EN142" s="2">
        <v>59600</v>
      </c>
      <c r="EO142" s="2">
        <v>2200</v>
      </c>
      <c r="EP142">
        <v>5050</v>
      </c>
      <c r="EQ142">
        <v>280</v>
      </c>
      <c r="ER142" s="2">
        <v>68000</v>
      </c>
      <c r="ES142" s="2">
        <v>2400</v>
      </c>
      <c r="ET142" s="2">
        <v>67300</v>
      </c>
      <c r="EU142" s="2">
        <v>2500</v>
      </c>
      <c r="EV142" s="2">
        <v>96200</v>
      </c>
      <c r="EW142" s="2">
        <v>3900</v>
      </c>
      <c r="EX142" s="2">
        <v>68500</v>
      </c>
      <c r="EY142" s="2">
        <v>1800</v>
      </c>
      <c r="EZ142" s="2">
        <v>57600</v>
      </c>
      <c r="FA142" s="2">
        <v>2100</v>
      </c>
      <c r="FB142">
        <v>20360</v>
      </c>
      <c r="FC142">
        <v>880</v>
      </c>
      <c r="FD142">
        <v>22470</v>
      </c>
      <c r="FE142">
        <v>990</v>
      </c>
      <c r="FF142">
        <v>13350</v>
      </c>
      <c r="FG142">
        <v>590</v>
      </c>
      <c r="FH142">
        <v>45</v>
      </c>
      <c r="FI142">
        <v>15</v>
      </c>
      <c r="FJ142">
        <v>503</v>
      </c>
      <c r="FK142">
        <v>27</v>
      </c>
      <c r="FL142">
        <v>413</v>
      </c>
      <c r="FM142">
        <v>32</v>
      </c>
      <c r="FN142">
        <v>1139</v>
      </c>
      <c r="FO142">
        <v>85</v>
      </c>
      <c r="FP142">
        <v>5900</v>
      </c>
      <c r="FQ142">
        <v>290</v>
      </c>
      <c r="FR142">
        <v>1771</v>
      </c>
      <c r="FS142">
        <v>78</v>
      </c>
      <c r="FT142">
        <v>-2.0249999999999999E-3</v>
      </c>
      <c r="FU142">
        <v>2.0999999999999998E-6</v>
      </c>
      <c r="FV142" t="s">
        <v>459</v>
      </c>
      <c r="FW142">
        <v>0</v>
      </c>
      <c r="FX142">
        <v>2.2399</v>
      </c>
      <c r="FY142">
        <v>2.5758000000000001</v>
      </c>
      <c r="FZ142">
        <v>541.59</v>
      </c>
      <c r="GA142">
        <v>0.68903000000000003</v>
      </c>
      <c r="GB142">
        <v>4.4615999999999998</v>
      </c>
      <c r="GC142">
        <v>0.15340000000000001</v>
      </c>
      <c r="GD142">
        <v>0.25319999999999998</v>
      </c>
      <c r="GE142">
        <v>0.96653999999999995</v>
      </c>
      <c r="GF142">
        <v>0</v>
      </c>
      <c r="GG142">
        <v>3.4060999999999999</v>
      </c>
      <c r="GH142">
        <v>0.29487999999999998</v>
      </c>
      <c r="GI142">
        <v>6.6378999999999994E-2</v>
      </c>
      <c r="GJ142">
        <v>0.53142</v>
      </c>
      <c r="GK142">
        <v>2.9678E-2</v>
      </c>
      <c r="GL142">
        <v>2.2669000000000001</v>
      </c>
      <c r="GM142">
        <v>0.41454999999999997</v>
      </c>
      <c r="GN142">
        <v>0.25115999999999999</v>
      </c>
      <c r="GO142">
        <v>3.0582999999999999E-2</v>
      </c>
      <c r="GP142">
        <v>0.14648</v>
      </c>
      <c r="GQ142">
        <v>2.8923000000000001E-2</v>
      </c>
      <c r="GR142">
        <v>289.23</v>
      </c>
      <c r="GS142">
        <v>5.5498000000000003</v>
      </c>
      <c r="GT142">
        <v>6.5184000000000006E-2</v>
      </c>
      <c r="GU142">
        <v>0.15151000000000001</v>
      </c>
      <c r="GV142">
        <v>9.3710000000000002E-2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846</v>
      </c>
      <c r="B143" t="s">
        <v>455</v>
      </c>
      <c r="C143" t="s">
        <v>847</v>
      </c>
      <c r="D143" t="s">
        <v>457</v>
      </c>
      <c r="E143" s="1">
        <v>0.43122499999999997</v>
      </c>
      <c r="F143">
        <v>34.423000000000002</v>
      </c>
      <c r="G143" t="s">
        <v>848</v>
      </c>
      <c r="H143" s="2">
        <v>5460000</v>
      </c>
      <c r="I143" s="2">
        <v>120000</v>
      </c>
      <c r="J143" s="2">
        <v>999500</v>
      </c>
      <c r="K143" s="2">
        <v>41000</v>
      </c>
      <c r="L143">
        <v>15070</v>
      </c>
      <c r="M143">
        <v>160</v>
      </c>
      <c r="N143" s="2">
        <v>59800</v>
      </c>
      <c r="O143" s="2">
        <v>1400</v>
      </c>
      <c r="P143" s="2">
        <v>164400</v>
      </c>
      <c r="Q143" s="2">
        <v>3000</v>
      </c>
      <c r="R143">
        <v>1352</v>
      </c>
      <c r="S143">
        <v>54</v>
      </c>
      <c r="T143" s="2">
        <v>1073000</v>
      </c>
      <c r="U143" s="2">
        <v>59000</v>
      </c>
      <c r="V143" s="2">
        <v>420000</v>
      </c>
      <c r="W143" s="2">
        <v>18000</v>
      </c>
      <c r="X143" s="2">
        <v>1388000</v>
      </c>
      <c r="Y143" s="2">
        <v>57000</v>
      </c>
      <c r="Z143" s="2">
        <v>300000</v>
      </c>
      <c r="AA143" s="2">
        <v>12000</v>
      </c>
      <c r="AB143" s="2">
        <v>292700</v>
      </c>
      <c r="AC143" s="2">
        <v>9100</v>
      </c>
      <c r="AD143" s="2">
        <v>78700</v>
      </c>
      <c r="AE143" s="2">
        <v>2400</v>
      </c>
      <c r="AF143">
        <v>4480</v>
      </c>
      <c r="AG143">
        <v>190</v>
      </c>
      <c r="AH143" s="2">
        <v>95100</v>
      </c>
      <c r="AI143" s="2">
        <v>3000</v>
      </c>
      <c r="AJ143" s="2">
        <v>96100</v>
      </c>
      <c r="AK143" s="2">
        <v>2700</v>
      </c>
      <c r="AL143" s="2">
        <v>139600</v>
      </c>
      <c r="AM143" s="2">
        <v>3400</v>
      </c>
      <c r="AN143" s="2">
        <v>104400</v>
      </c>
      <c r="AO143" s="2">
        <v>3000</v>
      </c>
      <c r="AP143" s="2">
        <v>84300</v>
      </c>
      <c r="AQ143" s="2">
        <v>2300</v>
      </c>
      <c r="AR143">
        <v>28550</v>
      </c>
      <c r="AS143">
        <v>770</v>
      </c>
      <c r="AT143" s="2">
        <v>31700</v>
      </c>
      <c r="AU143" s="2">
        <v>1200</v>
      </c>
      <c r="AV143">
        <v>17060</v>
      </c>
      <c r="AW143">
        <v>550</v>
      </c>
      <c r="AX143">
        <v>199</v>
      </c>
      <c r="AY143">
        <v>19</v>
      </c>
      <c r="AZ143">
        <v>101</v>
      </c>
      <c r="BA143">
        <v>13</v>
      </c>
      <c r="BB143">
        <v>483</v>
      </c>
      <c r="BC143">
        <v>18</v>
      </c>
      <c r="BD143">
        <v>427</v>
      </c>
      <c r="BE143">
        <v>30</v>
      </c>
      <c r="BF143">
        <v>1061</v>
      </c>
      <c r="BG143">
        <v>77</v>
      </c>
      <c r="BH143">
        <v>16030</v>
      </c>
      <c r="BI143">
        <v>470</v>
      </c>
      <c r="BJ143">
        <v>4360</v>
      </c>
      <c r="BK143">
        <v>130</v>
      </c>
      <c r="BL143">
        <v>9.6</v>
      </c>
      <c r="BM143">
        <v>3.7</v>
      </c>
      <c r="BN143" s="2">
        <v>-161500</v>
      </c>
      <c r="BO143" s="2">
        <v>6500</v>
      </c>
      <c r="BP143">
        <v>24</v>
      </c>
      <c r="BQ143">
        <v>27</v>
      </c>
      <c r="BR143" s="2">
        <v>971000</v>
      </c>
      <c r="BS143" s="2">
        <v>23000</v>
      </c>
      <c r="BT143">
        <v>1103</v>
      </c>
      <c r="BU143">
        <v>32</v>
      </c>
      <c r="BV143">
        <v>127</v>
      </c>
      <c r="BW143">
        <v>7</v>
      </c>
      <c r="BX143">
        <v>10920</v>
      </c>
      <c r="BY143">
        <v>610</v>
      </c>
      <c r="BZ143">
        <v>3240</v>
      </c>
      <c r="CA143">
        <v>140</v>
      </c>
      <c r="CB143">
        <v>11090</v>
      </c>
      <c r="CC143">
        <v>450</v>
      </c>
      <c r="CD143">
        <v>1702</v>
      </c>
      <c r="CE143">
        <v>69</v>
      </c>
      <c r="CF143">
        <v>9420</v>
      </c>
      <c r="CG143">
        <v>290</v>
      </c>
      <c r="CH143">
        <v>2336</v>
      </c>
      <c r="CI143">
        <v>70</v>
      </c>
      <c r="CJ143">
        <v>39.799999999999997</v>
      </c>
      <c r="CK143">
        <v>1.7</v>
      </c>
      <c r="CL143">
        <v>3360</v>
      </c>
      <c r="CM143">
        <v>110</v>
      </c>
      <c r="CN143">
        <v>386</v>
      </c>
      <c r="CO143">
        <v>11</v>
      </c>
      <c r="CP143">
        <v>2470</v>
      </c>
      <c r="CQ143">
        <v>59</v>
      </c>
      <c r="CR143">
        <v>445</v>
      </c>
      <c r="CS143">
        <v>13</v>
      </c>
      <c r="CT143">
        <v>1256</v>
      </c>
      <c r="CU143">
        <v>35</v>
      </c>
      <c r="CV143">
        <v>116.9</v>
      </c>
      <c r="CW143">
        <v>3.1</v>
      </c>
      <c r="CX143">
        <v>626</v>
      </c>
      <c r="CY143">
        <v>23</v>
      </c>
      <c r="CZ143">
        <v>66.2</v>
      </c>
      <c r="DA143">
        <v>2.1</v>
      </c>
      <c r="DB143">
        <v>24</v>
      </c>
      <c r="DC143">
        <v>19</v>
      </c>
      <c r="DD143">
        <v>22.2</v>
      </c>
      <c r="DE143">
        <v>6.3</v>
      </c>
      <c r="DF143">
        <v>9.33</v>
      </c>
      <c r="DG143">
        <v>0.35</v>
      </c>
      <c r="DH143">
        <v>9.1999999999999993</v>
      </c>
      <c r="DI143">
        <v>0.65</v>
      </c>
      <c r="DJ143">
        <v>9.6300000000000008</v>
      </c>
      <c r="DK143">
        <v>0.7</v>
      </c>
      <c r="DL143">
        <v>68.8</v>
      </c>
      <c r="DM143">
        <v>2</v>
      </c>
      <c r="DN143">
        <v>16.920000000000002</v>
      </c>
      <c r="DO143">
        <v>0.51</v>
      </c>
      <c r="DP143">
        <v>55</v>
      </c>
      <c r="DQ143">
        <v>21</v>
      </c>
      <c r="DR143">
        <v>1.7240000000000001E-5</v>
      </c>
      <c r="DS143">
        <v>4.0999999999999999E-7</v>
      </c>
      <c r="DT143" s="2">
        <v>59500</v>
      </c>
      <c r="DU143" s="2">
        <v>1400</v>
      </c>
      <c r="DV143" s="2">
        <v>979000</v>
      </c>
      <c r="DW143" s="2">
        <v>41000</v>
      </c>
      <c r="DX143">
        <v>120</v>
      </c>
      <c r="DY143">
        <v>160</v>
      </c>
      <c r="DZ143" s="2">
        <v>101400</v>
      </c>
      <c r="EA143" s="2">
        <v>3000</v>
      </c>
      <c r="EB143">
        <v>982</v>
      </c>
      <c r="EC143">
        <v>54</v>
      </c>
      <c r="ED143" s="2">
        <v>1073000</v>
      </c>
      <c r="EE143" s="2">
        <v>59000</v>
      </c>
      <c r="EF143" s="2">
        <v>420000</v>
      </c>
      <c r="EG143" s="2">
        <v>18000</v>
      </c>
      <c r="EH143" s="2">
        <v>1388000</v>
      </c>
      <c r="EI143" s="2">
        <v>57000</v>
      </c>
      <c r="EJ143" s="2">
        <v>300000</v>
      </c>
      <c r="EK143" s="2">
        <v>12000</v>
      </c>
      <c r="EL143" s="2">
        <v>292700</v>
      </c>
      <c r="EM143" s="2">
        <v>9100</v>
      </c>
      <c r="EN143" s="2">
        <v>78700</v>
      </c>
      <c r="EO143" s="2">
        <v>2400</v>
      </c>
      <c r="EP143">
        <v>4480</v>
      </c>
      <c r="EQ143">
        <v>190</v>
      </c>
      <c r="ER143" s="2">
        <v>95100</v>
      </c>
      <c r="ES143" s="2">
        <v>3000</v>
      </c>
      <c r="ET143" s="2">
        <v>96100</v>
      </c>
      <c r="EU143" s="2">
        <v>2700</v>
      </c>
      <c r="EV143" s="2">
        <v>139600</v>
      </c>
      <c r="EW143" s="2">
        <v>3400</v>
      </c>
      <c r="EX143" s="2">
        <v>104400</v>
      </c>
      <c r="EY143" s="2">
        <v>3000</v>
      </c>
      <c r="EZ143" s="2">
        <v>84300</v>
      </c>
      <c r="FA143" s="2">
        <v>2300</v>
      </c>
      <c r="FB143">
        <v>28550</v>
      </c>
      <c r="FC143">
        <v>770</v>
      </c>
      <c r="FD143" s="2">
        <v>31700</v>
      </c>
      <c r="FE143" s="2">
        <v>1200</v>
      </c>
      <c r="FF143">
        <v>17060</v>
      </c>
      <c r="FG143">
        <v>550</v>
      </c>
      <c r="FH143">
        <v>47</v>
      </c>
      <c r="FI143">
        <v>13</v>
      </c>
      <c r="FJ143">
        <v>482</v>
      </c>
      <c r="FK143">
        <v>18</v>
      </c>
      <c r="FL143">
        <v>427</v>
      </c>
      <c r="FM143">
        <v>30</v>
      </c>
      <c r="FN143">
        <v>1061</v>
      </c>
      <c r="FO143">
        <v>77</v>
      </c>
      <c r="FP143">
        <v>16030</v>
      </c>
      <c r="FQ143">
        <v>470</v>
      </c>
      <c r="FR143">
        <v>4360</v>
      </c>
      <c r="FS143">
        <v>130</v>
      </c>
      <c r="FT143">
        <v>9.6</v>
      </c>
      <c r="FU143">
        <v>3.7</v>
      </c>
      <c r="FV143" t="s">
        <v>459</v>
      </c>
      <c r="FW143">
        <v>0</v>
      </c>
      <c r="FX143">
        <v>1.9591000000000001</v>
      </c>
      <c r="FY143">
        <v>2.2136</v>
      </c>
      <c r="FZ143">
        <v>473.73</v>
      </c>
      <c r="GA143">
        <v>0.60165999999999997</v>
      </c>
      <c r="GB143">
        <v>3.8740999999999999</v>
      </c>
      <c r="GC143">
        <v>0.13405</v>
      </c>
      <c r="GD143">
        <v>0.22159000000000001</v>
      </c>
      <c r="GE143">
        <v>0.83623000000000003</v>
      </c>
      <c r="GF143">
        <v>0</v>
      </c>
      <c r="GG143">
        <v>2.9748000000000001</v>
      </c>
      <c r="GH143">
        <v>0.26518000000000003</v>
      </c>
      <c r="GI143">
        <v>5.8207000000000002E-2</v>
      </c>
      <c r="GJ143">
        <v>0.46277000000000001</v>
      </c>
      <c r="GK143">
        <v>2.6180999999999999E-2</v>
      </c>
      <c r="GL143">
        <v>1.9912000000000001</v>
      </c>
      <c r="GM143">
        <v>0.36257</v>
      </c>
      <c r="GN143">
        <v>0.21532000000000001</v>
      </c>
      <c r="GO143">
        <v>2.6737E-2</v>
      </c>
      <c r="GP143">
        <v>0.12803</v>
      </c>
      <c r="GQ143">
        <v>2.5363E-2</v>
      </c>
      <c r="GR143">
        <v>253.63</v>
      </c>
      <c r="GS143">
        <v>4.7145999999999999</v>
      </c>
      <c r="GT143">
        <v>5.7024999999999999E-2</v>
      </c>
      <c r="GU143">
        <v>0.13242000000000001</v>
      </c>
      <c r="GV143">
        <v>8.1989999999999993E-2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849</v>
      </c>
      <c r="B144" t="s">
        <v>455</v>
      </c>
      <c r="C144" t="s">
        <v>850</v>
      </c>
      <c r="D144" t="s">
        <v>457</v>
      </c>
      <c r="E144" s="1">
        <v>0.43213101851851854</v>
      </c>
      <c r="F144">
        <v>21.927</v>
      </c>
      <c r="G144" t="s">
        <v>851</v>
      </c>
      <c r="H144" s="2">
        <v>3373000</v>
      </c>
      <c r="I144" s="2">
        <v>81000</v>
      </c>
      <c r="J144" s="2">
        <v>780000</v>
      </c>
      <c r="K144" s="2">
        <v>53000</v>
      </c>
      <c r="L144">
        <v>14880</v>
      </c>
      <c r="M144">
        <v>220</v>
      </c>
      <c r="N144" s="2">
        <v>48600</v>
      </c>
      <c r="O144" s="2">
        <v>2300</v>
      </c>
      <c r="P144" s="2">
        <v>136400</v>
      </c>
      <c r="Q144" s="2">
        <v>3700</v>
      </c>
      <c r="R144">
        <v>1029</v>
      </c>
      <c r="S144">
        <v>58</v>
      </c>
      <c r="T144" s="2">
        <v>680000</v>
      </c>
      <c r="U144" s="2">
        <v>53000</v>
      </c>
      <c r="V144" s="2">
        <v>225000</v>
      </c>
      <c r="W144" s="2">
        <v>15000</v>
      </c>
      <c r="X144" s="2">
        <v>688000</v>
      </c>
      <c r="Y144" s="2">
        <v>51000</v>
      </c>
      <c r="Z144" s="2">
        <v>155100</v>
      </c>
      <c r="AA144" s="2">
        <v>9800</v>
      </c>
      <c r="AB144" s="2">
        <v>167000</v>
      </c>
      <c r="AC144" s="2">
        <v>12000</v>
      </c>
      <c r="AD144" s="2">
        <v>45700</v>
      </c>
      <c r="AE144" s="2">
        <v>2200</v>
      </c>
      <c r="AF144">
        <v>2090</v>
      </c>
      <c r="AG144">
        <v>150</v>
      </c>
      <c r="AH144" s="2">
        <v>61200</v>
      </c>
      <c r="AI144" s="2">
        <v>3400</v>
      </c>
      <c r="AJ144" s="2">
        <v>59300</v>
      </c>
      <c r="AK144" s="2">
        <v>2700</v>
      </c>
      <c r="AL144" s="2">
        <v>84400</v>
      </c>
      <c r="AM144" s="2">
        <v>4100</v>
      </c>
      <c r="AN144" s="2">
        <v>62400</v>
      </c>
      <c r="AO144" s="2">
        <v>3400</v>
      </c>
      <c r="AP144" s="2">
        <v>51300</v>
      </c>
      <c r="AQ144" s="2">
        <v>2900</v>
      </c>
      <c r="AR144">
        <v>17720</v>
      </c>
      <c r="AS144">
        <v>930</v>
      </c>
      <c r="AT144" s="2">
        <v>19000</v>
      </c>
      <c r="AU144" s="2">
        <v>1100</v>
      </c>
      <c r="AV144">
        <v>10110</v>
      </c>
      <c r="AW144">
        <v>610</v>
      </c>
      <c r="AX144">
        <v>243</v>
      </c>
      <c r="AY144">
        <v>25</v>
      </c>
      <c r="AZ144">
        <v>84</v>
      </c>
      <c r="BA144">
        <v>16</v>
      </c>
      <c r="BB144">
        <v>356</v>
      </c>
      <c r="BC144">
        <v>21</v>
      </c>
      <c r="BD144">
        <v>338</v>
      </c>
      <c r="BE144">
        <v>32</v>
      </c>
      <c r="BF144">
        <v>740</v>
      </c>
      <c r="BG144">
        <v>85</v>
      </c>
      <c r="BH144">
        <v>4890</v>
      </c>
      <c r="BI144">
        <v>280</v>
      </c>
      <c r="BJ144">
        <v>1718</v>
      </c>
      <c r="BK144">
        <v>67</v>
      </c>
      <c r="BL144">
        <v>0</v>
      </c>
      <c r="BM144">
        <v>1</v>
      </c>
      <c r="BN144" s="2">
        <v>-143700</v>
      </c>
      <c r="BO144" s="2">
        <v>9800</v>
      </c>
      <c r="BP144">
        <v>12</v>
      </c>
      <c r="BQ144">
        <v>49</v>
      </c>
      <c r="BR144" s="2">
        <v>789000</v>
      </c>
      <c r="BS144" s="2">
        <v>37000</v>
      </c>
      <c r="BT144">
        <v>801</v>
      </c>
      <c r="BU144">
        <v>40</v>
      </c>
      <c r="BV144">
        <v>83.5</v>
      </c>
      <c r="BW144">
        <v>7.3</v>
      </c>
      <c r="BX144">
        <v>6910</v>
      </c>
      <c r="BY144">
        <v>540</v>
      </c>
      <c r="BZ144">
        <v>1740</v>
      </c>
      <c r="CA144">
        <v>120</v>
      </c>
      <c r="CB144">
        <v>5420</v>
      </c>
      <c r="CC144">
        <v>400</v>
      </c>
      <c r="CD144">
        <v>878</v>
      </c>
      <c r="CE144">
        <v>55</v>
      </c>
      <c r="CF144">
        <v>5360</v>
      </c>
      <c r="CG144">
        <v>390</v>
      </c>
      <c r="CH144">
        <v>1406</v>
      </c>
      <c r="CI144">
        <v>69</v>
      </c>
      <c r="CJ144">
        <v>18.7</v>
      </c>
      <c r="CK144">
        <v>1.4</v>
      </c>
      <c r="CL144">
        <v>2140</v>
      </c>
      <c r="CM144">
        <v>120</v>
      </c>
      <c r="CN144">
        <v>241</v>
      </c>
      <c r="CO144">
        <v>11</v>
      </c>
      <c r="CP144">
        <v>1505</v>
      </c>
      <c r="CQ144">
        <v>74</v>
      </c>
      <c r="CR144">
        <v>266</v>
      </c>
      <c r="CS144">
        <v>14</v>
      </c>
      <c r="CT144">
        <v>743</v>
      </c>
      <c r="CU144">
        <v>41</v>
      </c>
      <c r="CV144">
        <v>72.400000000000006</v>
      </c>
      <c r="CW144">
        <v>3.8</v>
      </c>
      <c r="CX144">
        <v>375</v>
      </c>
      <c r="CY144">
        <v>22</v>
      </c>
      <c r="CZ144">
        <v>39.4</v>
      </c>
      <c r="DA144">
        <v>2.4</v>
      </c>
      <c r="DB144">
        <v>66</v>
      </c>
      <c r="DC144">
        <v>25</v>
      </c>
      <c r="DD144">
        <v>13.8</v>
      </c>
      <c r="DE144">
        <v>7.2</v>
      </c>
      <c r="DF144">
        <v>6.86</v>
      </c>
      <c r="DG144">
        <v>0.41</v>
      </c>
      <c r="DH144">
        <v>7.27</v>
      </c>
      <c r="DI144">
        <v>0.68</v>
      </c>
      <c r="DJ144">
        <v>6.72</v>
      </c>
      <c r="DK144">
        <v>0.77</v>
      </c>
      <c r="DL144">
        <v>21.1</v>
      </c>
      <c r="DM144">
        <v>1.2</v>
      </c>
      <c r="DN144">
        <v>6.67</v>
      </c>
      <c r="DO144">
        <v>0.26</v>
      </c>
      <c r="DP144">
        <v>-1.1311699999999999E-2</v>
      </c>
      <c r="DQ144">
        <v>2.0999999999999998E-6</v>
      </c>
      <c r="DR144">
        <v>8.6000000000000007E-6</v>
      </c>
      <c r="DS144">
        <v>5.7000000000000005E-7</v>
      </c>
      <c r="DT144" s="2">
        <v>48300</v>
      </c>
      <c r="DU144" s="2">
        <v>2300</v>
      </c>
      <c r="DV144" s="2">
        <v>760000</v>
      </c>
      <c r="DW144" s="2">
        <v>53000</v>
      </c>
      <c r="DX144">
        <v>50</v>
      </c>
      <c r="DY144">
        <v>220</v>
      </c>
      <c r="DZ144" s="2">
        <v>73100</v>
      </c>
      <c r="EA144" s="2">
        <v>3700</v>
      </c>
      <c r="EB144">
        <v>660</v>
      </c>
      <c r="EC144">
        <v>58</v>
      </c>
      <c r="ED144" s="2">
        <v>680000</v>
      </c>
      <c r="EE144" s="2">
        <v>53000</v>
      </c>
      <c r="EF144" s="2">
        <v>225000</v>
      </c>
      <c r="EG144" s="2">
        <v>15000</v>
      </c>
      <c r="EH144" s="2">
        <v>688000</v>
      </c>
      <c r="EI144" s="2">
        <v>51000</v>
      </c>
      <c r="EJ144" s="2">
        <v>155100</v>
      </c>
      <c r="EK144" s="2">
        <v>9800</v>
      </c>
      <c r="EL144" s="2">
        <v>167000</v>
      </c>
      <c r="EM144" s="2">
        <v>12000</v>
      </c>
      <c r="EN144" s="2">
        <v>45700</v>
      </c>
      <c r="EO144" s="2">
        <v>2200</v>
      </c>
      <c r="EP144">
        <v>2090</v>
      </c>
      <c r="EQ144">
        <v>150</v>
      </c>
      <c r="ER144" s="2">
        <v>61200</v>
      </c>
      <c r="ES144" s="2">
        <v>3400</v>
      </c>
      <c r="ET144" s="2">
        <v>59300</v>
      </c>
      <c r="EU144" s="2">
        <v>2700</v>
      </c>
      <c r="EV144" s="2">
        <v>84400</v>
      </c>
      <c r="EW144" s="2">
        <v>4100</v>
      </c>
      <c r="EX144" s="2">
        <v>62400</v>
      </c>
      <c r="EY144" s="2">
        <v>3400</v>
      </c>
      <c r="EZ144" s="2">
        <v>51300</v>
      </c>
      <c r="FA144" s="2">
        <v>2900</v>
      </c>
      <c r="FB144">
        <v>17720</v>
      </c>
      <c r="FC144">
        <v>930</v>
      </c>
      <c r="FD144" s="2">
        <v>19000</v>
      </c>
      <c r="FE144" s="2">
        <v>1100</v>
      </c>
      <c r="FF144">
        <v>10110</v>
      </c>
      <c r="FG144">
        <v>610</v>
      </c>
      <c r="FH144">
        <v>31</v>
      </c>
      <c r="FI144">
        <v>16</v>
      </c>
      <c r="FJ144">
        <v>355</v>
      </c>
      <c r="FK144">
        <v>21</v>
      </c>
      <c r="FL144">
        <v>338</v>
      </c>
      <c r="FM144">
        <v>32</v>
      </c>
      <c r="FN144">
        <v>740</v>
      </c>
      <c r="FO144">
        <v>85</v>
      </c>
      <c r="FP144">
        <v>4890</v>
      </c>
      <c r="FQ144">
        <v>280</v>
      </c>
      <c r="FR144">
        <v>1718</v>
      </c>
      <c r="FS144">
        <v>67</v>
      </c>
      <c r="FT144">
        <v>-1.8915E-3</v>
      </c>
      <c r="FU144">
        <v>1.9999999999999999E-6</v>
      </c>
      <c r="FV144" t="s">
        <v>459</v>
      </c>
      <c r="FW144">
        <v>0</v>
      </c>
      <c r="FX144">
        <v>1.9984999999999999</v>
      </c>
      <c r="FY144">
        <v>2.8660000000000001</v>
      </c>
      <c r="FZ144">
        <v>737.23</v>
      </c>
      <c r="GA144">
        <v>0.72428000000000003</v>
      </c>
      <c r="GB144">
        <v>3.3831000000000002</v>
      </c>
      <c r="GC144">
        <v>1.4265000000000001</v>
      </c>
      <c r="GD144">
        <v>0</v>
      </c>
      <c r="GE144">
        <v>0</v>
      </c>
      <c r="GF144">
        <v>0.82367999999999997</v>
      </c>
      <c r="GG144">
        <v>1.3785000000000001</v>
      </c>
      <c r="GH144">
        <v>0.44453999999999999</v>
      </c>
      <c r="GI144">
        <v>9.4993999999999995E-2</v>
      </c>
      <c r="GJ144">
        <v>0.74587999999999999</v>
      </c>
      <c r="GK144">
        <v>4.3090999999999997E-2</v>
      </c>
      <c r="GL144">
        <v>2.4750999999999999</v>
      </c>
      <c r="GM144">
        <v>4.5388999999999999E-2</v>
      </c>
      <c r="GN144">
        <v>0.48148999999999997</v>
      </c>
      <c r="GO144">
        <v>0</v>
      </c>
      <c r="GP144">
        <v>0.20807</v>
      </c>
      <c r="GQ144">
        <v>4.1394E-2</v>
      </c>
      <c r="GR144">
        <v>413.94</v>
      </c>
      <c r="GS144">
        <v>6.7961</v>
      </c>
      <c r="GT144">
        <v>0.13675999999999999</v>
      </c>
      <c r="GU144">
        <v>0.12531999999999999</v>
      </c>
      <c r="GV144">
        <v>0.17527000000000001</v>
      </c>
      <c r="GW144">
        <v>6.2781000000000003E-2</v>
      </c>
      <c r="GX144">
        <v>1.0345E-2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852</v>
      </c>
      <c r="B145" t="s">
        <v>455</v>
      </c>
      <c r="C145" t="s">
        <v>853</v>
      </c>
      <c r="D145" t="s">
        <v>457</v>
      </c>
      <c r="E145" s="1">
        <v>0.43275590277777781</v>
      </c>
      <c r="F145">
        <v>31.358000000000001</v>
      </c>
      <c r="G145" t="s">
        <v>854</v>
      </c>
      <c r="H145" s="2">
        <v>4610000</v>
      </c>
      <c r="I145" s="2">
        <v>120000</v>
      </c>
      <c r="J145" s="2">
        <v>991000</v>
      </c>
      <c r="K145" s="2">
        <v>36000</v>
      </c>
      <c r="L145">
        <v>14700</v>
      </c>
      <c r="M145">
        <v>150</v>
      </c>
      <c r="N145" s="2">
        <v>56700</v>
      </c>
      <c r="O145" s="2">
        <v>1500</v>
      </c>
      <c r="P145" s="2">
        <v>173400</v>
      </c>
      <c r="Q145" s="2">
        <v>2400</v>
      </c>
      <c r="R145">
        <v>1985</v>
      </c>
      <c r="S145">
        <v>79</v>
      </c>
      <c r="T145" s="2">
        <v>807000</v>
      </c>
      <c r="U145" s="2">
        <v>28000</v>
      </c>
      <c r="V145" s="2">
        <v>353000</v>
      </c>
      <c r="W145" s="2">
        <v>13000</v>
      </c>
      <c r="X145" s="2">
        <v>1123000</v>
      </c>
      <c r="Y145" s="2">
        <v>55000</v>
      </c>
      <c r="Z145" s="2">
        <v>246100</v>
      </c>
      <c r="AA145" s="2">
        <v>9100</v>
      </c>
      <c r="AB145" s="2">
        <v>237000</v>
      </c>
      <c r="AC145" s="2">
        <v>8800</v>
      </c>
      <c r="AD145" s="2">
        <v>61800</v>
      </c>
      <c r="AE145" s="2">
        <v>1800</v>
      </c>
      <c r="AF145">
        <v>4970</v>
      </c>
      <c r="AG145">
        <v>210</v>
      </c>
      <c r="AH145" s="2">
        <v>72800</v>
      </c>
      <c r="AI145" s="2">
        <v>2000</v>
      </c>
      <c r="AJ145" s="2">
        <v>72000</v>
      </c>
      <c r="AK145" s="2">
        <v>2100</v>
      </c>
      <c r="AL145" s="2">
        <v>105000</v>
      </c>
      <c r="AM145" s="2">
        <v>3100</v>
      </c>
      <c r="AN145" s="2">
        <v>77800</v>
      </c>
      <c r="AO145" s="2">
        <v>2300</v>
      </c>
      <c r="AP145" s="2">
        <v>63700</v>
      </c>
      <c r="AQ145" s="2">
        <v>1800</v>
      </c>
      <c r="AR145">
        <v>21100</v>
      </c>
      <c r="AS145">
        <v>670</v>
      </c>
      <c r="AT145">
        <v>23520</v>
      </c>
      <c r="AU145">
        <v>810</v>
      </c>
      <c r="AV145">
        <v>12590</v>
      </c>
      <c r="AW145">
        <v>480</v>
      </c>
      <c r="AX145">
        <v>194</v>
      </c>
      <c r="AY145">
        <v>20</v>
      </c>
      <c r="AZ145">
        <v>83</v>
      </c>
      <c r="BA145">
        <v>13</v>
      </c>
      <c r="BB145">
        <v>472</v>
      </c>
      <c r="BC145">
        <v>22</v>
      </c>
      <c r="BD145">
        <v>377</v>
      </c>
      <c r="BE145">
        <v>27</v>
      </c>
      <c r="BF145">
        <v>927</v>
      </c>
      <c r="BG145">
        <v>74</v>
      </c>
      <c r="BH145">
        <v>10560</v>
      </c>
      <c r="BI145">
        <v>450</v>
      </c>
      <c r="BJ145">
        <v>3120</v>
      </c>
      <c r="BK145">
        <v>120</v>
      </c>
      <c r="BL145">
        <v>8.6</v>
      </c>
      <c r="BM145">
        <v>3.6</v>
      </c>
      <c r="BN145" s="2">
        <v>-217600</v>
      </c>
      <c r="BO145" s="2">
        <v>7400</v>
      </c>
      <c r="BP145">
        <v>61</v>
      </c>
      <c r="BQ145">
        <v>47</v>
      </c>
      <c r="BR145" s="2">
        <v>921000</v>
      </c>
      <c r="BS145" s="2">
        <v>24000</v>
      </c>
      <c r="BT145">
        <v>1228</v>
      </c>
      <c r="BU145">
        <v>27</v>
      </c>
      <c r="BV145">
        <v>200</v>
      </c>
      <c r="BW145">
        <v>9.8000000000000007</v>
      </c>
      <c r="BX145">
        <v>8200</v>
      </c>
      <c r="BY145">
        <v>280</v>
      </c>
      <c r="BZ145">
        <v>2730</v>
      </c>
      <c r="CA145">
        <v>100</v>
      </c>
      <c r="CB145">
        <v>8720</v>
      </c>
      <c r="CC145">
        <v>430</v>
      </c>
      <c r="CD145">
        <v>1387</v>
      </c>
      <c r="CE145">
        <v>51</v>
      </c>
      <c r="CF145">
        <v>7600</v>
      </c>
      <c r="CG145">
        <v>280</v>
      </c>
      <c r="CH145">
        <v>1963</v>
      </c>
      <c r="CI145">
        <v>57</v>
      </c>
      <c r="CJ145">
        <v>44.5</v>
      </c>
      <c r="CK145">
        <v>1.9</v>
      </c>
      <c r="CL145">
        <v>2515</v>
      </c>
      <c r="CM145">
        <v>69</v>
      </c>
      <c r="CN145">
        <v>295.2</v>
      </c>
      <c r="CO145">
        <v>8.5</v>
      </c>
      <c r="CP145">
        <v>1884</v>
      </c>
      <c r="CQ145">
        <v>56</v>
      </c>
      <c r="CR145">
        <v>331.5</v>
      </c>
      <c r="CS145">
        <v>9.9</v>
      </c>
      <c r="CT145">
        <v>900</v>
      </c>
      <c r="CU145">
        <v>25</v>
      </c>
      <c r="CV145">
        <v>86.2</v>
      </c>
      <c r="CW145">
        <v>2.8</v>
      </c>
      <c r="CX145">
        <v>462</v>
      </c>
      <c r="CY145">
        <v>16</v>
      </c>
      <c r="CZ145">
        <v>49.2</v>
      </c>
      <c r="DA145">
        <v>1.9</v>
      </c>
      <c r="DB145">
        <v>17</v>
      </c>
      <c r="DC145">
        <v>20</v>
      </c>
      <c r="DD145">
        <v>12.6</v>
      </c>
      <c r="DE145">
        <v>5.6</v>
      </c>
      <c r="DF145">
        <v>9.11</v>
      </c>
      <c r="DG145">
        <v>0.42</v>
      </c>
      <c r="DH145">
        <v>8.09</v>
      </c>
      <c r="DI145">
        <v>0.56999999999999995</v>
      </c>
      <c r="DJ145">
        <v>8.42</v>
      </c>
      <c r="DK145">
        <v>0.67</v>
      </c>
      <c r="DL145">
        <v>45.6</v>
      </c>
      <c r="DM145">
        <v>1.9</v>
      </c>
      <c r="DN145">
        <v>12.1</v>
      </c>
      <c r="DO145">
        <v>0.45</v>
      </c>
      <c r="DP145">
        <v>53</v>
      </c>
      <c r="DQ145">
        <v>22</v>
      </c>
      <c r="DR145">
        <v>1.2999999999999999E-5</v>
      </c>
      <c r="DS145">
        <v>3.9000000000000002E-7</v>
      </c>
      <c r="DT145" s="2">
        <v>56400</v>
      </c>
      <c r="DU145" s="2">
        <v>1500</v>
      </c>
      <c r="DV145" s="2">
        <v>971000</v>
      </c>
      <c r="DW145" s="2">
        <v>36000</v>
      </c>
      <c r="DX145">
        <v>180</v>
      </c>
      <c r="DY145">
        <v>150</v>
      </c>
      <c r="DZ145" s="2">
        <v>109800</v>
      </c>
      <c r="EA145" s="2">
        <v>2400</v>
      </c>
      <c r="EB145">
        <v>1616</v>
      </c>
      <c r="EC145">
        <v>79</v>
      </c>
      <c r="ED145" s="2">
        <v>807000</v>
      </c>
      <c r="EE145" s="2">
        <v>28000</v>
      </c>
      <c r="EF145" s="2">
        <v>353000</v>
      </c>
      <c r="EG145" s="2">
        <v>13000</v>
      </c>
      <c r="EH145" s="2">
        <v>1123000</v>
      </c>
      <c r="EI145" s="2">
        <v>55000</v>
      </c>
      <c r="EJ145" s="2">
        <v>246100</v>
      </c>
      <c r="EK145" s="2">
        <v>9100</v>
      </c>
      <c r="EL145" s="2">
        <v>237000</v>
      </c>
      <c r="EM145" s="2">
        <v>8800</v>
      </c>
      <c r="EN145" s="2">
        <v>61800</v>
      </c>
      <c r="EO145" s="2">
        <v>1800</v>
      </c>
      <c r="EP145">
        <v>4970</v>
      </c>
      <c r="EQ145">
        <v>210</v>
      </c>
      <c r="ER145" s="2">
        <v>72800</v>
      </c>
      <c r="ES145" s="2">
        <v>2000</v>
      </c>
      <c r="ET145" s="2">
        <v>72000</v>
      </c>
      <c r="EU145" s="2">
        <v>2100</v>
      </c>
      <c r="EV145" s="2">
        <v>105000</v>
      </c>
      <c r="EW145" s="2">
        <v>3100</v>
      </c>
      <c r="EX145" s="2">
        <v>77800</v>
      </c>
      <c r="EY145" s="2">
        <v>2300</v>
      </c>
      <c r="EZ145" s="2">
        <v>63700</v>
      </c>
      <c r="FA145" s="2">
        <v>1800</v>
      </c>
      <c r="FB145">
        <v>21100</v>
      </c>
      <c r="FC145">
        <v>670</v>
      </c>
      <c r="FD145">
        <v>23520</v>
      </c>
      <c r="FE145">
        <v>810</v>
      </c>
      <c r="FF145">
        <v>12590</v>
      </c>
      <c r="FG145">
        <v>480</v>
      </c>
      <c r="FH145">
        <v>30</v>
      </c>
      <c r="FI145">
        <v>13</v>
      </c>
      <c r="FJ145">
        <v>471</v>
      </c>
      <c r="FK145">
        <v>22</v>
      </c>
      <c r="FL145">
        <v>377</v>
      </c>
      <c r="FM145">
        <v>27</v>
      </c>
      <c r="FN145">
        <v>927</v>
      </c>
      <c r="FO145">
        <v>74</v>
      </c>
      <c r="FP145">
        <v>10560</v>
      </c>
      <c r="FQ145">
        <v>450</v>
      </c>
      <c r="FR145">
        <v>3120</v>
      </c>
      <c r="FS145">
        <v>120</v>
      </c>
      <c r="FT145">
        <v>8.6</v>
      </c>
      <c r="FU145">
        <v>3.6</v>
      </c>
      <c r="FV145" t="s">
        <v>459</v>
      </c>
      <c r="FW145">
        <v>0</v>
      </c>
      <c r="FX145">
        <v>2.4245999999999999</v>
      </c>
      <c r="FY145">
        <v>1.9213</v>
      </c>
      <c r="FZ145">
        <v>648.07000000000005</v>
      </c>
      <c r="GA145">
        <v>0.65276999999999996</v>
      </c>
      <c r="GB145">
        <v>3.8058000000000001</v>
      </c>
      <c r="GC145">
        <v>1.9508000000000001</v>
      </c>
      <c r="GD145">
        <v>1.3019000000000001</v>
      </c>
      <c r="GE145">
        <v>2.5263</v>
      </c>
      <c r="GF145">
        <v>0.14272000000000001</v>
      </c>
      <c r="GG145">
        <v>0.59755999999999998</v>
      </c>
      <c r="GH145">
        <v>1.8220000000000001</v>
      </c>
      <c r="GI145">
        <v>0.11364</v>
      </c>
      <c r="GJ145">
        <v>1.2810999999999999</v>
      </c>
      <c r="GK145">
        <v>0.10752</v>
      </c>
      <c r="GL145">
        <v>1.0093000000000001</v>
      </c>
      <c r="GM145">
        <v>5.4120000000000001E-2</v>
      </c>
      <c r="GN145">
        <v>0.36926999999999999</v>
      </c>
      <c r="GO145">
        <v>0</v>
      </c>
      <c r="GP145">
        <v>0</v>
      </c>
      <c r="GQ145">
        <v>0</v>
      </c>
      <c r="GR145">
        <v>0</v>
      </c>
      <c r="GS145">
        <v>6.1436999999999999</v>
      </c>
      <c r="GT145">
        <v>5.8036999999999998E-2</v>
      </c>
      <c r="GU145">
        <v>7.9374E-2</v>
      </c>
      <c r="GV145">
        <v>0.19503999999999999</v>
      </c>
      <c r="GW145">
        <v>0</v>
      </c>
      <c r="GX145">
        <v>9.0127000000000002E-3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855</v>
      </c>
      <c r="B146" t="s">
        <v>455</v>
      </c>
      <c r="C146" t="s">
        <v>856</v>
      </c>
      <c r="D146" t="s">
        <v>457</v>
      </c>
      <c r="E146" s="1">
        <v>0.43350312500000004</v>
      </c>
      <c r="F146">
        <v>33.479999999999997</v>
      </c>
      <c r="G146" t="s">
        <v>857</v>
      </c>
      <c r="H146" s="2">
        <v>4430000</v>
      </c>
      <c r="I146" s="2">
        <v>110000</v>
      </c>
      <c r="J146" s="2">
        <v>913000</v>
      </c>
      <c r="K146" s="2">
        <v>48000</v>
      </c>
      <c r="L146">
        <v>14410</v>
      </c>
      <c r="M146">
        <v>170</v>
      </c>
      <c r="N146" s="2">
        <v>52100</v>
      </c>
      <c r="O146" s="2">
        <v>1200</v>
      </c>
      <c r="P146" s="2">
        <v>138400</v>
      </c>
      <c r="Q146" s="2">
        <v>2800</v>
      </c>
      <c r="R146">
        <v>1807</v>
      </c>
      <c r="S146">
        <v>68</v>
      </c>
      <c r="T146" s="2">
        <v>643000</v>
      </c>
      <c r="U146" s="2">
        <v>31000</v>
      </c>
      <c r="V146" s="2">
        <v>406000</v>
      </c>
      <c r="W146" s="2">
        <v>20000</v>
      </c>
      <c r="X146" s="2">
        <v>1257000</v>
      </c>
      <c r="Y146" s="2">
        <v>63000</v>
      </c>
      <c r="Z146" s="2">
        <v>242000</v>
      </c>
      <c r="AA146" s="2">
        <v>10000</v>
      </c>
      <c r="AB146" s="2">
        <v>236800</v>
      </c>
      <c r="AC146" s="2">
        <v>9300</v>
      </c>
      <c r="AD146" s="2">
        <v>52000</v>
      </c>
      <c r="AE146" s="2">
        <v>1600</v>
      </c>
      <c r="AF146">
        <v>4980</v>
      </c>
      <c r="AG146">
        <v>190</v>
      </c>
      <c r="AH146" s="2">
        <v>61500</v>
      </c>
      <c r="AI146" s="2">
        <v>2200</v>
      </c>
      <c r="AJ146" s="2">
        <v>56600</v>
      </c>
      <c r="AK146" s="2">
        <v>1600</v>
      </c>
      <c r="AL146" s="2">
        <v>82100</v>
      </c>
      <c r="AM146" s="2">
        <v>3000</v>
      </c>
      <c r="AN146" s="2">
        <v>60900</v>
      </c>
      <c r="AO146" s="2">
        <v>2000</v>
      </c>
      <c r="AP146" s="2">
        <v>48200</v>
      </c>
      <c r="AQ146" s="2">
        <v>1500</v>
      </c>
      <c r="AR146">
        <v>16690</v>
      </c>
      <c r="AS146">
        <v>580</v>
      </c>
      <c r="AT146">
        <v>17650</v>
      </c>
      <c r="AU146">
        <v>720</v>
      </c>
      <c r="AV146">
        <v>9780</v>
      </c>
      <c r="AW146">
        <v>360</v>
      </c>
      <c r="AX146">
        <v>192</v>
      </c>
      <c r="AY146">
        <v>20</v>
      </c>
      <c r="AZ146">
        <v>70</v>
      </c>
      <c r="BA146">
        <v>11</v>
      </c>
      <c r="BB146">
        <v>396</v>
      </c>
      <c r="BC146">
        <v>21</v>
      </c>
      <c r="BD146">
        <v>337</v>
      </c>
      <c r="BE146">
        <v>29</v>
      </c>
      <c r="BF146">
        <v>835</v>
      </c>
      <c r="BG146">
        <v>76</v>
      </c>
      <c r="BH146">
        <v>10620</v>
      </c>
      <c r="BI146">
        <v>460</v>
      </c>
      <c r="BJ146">
        <v>3660</v>
      </c>
      <c r="BK146">
        <v>130</v>
      </c>
      <c r="BL146">
        <v>7.5</v>
      </c>
      <c r="BM146">
        <v>3.3</v>
      </c>
      <c r="BN146" s="2">
        <v>-272000</v>
      </c>
      <c r="BO146" s="2">
        <v>15000</v>
      </c>
      <c r="BP146">
        <v>-180</v>
      </c>
      <c r="BQ146">
        <v>140</v>
      </c>
      <c r="BR146" s="2">
        <v>847000</v>
      </c>
      <c r="BS146" s="2">
        <v>19000</v>
      </c>
      <c r="BT146">
        <v>869</v>
      </c>
      <c r="BU146">
        <v>32</v>
      </c>
      <c r="BV146">
        <v>172.7</v>
      </c>
      <c r="BW146">
        <v>8.1</v>
      </c>
      <c r="BX146">
        <v>6520</v>
      </c>
      <c r="BY146">
        <v>310</v>
      </c>
      <c r="BZ146">
        <v>3140</v>
      </c>
      <c r="CA146">
        <v>150</v>
      </c>
      <c r="CB146">
        <v>9600</v>
      </c>
      <c r="CC146">
        <v>480</v>
      </c>
      <c r="CD146">
        <v>1356</v>
      </c>
      <c r="CE146">
        <v>59</v>
      </c>
      <c r="CF146">
        <v>7570</v>
      </c>
      <c r="CG146">
        <v>300</v>
      </c>
      <c r="CH146">
        <v>1715</v>
      </c>
      <c r="CI146">
        <v>54</v>
      </c>
      <c r="CJ146">
        <v>44.7</v>
      </c>
      <c r="CK146">
        <v>1.7</v>
      </c>
      <c r="CL146">
        <v>2092</v>
      </c>
      <c r="CM146">
        <v>76</v>
      </c>
      <c r="CN146">
        <v>235.3</v>
      </c>
      <c r="CO146">
        <v>6.8</v>
      </c>
      <c r="CP146">
        <v>1484</v>
      </c>
      <c r="CQ146">
        <v>53</v>
      </c>
      <c r="CR146">
        <v>259.2</v>
      </c>
      <c r="CS146">
        <v>8.3000000000000007</v>
      </c>
      <c r="CT146">
        <v>659</v>
      </c>
      <c r="CU146">
        <v>21</v>
      </c>
      <c r="CV146">
        <v>68</v>
      </c>
      <c r="CW146">
        <v>2.4</v>
      </c>
      <c r="CX146">
        <v>346</v>
      </c>
      <c r="CY146">
        <v>14</v>
      </c>
      <c r="CZ146">
        <v>38.299999999999997</v>
      </c>
      <c r="DA146">
        <v>1.4</v>
      </c>
      <c r="DB146">
        <v>15</v>
      </c>
      <c r="DC146">
        <v>20</v>
      </c>
      <c r="DD146">
        <v>7.2</v>
      </c>
      <c r="DE146">
        <v>4.3</v>
      </c>
      <c r="DF146">
        <v>7.64</v>
      </c>
      <c r="DG146">
        <v>0.4</v>
      </c>
      <c r="DH146">
        <v>7.22</v>
      </c>
      <c r="DI146">
        <v>0.62</v>
      </c>
      <c r="DJ146">
        <v>7.59</v>
      </c>
      <c r="DK146">
        <v>0.69</v>
      </c>
      <c r="DL146">
        <v>45.9</v>
      </c>
      <c r="DM146">
        <v>2</v>
      </c>
      <c r="DN146">
        <v>14.2</v>
      </c>
      <c r="DO146">
        <v>0.49</v>
      </c>
      <c r="DP146">
        <v>49</v>
      </c>
      <c r="DQ146">
        <v>22</v>
      </c>
      <c r="DR146">
        <v>1.658E-5</v>
      </c>
      <c r="DS146">
        <v>6.1999999999999999E-7</v>
      </c>
      <c r="DT146" s="2">
        <v>51800</v>
      </c>
      <c r="DU146" s="2">
        <v>1200</v>
      </c>
      <c r="DV146" s="2">
        <v>894000</v>
      </c>
      <c r="DW146" s="2">
        <v>48000</v>
      </c>
      <c r="DX146">
        <v>-200</v>
      </c>
      <c r="DY146">
        <v>180</v>
      </c>
      <c r="DZ146" s="2">
        <v>74700</v>
      </c>
      <c r="EA146" s="2">
        <v>2800</v>
      </c>
      <c r="EB146">
        <v>1437</v>
      </c>
      <c r="EC146">
        <v>68</v>
      </c>
      <c r="ED146" s="2">
        <v>643000</v>
      </c>
      <c r="EE146" s="2">
        <v>31000</v>
      </c>
      <c r="EF146" s="2">
        <v>406000</v>
      </c>
      <c r="EG146" s="2">
        <v>20000</v>
      </c>
      <c r="EH146" s="2">
        <v>1257000</v>
      </c>
      <c r="EI146" s="2">
        <v>63000</v>
      </c>
      <c r="EJ146" s="2">
        <v>242000</v>
      </c>
      <c r="EK146" s="2">
        <v>10000</v>
      </c>
      <c r="EL146" s="2">
        <v>236800</v>
      </c>
      <c r="EM146" s="2">
        <v>9300</v>
      </c>
      <c r="EN146" s="2">
        <v>52000</v>
      </c>
      <c r="EO146" s="2">
        <v>1600</v>
      </c>
      <c r="EP146">
        <v>4980</v>
      </c>
      <c r="EQ146">
        <v>190</v>
      </c>
      <c r="ER146" s="2">
        <v>61500</v>
      </c>
      <c r="ES146" s="2">
        <v>2200</v>
      </c>
      <c r="ET146" s="2">
        <v>56600</v>
      </c>
      <c r="EU146" s="2">
        <v>1600</v>
      </c>
      <c r="EV146" s="2">
        <v>82100</v>
      </c>
      <c r="EW146" s="2">
        <v>3000</v>
      </c>
      <c r="EX146" s="2">
        <v>60900</v>
      </c>
      <c r="EY146" s="2">
        <v>2000</v>
      </c>
      <c r="EZ146" s="2">
        <v>48200</v>
      </c>
      <c r="FA146" s="2">
        <v>1500</v>
      </c>
      <c r="FB146">
        <v>16690</v>
      </c>
      <c r="FC146">
        <v>580</v>
      </c>
      <c r="FD146">
        <v>17650</v>
      </c>
      <c r="FE146">
        <v>720</v>
      </c>
      <c r="FF146">
        <v>9780</v>
      </c>
      <c r="FG146">
        <v>360</v>
      </c>
      <c r="FH146">
        <v>19</v>
      </c>
      <c r="FI146">
        <v>11</v>
      </c>
      <c r="FJ146">
        <v>395</v>
      </c>
      <c r="FK146">
        <v>21</v>
      </c>
      <c r="FL146">
        <v>337</v>
      </c>
      <c r="FM146">
        <v>29</v>
      </c>
      <c r="FN146">
        <v>835</v>
      </c>
      <c r="FO146">
        <v>76</v>
      </c>
      <c r="FP146">
        <v>10620</v>
      </c>
      <c r="FQ146">
        <v>460</v>
      </c>
      <c r="FR146">
        <v>3660</v>
      </c>
      <c r="FS146">
        <v>130</v>
      </c>
      <c r="FT146">
        <v>7.5</v>
      </c>
      <c r="FU146">
        <v>3.3</v>
      </c>
      <c r="FV146" t="s">
        <v>459</v>
      </c>
      <c r="FW146">
        <v>0</v>
      </c>
      <c r="FX146">
        <v>2.6046</v>
      </c>
      <c r="FY146">
        <v>1.9901</v>
      </c>
      <c r="FZ146">
        <v>698.04</v>
      </c>
      <c r="GA146">
        <v>0.70369999999999999</v>
      </c>
      <c r="GB146">
        <v>4.0308000000000002</v>
      </c>
      <c r="GC146">
        <v>2.0992000000000002</v>
      </c>
      <c r="GD146">
        <v>1.4032</v>
      </c>
      <c r="GE146">
        <v>2.6814</v>
      </c>
      <c r="GF146">
        <v>0.15289</v>
      </c>
      <c r="GG146">
        <v>0.64061999999999997</v>
      </c>
      <c r="GH146">
        <v>2.0299999999999998</v>
      </c>
      <c r="GI146">
        <v>0.12272</v>
      </c>
      <c r="GJ146">
        <v>1.36</v>
      </c>
      <c r="GK146">
        <v>0.1171</v>
      </c>
      <c r="GL146">
        <v>1.0925</v>
      </c>
      <c r="GM146">
        <v>5.8286999999999999E-2</v>
      </c>
      <c r="GN146">
        <v>0.3861</v>
      </c>
      <c r="GO146">
        <v>0</v>
      </c>
      <c r="GP146">
        <v>0</v>
      </c>
      <c r="GQ146">
        <v>0</v>
      </c>
      <c r="GR146">
        <v>0</v>
      </c>
      <c r="GS146">
        <v>6.3781999999999996</v>
      </c>
      <c r="GT146">
        <v>6.2521999999999994E-2</v>
      </c>
      <c r="GU146">
        <v>8.5308999999999996E-2</v>
      </c>
      <c r="GV146">
        <v>0.21013999999999999</v>
      </c>
      <c r="GW146">
        <v>0</v>
      </c>
      <c r="GX146">
        <v>9.7105999999999998E-3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8" spans="1:263" x14ac:dyDescent="0.25">
      <c r="A148" t="s">
        <v>858</v>
      </c>
      <c r="B148" t="s">
        <v>455</v>
      </c>
      <c r="C148" t="s">
        <v>859</v>
      </c>
      <c r="D148" t="s">
        <v>457</v>
      </c>
      <c r="E148" s="1">
        <v>0.38891643518518521</v>
      </c>
      <c r="F148">
        <v>35.838000000000001</v>
      </c>
      <c r="G148" t="s">
        <v>860</v>
      </c>
      <c r="H148" s="2">
        <v>4707000</v>
      </c>
      <c r="I148" s="2">
        <v>83000</v>
      </c>
      <c r="J148" s="2">
        <v>1038000</v>
      </c>
      <c r="K148" s="2">
        <v>24000</v>
      </c>
      <c r="L148">
        <v>20620</v>
      </c>
      <c r="M148">
        <v>160</v>
      </c>
      <c r="N148" s="2">
        <v>59300</v>
      </c>
      <c r="O148" s="2">
        <v>1400</v>
      </c>
      <c r="P148" s="2">
        <v>144900</v>
      </c>
      <c r="Q148" s="2">
        <v>2200</v>
      </c>
      <c r="R148">
        <v>2180</v>
      </c>
      <c r="S148">
        <v>77</v>
      </c>
      <c r="T148" s="2">
        <v>784000</v>
      </c>
      <c r="U148" s="2">
        <v>14000</v>
      </c>
      <c r="V148" s="2">
        <v>400600</v>
      </c>
      <c r="W148" s="2">
        <v>8700</v>
      </c>
      <c r="X148" s="2">
        <v>1227000</v>
      </c>
      <c r="Y148" s="2">
        <v>28000</v>
      </c>
      <c r="Z148" s="2">
        <v>259600</v>
      </c>
      <c r="AA148" s="2">
        <v>5700</v>
      </c>
      <c r="AB148" s="2">
        <v>252400</v>
      </c>
      <c r="AC148" s="2">
        <v>5600</v>
      </c>
      <c r="AD148" s="2">
        <v>61600</v>
      </c>
      <c r="AE148" s="2">
        <v>1100</v>
      </c>
      <c r="AF148">
        <v>5520</v>
      </c>
      <c r="AG148">
        <v>170</v>
      </c>
      <c r="AH148" s="2">
        <v>73700</v>
      </c>
      <c r="AI148" s="2">
        <v>1200</v>
      </c>
      <c r="AJ148" s="2">
        <v>71300</v>
      </c>
      <c r="AK148" s="2">
        <v>1300</v>
      </c>
      <c r="AL148" s="2">
        <v>100300</v>
      </c>
      <c r="AM148" s="2">
        <v>1900</v>
      </c>
      <c r="AN148" s="2">
        <v>74900</v>
      </c>
      <c r="AO148" s="2">
        <v>1300</v>
      </c>
      <c r="AP148" s="2">
        <v>60900</v>
      </c>
      <c r="AQ148" s="2">
        <v>1000</v>
      </c>
      <c r="AR148">
        <v>20090</v>
      </c>
      <c r="AS148">
        <v>470</v>
      </c>
      <c r="AT148">
        <v>22280</v>
      </c>
      <c r="AU148">
        <v>550</v>
      </c>
      <c r="AV148">
        <v>12370</v>
      </c>
      <c r="AW148">
        <v>350</v>
      </c>
      <c r="AX148">
        <v>219</v>
      </c>
      <c r="AY148">
        <v>21</v>
      </c>
      <c r="AZ148">
        <v>86</v>
      </c>
      <c r="BA148">
        <v>11</v>
      </c>
      <c r="BB148">
        <v>433</v>
      </c>
      <c r="BC148">
        <v>23</v>
      </c>
      <c r="BD148">
        <v>374</v>
      </c>
      <c r="BE148">
        <v>29</v>
      </c>
      <c r="BF148">
        <v>881</v>
      </c>
      <c r="BG148">
        <v>69</v>
      </c>
      <c r="BH148">
        <v>8240</v>
      </c>
      <c r="BI148">
        <v>230</v>
      </c>
      <c r="BJ148">
        <v>2432</v>
      </c>
      <c r="BK148">
        <v>67</v>
      </c>
      <c r="BL148">
        <v>5</v>
      </c>
      <c r="BM148">
        <v>2.8</v>
      </c>
      <c r="BN148">
        <v>19560</v>
      </c>
      <c r="BO148">
        <v>450</v>
      </c>
      <c r="BP148">
        <v>52</v>
      </c>
      <c r="BQ148">
        <v>33</v>
      </c>
      <c r="BR148" s="2">
        <v>947000</v>
      </c>
      <c r="BS148" s="2">
        <v>23000</v>
      </c>
      <c r="BT148">
        <v>935</v>
      </c>
      <c r="BU148">
        <v>25</v>
      </c>
      <c r="BV148">
        <v>177.6</v>
      </c>
      <c r="BW148">
        <v>7.6</v>
      </c>
      <c r="BX148">
        <v>8290</v>
      </c>
      <c r="BY148">
        <v>150</v>
      </c>
      <c r="BZ148">
        <v>3026</v>
      </c>
      <c r="CA148">
        <v>66</v>
      </c>
      <c r="CB148">
        <v>9260</v>
      </c>
      <c r="CC148">
        <v>210</v>
      </c>
      <c r="CD148">
        <v>1517</v>
      </c>
      <c r="CE148">
        <v>33</v>
      </c>
      <c r="CF148">
        <v>9060</v>
      </c>
      <c r="CG148">
        <v>200</v>
      </c>
      <c r="CH148">
        <v>1653</v>
      </c>
      <c r="CI148">
        <v>29</v>
      </c>
      <c r="CJ148">
        <v>50.7</v>
      </c>
      <c r="CK148">
        <v>1.6</v>
      </c>
      <c r="CL148">
        <v>2269</v>
      </c>
      <c r="CM148">
        <v>37</v>
      </c>
      <c r="CN148">
        <v>338.7</v>
      </c>
      <c r="CO148">
        <v>6.4</v>
      </c>
      <c r="CP148">
        <v>1893</v>
      </c>
      <c r="CQ148">
        <v>34</v>
      </c>
      <c r="CR148">
        <v>316.3</v>
      </c>
      <c r="CS148">
        <v>5.6</v>
      </c>
      <c r="CT148">
        <v>690</v>
      </c>
      <c r="CU148">
        <v>12</v>
      </c>
      <c r="CV148">
        <v>86.9</v>
      </c>
      <c r="CW148">
        <v>2</v>
      </c>
      <c r="CX148">
        <v>416</v>
      </c>
      <c r="CY148">
        <v>10</v>
      </c>
      <c r="CZ148">
        <v>53.1</v>
      </c>
      <c r="DA148">
        <v>1.5</v>
      </c>
      <c r="DB148">
        <v>21</v>
      </c>
      <c r="DC148">
        <v>21</v>
      </c>
      <c r="DD148">
        <v>9.1999999999999993</v>
      </c>
      <c r="DE148">
        <v>3.6</v>
      </c>
      <c r="DF148">
        <v>8.1300000000000008</v>
      </c>
      <c r="DG148">
        <v>0.43</v>
      </c>
      <c r="DH148">
        <v>7.85</v>
      </c>
      <c r="DI148">
        <v>0.6</v>
      </c>
      <c r="DJ148">
        <v>7.82</v>
      </c>
      <c r="DK148">
        <v>0.62</v>
      </c>
      <c r="DL148">
        <v>39</v>
      </c>
      <c r="DM148">
        <v>1.1000000000000001</v>
      </c>
      <c r="DN148">
        <v>9.17</v>
      </c>
      <c r="DO148">
        <v>0.25</v>
      </c>
      <c r="DP148">
        <v>-12.7</v>
      </c>
      <c r="DQ148">
        <v>7.1</v>
      </c>
      <c r="DR148">
        <v>9.5699999999999999E-6</v>
      </c>
      <c r="DS148">
        <v>2.3999999999999998E-7</v>
      </c>
      <c r="DT148" s="2">
        <v>59000</v>
      </c>
      <c r="DU148" s="2">
        <v>1400</v>
      </c>
      <c r="DV148" s="2">
        <v>1015000</v>
      </c>
      <c r="DW148" s="2">
        <v>24000</v>
      </c>
      <c r="DX148">
        <v>-250</v>
      </c>
      <c r="DY148">
        <v>150</v>
      </c>
      <c r="DZ148" s="2">
        <v>84000</v>
      </c>
      <c r="EA148" s="2">
        <v>2200</v>
      </c>
      <c r="EB148">
        <v>1807</v>
      </c>
      <c r="EC148">
        <v>77</v>
      </c>
      <c r="ED148" s="2">
        <v>784000</v>
      </c>
      <c r="EE148" s="2">
        <v>14000</v>
      </c>
      <c r="EF148" s="2">
        <v>400600</v>
      </c>
      <c r="EG148" s="2">
        <v>8700</v>
      </c>
      <c r="EH148" s="2">
        <v>1227000</v>
      </c>
      <c r="EI148" s="2">
        <v>28000</v>
      </c>
      <c r="EJ148" s="2">
        <v>259600</v>
      </c>
      <c r="EK148" s="2">
        <v>5700</v>
      </c>
      <c r="EL148" s="2">
        <v>252400</v>
      </c>
      <c r="EM148" s="2">
        <v>5600</v>
      </c>
      <c r="EN148" s="2">
        <v>61600</v>
      </c>
      <c r="EO148" s="2">
        <v>1100</v>
      </c>
      <c r="EP148">
        <v>5520</v>
      </c>
      <c r="EQ148">
        <v>170</v>
      </c>
      <c r="ER148" s="2">
        <v>73700</v>
      </c>
      <c r="ES148" s="2">
        <v>1200</v>
      </c>
      <c r="ET148" s="2">
        <v>71300</v>
      </c>
      <c r="EU148" s="2">
        <v>1300</v>
      </c>
      <c r="EV148" s="2">
        <v>100300</v>
      </c>
      <c r="EW148" s="2">
        <v>1900</v>
      </c>
      <c r="EX148" s="2">
        <v>74900</v>
      </c>
      <c r="EY148" s="2">
        <v>1300</v>
      </c>
      <c r="EZ148" s="2">
        <v>60900</v>
      </c>
      <c r="FA148" s="2">
        <v>1000</v>
      </c>
      <c r="FB148">
        <v>20090</v>
      </c>
      <c r="FC148">
        <v>470</v>
      </c>
      <c r="FD148">
        <v>22280</v>
      </c>
      <c r="FE148">
        <v>550</v>
      </c>
      <c r="FF148">
        <v>12370</v>
      </c>
      <c r="FG148">
        <v>350</v>
      </c>
      <c r="FH148">
        <v>28</v>
      </c>
      <c r="FI148">
        <v>11</v>
      </c>
      <c r="FJ148">
        <v>431</v>
      </c>
      <c r="FK148">
        <v>23</v>
      </c>
      <c r="FL148">
        <v>374</v>
      </c>
      <c r="FM148">
        <v>29</v>
      </c>
      <c r="FN148">
        <v>881</v>
      </c>
      <c r="FO148">
        <v>69</v>
      </c>
      <c r="FP148">
        <v>8240</v>
      </c>
      <c r="FQ148">
        <v>230</v>
      </c>
      <c r="FR148">
        <v>2432</v>
      </c>
      <c r="FS148">
        <v>67</v>
      </c>
      <c r="FT148">
        <v>5</v>
      </c>
      <c r="FU148">
        <v>2.8</v>
      </c>
      <c r="FV148" t="s">
        <v>459</v>
      </c>
      <c r="FW148">
        <v>0</v>
      </c>
      <c r="FX148">
        <v>1.4679</v>
      </c>
      <c r="FY148">
        <v>1.1857</v>
      </c>
      <c r="FZ148">
        <v>741.56</v>
      </c>
      <c r="GA148">
        <v>0.41081000000000001</v>
      </c>
      <c r="GB148">
        <v>2.4756</v>
      </c>
      <c r="GC148">
        <v>0</v>
      </c>
      <c r="GD148">
        <v>1.7219</v>
      </c>
      <c r="GE148">
        <v>0.22969999999999999</v>
      </c>
      <c r="GF148">
        <v>0</v>
      </c>
      <c r="GG148">
        <v>0.54856000000000005</v>
      </c>
      <c r="GH148">
        <v>0.21060999999999999</v>
      </c>
      <c r="GI148">
        <v>0</v>
      </c>
      <c r="GJ148">
        <v>0</v>
      </c>
      <c r="GK148">
        <v>3.6027000000000003E-2</v>
      </c>
      <c r="GL148">
        <v>0.19298999999999999</v>
      </c>
      <c r="GM148">
        <v>0</v>
      </c>
      <c r="GN148">
        <v>8.4837999999999997E-2</v>
      </c>
      <c r="GO148">
        <v>0</v>
      </c>
      <c r="GP148">
        <v>0.14276</v>
      </c>
      <c r="GQ148">
        <v>0</v>
      </c>
      <c r="GR148">
        <v>0</v>
      </c>
      <c r="GS148">
        <v>5.1086999999999998</v>
      </c>
      <c r="GT148">
        <v>6.2809000000000004E-2</v>
      </c>
      <c r="GU148">
        <v>8.8350999999999999E-2</v>
      </c>
      <c r="GV148">
        <v>0.11117</v>
      </c>
      <c r="GW148">
        <v>8.4118999999999999E-2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861</v>
      </c>
      <c r="B149" t="s">
        <v>455</v>
      </c>
      <c r="C149" t="s">
        <v>862</v>
      </c>
      <c r="D149" t="s">
        <v>457</v>
      </c>
      <c r="E149" s="1">
        <v>0.38976516203703704</v>
      </c>
      <c r="F149">
        <v>35.366</v>
      </c>
      <c r="G149" t="s">
        <v>863</v>
      </c>
      <c r="H149" s="2">
        <v>5160000</v>
      </c>
      <c r="I149" s="2">
        <v>110000</v>
      </c>
      <c r="J149" s="2">
        <v>1038000</v>
      </c>
      <c r="K149" s="2">
        <v>29000</v>
      </c>
      <c r="L149">
        <v>20930</v>
      </c>
      <c r="M149">
        <v>200</v>
      </c>
      <c r="N149" s="2">
        <v>59400</v>
      </c>
      <c r="O149" s="2">
        <v>1500</v>
      </c>
      <c r="P149" s="2">
        <v>151700</v>
      </c>
      <c r="Q149" s="2">
        <v>2400</v>
      </c>
      <c r="R149">
        <v>3840</v>
      </c>
      <c r="S149">
        <v>120</v>
      </c>
      <c r="T149" s="2">
        <v>818000</v>
      </c>
      <c r="U149" s="2">
        <v>19000</v>
      </c>
      <c r="V149" s="2">
        <v>503000</v>
      </c>
      <c r="W149" s="2">
        <v>12000</v>
      </c>
      <c r="X149" s="2">
        <v>1446000</v>
      </c>
      <c r="Y149" s="2">
        <v>35000</v>
      </c>
      <c r="Z149" s="2">
        <v>290100</v>
      </c>
      <c r="AA149" s="2">
        <v>8100</v>
      </c>
      <c r="AB149" s="2">
        <v>269100</v>
      </c>
      <c r="AC149" s="2">
        <v>6800</v>
      </c>
      <c r="AD149" s="2">
        <v>58400</v>
      </c>
      <c r="AE149" s="2">
        <v>1500</v>
      </c>
      <c r="AF149">
        <v>4960</v>
      </c>
      <c r="AG149">
        <v>170</v>
      </c>
      <c r="AH149" s="2">
        <v>69700</v>
      </c>
      <c r="AI149" s="2">
        <v>1700</v>
      </c>
      <c r="AJ149" s="2">
        <v>69800</v>
      </c>
      <c r="AK149" s="2">
        <v>1700</v>
      </c>
      <c r="AL149" s="2">
        <v>101400</v>
      </c>
      <c r="AM149" s="2">
        <v>2300</v>
      </c>
      <c r="AN149" s="2">
        <v>78700</v>
      </c>
      <c r="AO149" s="2">
        <v>1800</v>
      </c>
      <c r="AP149" s="2">
        <v>63900</v>
      </c>
      <c r="AQ149" s="2">
        <v>1500</v>
      </c>
      <c r="AR149">
        <v>21640</v>
      </c>
      <c r="AS149">
        <v>540</v>
      </c>
      <c r="AT149">
        <v>23730</v>
      </c>
      <c r="AU149">
        <v>580</v>
      </c>
      <c r="AV149">
        <v>12820</v>
      </c>
      <c r="AW149">
        <v>360</v>
      </c>
      <c r="AX149">
        <v>183</v>
      </c>
      <c r="AY149">
        <v>20</v>
      </c>
      <c r="AZ149">
        <v>82</v>
      </c>
      <c r="BA149">
        <v>11</v>
      </c>
      <c r="BB149">
        <v>459</v>
      </c>
      <c r="BC149">
        <v>20</v>
      </c>
      <c r="BD149">
        <v>395</v>
      </c>
      <c r="BE149">
        <v>31</v>
      </c>
      <c r="BF149">
        <v>1042</v>
      </c>
      <c r="BG149">
        <v>77</v>
      </c>
      <c r="BH149">
        <v>8050</v>
      </c>
      <c r="BI149">
        <v>270</v>
      </c>
      <c r="BJ149">
        <v>2388</v>
      </c>
      <c r="BK149">
        <v>71</v>
      </c>
      <c r="BL149">
        <v>5.9</v>
      </c>
      <c r="BM149">
        <v>3</v>
      </c>
      <c r="BN149">
        <v>20510</v>
      </c>
      <c r="BO149">
        <v>560</v>
      </c>
      <c r="BP149">
        <v>8</v>
      </c>
      <c r="BQ149">
        <v>50</v>
      </c>
      <c r="BR149" s="2">
        <v>949000</v>
      </c>
      <c r="BS149" s="2">
        <v>24000</v>
      </c>
      <c r="BT149">
        <v>1020</v>
      </c>
      <c r="BU149">
        <v>27</v>
      </c>
      <c r="BV149">
        <v>343</v>
      </c>
      <c r="BW149">
        <v>12</v>
      </c>
      <c r="BX149">
        <v>8650</v>
      </c>
      <c r="BY149">
        <v>200</v>
      </c>
      <c r="BZ149">
        <v>3803</v>
      </c>
      <c r="CA149">
        <v>95</v>
      </c>
      <c r="CB149">
        <v>10870</v>
      </c>
      <c r="CC149">
        <v>270</v>
      </c>
      <c r="CD149">
        <v>1697</v>
      </c>
      <c r="CE149">
        <v>47</v>
      </c>
      <c r="CF149">
        <v>9710</v>
      </c>
      <c r="CG149">
        <v>240</v>
      </c>
      <c r="CH149">
        <v>1576</v>
      </c>
      <c r="CI149">
        <v>41</v>
      </c>
      <c r="CJ149">
        <v>45.7</v>
      </c>
      <c r="CK149">
        <v>1.5</v>
      </c>
      <c r="CL149">
        <v>2159</v>
      </c>
      <c r="CM149">
        <v>53</v>
      </c>
      <c r="CN149">
        <v>333.2</v>
      </c>
      <c r="CO149">
        <v>8.1999999999999993</v>
      </c>
      <c r="CP149">
        <v>1917</v>
      </c>
      <c r="CQ149">
        <v>43</v>
      </c>
      <c r="CR149">
        <v>332.5</v>
      </c>
      <c r="CS149">
        <v>7.7</v>
      </c>
      <c r="CT149">
        <v>727</v>
      </c>
      <c r="CU149">
        <v>17</v>
      </c>
      <c r="CV149">
        <v>93.8</v>
      </c>
      <c r="CW149">
        <v>2.2999999999999998</v>
      </c>
      <c r="CX149">
        <v>443</v>
      </c>
      <c r="CY149">
        <v>11</v>
      </c>
      <c r="CZ149">
        <v>55.2</v>
      </c>
      <c r="DA149">
        <v>1.5</v>
      </c>
      <c r="DB149">
        <v>-13</v>
      </c>
      <c r="DC149">
        <v>20</v>
      </c>
      <c r="DD149">
        <v>7.6</v>
      </c>
      <c r="DE149">
        <v>3.8</v>
      </c>
      <c r="DF149">
        <v>8.64</v>
      </c>
      <c r="DG149">
        <v>0.38</v>
      </c>
      <c r="DH149">
        <v>8.3000000000000007</v>
      </c>
      <c r="DI149">
        <v>0.65</v>
      </c>
      <c r="DJ149">
        <v>9.25</v>
      </c>
      <c r="DK149">
        <v>0.68</v>
      </c>
      <c r="DL149">
        <v>38.299999999999997</v>
      </c>
      <c r="DM149">
        <v>1.3</v>
      </c>
      <c r="DN149">
        <v>9.01</v>
      </c>
      <c r="DO149">
        <v>0.27</v>
      </c>
      <c r="DP149">
        <v>-15.3</v>
      </c>
      <c r="DQ149">
        <v>7.8</v>
      </c>
      <c r="DR149">
        <v>9.3300000000000005E-6</v>
      </c>
      <c r="DS149">
        <v>2.2999999999999999E-7</v>
      </c>
      <c r="DT149" s="2">
        <v>59100</v>
      </c>
      <c r="DU149" s="2">
        <v>1500</v>
      </c>
      <c r="DV149" s="2">
        <v>1014000</v>
      </c>
      <c r="DW149" s="2">
        <v>29000</v>
      </c>
      <c r="DX149">
        <v>-30</v>
      </c>
      <c r="DY149">
        <v>200</v>
      </c>
      <c r="DZ149" s="2">
        <v>91000</v>
      </c>
      <c r="EA149" s="2">
        <v>2400</v>
      </c>
      <c r="EB149">
        <v>3460</v>
      </c>
      <c r="EC149">
        <v>120</v>
      </c>
      <c r="ED149" s="2">
        <v>818000</v>
      </c>
      <c r="EE149" s="2">
        <v>19000</v>
      </c>
      <c r="EF149" s="2">
        <v>503000</v>
      </c>
      <c r="EG149" s="2">
        <v>12000</v>
      </c>
      <c r="EH149" s="2">
        <v>1446000</v>
      </c>
      <c r="EI149" s="2">
        <v>35000</v>
      </c>
      <c r="EJ149" s="2">
        <v>290100</v>
      </c>
      <c r="EK149" s="2">
        <v>8100</v>
      </c>
      <c r="EL149" s="2">
        <v>269100</v>
      </c>
      <c r="EM149" s="2">
        <v>6800</v>
      </c>
      <c r="EN149" s="2">
        <v>58400</v>
      </c>
      <c r="EO149" s="2">
        <v>1500</v>
      </c>
      <c r="EP149">
        <v>4960</v>
      </c>
      <c r="EQ149">
        <v>170</v>
      </c>
      <c r="ER149" s="2">
        <v>69700</v>
      </c>
      <c r="ES149" s="2">
        <v>1700</v>
      </c>
      <c r="ET149" s="2">
        <v>69800</v>
      </c>
      <c r="EU149" s="2">
        <v>1700</v>
      </c>
      <c r="EV149" s="2">
        <v>101400</v>
      </c>
      <c r="EW149" s="2">
        <v>2300</v>
      </c>
      <c r="EX149" s="2">
        <v>78700</v>
      </c>
      <c r="EY149" s="2">
        <v>1800</v>
      </c>
      <c r="EZ149" s="2">
        <v>63900</v>
      </c>
      <c r="FA149" s="2">
        <v>1500</v>
      </c>
      <c r="FB149">
        <v>21640</v>
      </c>
      <c r="FC149">
        <v>540</v>
      </c>
      <c r="FD149">
        <v>23730</v>
      </c>
      <c r="FE149">
        <v>580</v>
      </c>
      <c r="FF149">
        <v>12820</v>
      </c>
      <c r="FG149">
        <v>360</v>
      </c>
      <c r="FH149">
        <v>23</v>
      </c>
      <c r="FI149">
        <v>11</v>
      </c>
      <c r="FJ149">
        <v>458</v>
      </c>
      <c r="FK149">
        <v>20</v>
      </c>
      <c r="FL149">
        <v>395</v>
      </c>
      <c r="FM149">
        <v>31</v>
      </c>
      <c r="FN149">
        <v>1042</v>
      </c>
      <c r="FO149">
        <v>77</v>
      </c>
      <c r="FP149">
        <v>8050</v>
      </c>
      <c r="FQ149">
        <v>270</v>
      </c>
      <c r="FR149">
        <v>2388</v>
      </c>
      <c r="FS149">
        <v>71</v>
      </c>
      <c r="FT149">
        <v>5.9</v>
      </c>
      <c r="FU149">
        <v>3</v>
      </c>
      <c r="FV149" t="s">
        <v>459</v>
      </c>
      <c r="FW149">
        <v>0</v>
      </c>
      <c r="FX149">
        <v>1.7781</v>
      </c>
      <c r="FY149">
        <v>1.2783</v>
      </c>
      <c r="FZ149">
        <v>475.36</v>
      </c>
      <c r="GA149">
        <v>0.54342999999999997</v>
      </c>
      <c r="GB149">
        <v>3.8498999999999999</v>
      </c>
      <c r="GC149">
        <v>5.2591000000000001</v>
      </c>
      <c r="GD149">
        <v>0.50577000000000005</v>
      </c>
      <c r="GE149">
        <v>4.7973999999999997</v>
      </c>
      <c r="GF149">
        <v>0.53012999999999999</v>
      </c>
      <c r="GG149">
        <v>5.6920000000000002</v>
      </c>
      <c r="GH149">
        <v>0.68879999999999997</v>
      </c>
      <c r="GI149">
        <v>7.6382000000000005E-2</v>
      </c>
      <c r="GJ149">
        <v>0.64390999999999998</v>
      </c>
      <c r="GK149">
        <v>0.14913999999999999</v>
      </c>
      <c r="GL149">
        <v>0.80162</v>
      </c>
      <c r="GM149">
        <v>0.16012999999999999</v>
      </c>
      <c r="GN149">
        <v>0.15809000000000001</v>
      </c>
      <c r="GO149">
        <v>0</v>
      </c>
      <c r="GP149">
        <v>0.15576999999999999</v>
      </c>
      <c r="GQ149">
        <v>5.6860000000000001E-2</v>
      </c>
      <c r="GR149">
        <v>568.6</v>
      </c>
      <c r="GS149">
        <v>4.1562000000000001</v>
      </c>
      <c r="GT149">
        <v>7.2495000000000004E-2</v>
      </c>
      <c r="GU149">
        <v>0.17954000000000001</v>
      </c>
      <c r="GV149">
        <v>0</v>
      </c>
      <c r="GW149">
        <v>6.7166000000000003E-2</v>
      </c>
      <c r="GX149">
        <v>5.6454000000000001E-3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864</v>
      </c>
      <c r="B150" t="s">
        <v>455</v>
      </c>
      <c r="C150" t="s">
        <v>865</v>
      </c>
      <c r="D150" t="s">
        <v>457</v>
      </c>
      <c r="E150" s="1">
        <v>0.39048553240740741</v>
      </c>
      <c r="F150">
        <v>35.131</v>
      </c>
      <c r="G150" t="s">
        <v>866</v>
      </c>
      <c r="H150" s="2">
        <v>4671000</v>
      </c>
      <c r="I150" s="2">
        <v>80000</v>
      </c>
      <c r="J150" s="2">
        <v>1041000</v>
      </c>
      <c r="K150" s="2">
        <v>26000</v>
      </c>
      <c r="L150">
        <v>20970</v>
      </c>
      <c r="M150">
        <v>220</v>
      </c>
      <c r="N150" s="2">
        <v>58900</v>
      </c>
      <c r="O150" s="2">
        <v>1200</v>
      </c>
      <c r="P150" s="2">
        <v>163800</v>
      </c>
      <c r="Q150" s="2">
        <v>3600</v>
      </c>
      <c r="R150">
        <v>1120</v>
      </c>
      <c r="S150">
        <v>40</v>
      </c>
      <c r="T150" s="2">
        <v>1047000</v>
      </c>
      <c r="U150" s="2">
        <v>21000</v>
      </c>
      <c r="V150" s="2">
        <v>282300</v>
      </c>
      <c r="W150" s="2">
        <v>5300</v>
      </c>
      <c r="X150" s="2">
        <v>969000</v>
      </c>
      <c r="Y150" s="2">
        <v>17000</v>
      </c>
      <c r="Z150" s="2">
        <v>220000</v>
      </c>
      <c r="AA150" s="2">
        <v>3800</v>
      </c>
      <c r="AB150" s="2">
        <v>227400</v>
      </c>
      <c r="AC150" s="2">
        <v>4800</v>
      </c>
      <c r="AD150" s="2">
        <v>65400</v>
      </c>
      <c r="AE150" s="2">
        <v>1300</v>
      </c>
      <c r="AF150">
        <v>2760</v>
      </c>
      <c r="AG150">
        <v>120</v>
      </c>
      <c r="AH150" s="2">
        <v>88000</v>
      </c>
      <c r="AI150" s="2">
        <v>1600</v>
      </c>
      <c r="AJ150" s="2">
        <v>90400</v>
      </c>
      <c r="AK150" s="2">
        <v>1600</v>
      </c>
      <c r="AL150" s="2">
        <v>131800</v>
      </c>
      <c r="AM150" s="2">
        <v>2200</v>
      </c>
      <c r="AN150" s="2">
        <v>98900</v>
      </c>
      <c r="AO150" s="2">
        <v>1700</v>
      </c>
      <c r="AP150" s="2">
        <v>80800</v>
      </c>
      <c r="AQ150" s="2">
        <v>1600</v>
      </c>
      <c r="AR150">
        <v>26860</v>
      </c>
      <c r="AS150">
        <v>640</v>
      </c>
      <c r="AT150">
        <v>29000</v>
      </c>
      <c r="AU150">
        <v>660</v>
      </c>
      <c r="AV150">
        <v>16460</v>
      </c>
      <c r="AW150">
        <v>430</v>
      </c>
      <c r="AX150">
        <v>228</v>
      </c>
      <c r="AY150">
        <v>19</v>
      </c>
      <c r="AZ150">
        <v>77</v>
      </c>
      <c r="BA150">
        <v>13</v>
      </c>
      <c r="BB150">
        <v>514</v>
      </c>
      <c r="BC150">
        <v>27</v>
      </c>
      <c r="BD150">
        <v>458</v>
      </c>
      <c r="BE150">
        <v>33</v>
      </c>
      <c r="BF150">
        <v>1113</v>
      </c>
      <c r="BG150">
        <v>74</v>
      </c>
      <c r="BH150">
        <v>6160</v>
      </c>
      <c r="BI150">
        <v>190</v>
      </c>
      <c r="BJ150">
        <v>2041</v>
      </c>
      <c r="BK150">
        <v>58</v>
      </c>
      <c r="BL150">
        <v>0</v>
      </c>
      <c r="BM150">
        <v>1</v>
      </c>
      <c r="BN150">
        <v>21690</v>
      </c>
      <c r="BO150">
        <v>530</v>
      </c>
      <c r="BP150">
        <v>22</v>
      </c>
      <c r="BQ150">
        <v>64</v>
      </c>
      <c r="BR150" s="2">
        <v>941000</v>
      </c>
      <c r="BS150" s="2">
        <v>20000</v>
      </c>
      <c r="BT150">
        <v>1165</v>
      </c>
      <c r="BU150">
        <v>40</v>
      </c>
      <c r="BV150">
        <v>74.400000000000006</v>
      </c>
      <c r="BW150">
        <v>4</v>
      </c>
      <c r="BX150">
        <v>11080</v>
      </c>
      <c r="BY150">
        <v>220</v>
      </c>
      <c r="BZ150">
        <v>2121</v>
      </c>
      <c r="CA150">
        <v>40</v>
      </c>
      <c r="CB150">
        <v>7270</v>
      </c>
      <c r="CC150">
        <v>130</v>
      </c>
      <c r="CD150">
        <v>1287</v>
      </c>
      <c r="CE150">
        <v>22</v>
      </c>
      <c r="CF150">
        <v>8230</v>
      </c>
      <c r="CG150">
        <v>170</v>
      </c>
      <c r="CH150">
        <v>1777</v>
      </c>
      <c r="CI150">
        <v>34</v>
      </c>
      <c r="CJ150">
        <v>25.5</v>
      </c>
      <c r="CK150">
        <v>1.1000000000000001</v>
      </c>
      <c r="CL150">
        <v>2741</v>
      </c>
      <c r="CM150">
        <v>48</v>
      </c>
      <c r="CN150">
        <v>433.4</v>
      </c>
      <c r="CO150">
        <v>7.7</v>
      </c>
      <c r="CP150">
        <v>2500</v>
      </c>
      <c r="CQ150">
        <v>41</v>
      </c>
      <c r="CR150">
        <v>418</v>
      </c>
      <c r="CS150">
        <v>7.1</v>
      </c>
      <c r="CT150">
        <v>924</v>
      </c>
      <c r="CU150">
        <v>18</v>
      </c>
      <c r="CV150">
        <v>116.6</v>
      </c>
      <c r="CW150">
        <v>2.8</v>
      </c>
      <c r="CX150">
        <v>541</v>
      </c>
      <c r="CY150">
        <v>12</v>
      </c>
      <c r="CZ150">
        <v>71.099999999999994</v>
      </c>
      <c r="DA150">
        <v>1.8</v>
      </c>
      <c r="DB150">
        <v>34</v>
      </c>
      <c r="DC150">
        <v>19</v>
      </c>
      <c r="DD150">
        <v>5.9</v>
      </c>
      <c r="DE150">
        <v>4.3</v>
      </c>
      <c r="DF150">
        <v>9.68</v>
      </c>
      <c r="DG150">
        <v>0.51</v>
      </c>
      <c r="DH150">
        <v>9.6300000000000008</v>
      </c>
      <c r="DI150">
        <v>0.7</v>
      </c>
      <c r="DJ150">
        <v>9.8800000000000008</v>
      </c>
      <c r="DK150">
        <v>0.66</v>
      </c>
      <c r="DL150">
        <v>29.34</v>
      </c>
      <c r="DM150">
        <v>0.88</v>
      </c>
      <c r="DN150">
        <v>7.71</v>
      </c>
      <c r="DO150">
        <v>0.22</v>
      </c>
      <c r="DP150">
        <v>1.4755000000000001E-2</v>
      </c>
      <c r="DQ150">
        <v>1.5999999999999999E-5</v>
      </c>
      <c r="DR150">
        <v>8.3299999999999999E-6</v>
      </c>
      <c r="DS150">
        <v>2.3999999999999998E-7</v>
      </c>
      <c r="DT150" s="2">
        <v>58600</v>
      </c>
      <c r="DU150" s="2">
        <v>1200</v>
      </c>
      <c r="DV150" s="2">
        <v>1017000</v>
      </c>
      <c r="DW150" s="2">
        <v>26000</v>
      </c>
      <c r="DX150">
        <v>-70</v>
      </c>
      <c r="DY150">
        <v>220</v>
      </c>
      <c r="DZ150" s="2">
        <v>103200</v>
      </c>
      <c r="EA150" s="2">
        <v>3600</v>
      </c>
      <c r="EB150">
        <v>747</v>
      </c>
      <c r="EC150">
        <v>40</v>
      </c>
      <c r="ED150" s="2">
        <v>1047000</v>
      </c>
      <c r="EE150" s="2">
        <v>21000</v>
      </c>
      <c r="EF150" s="2">
        <v>282300</v>
      </c>
      <c r="EG150" s="2">
        <v>5300</v>
      </c>
      <c r="EH150" s="2">
        <v>969000</v>
      </c>
      <c r="EI150" s="2">
        <v>17000</v>
      </c>
      <c r="EJ150" s="2">
        <v>220000</v>
      </c>
      <c r="EK150" s="2">
        <v>3800</v>
      </c>
      <c r="EL150" s="2">
        <v>227400</v>
      </c>
      <c r="EM150" s="2">
        <v>4800</v>
      </c>
      <c r="EN150" s="2">
        <v>65400</v>
      </c>
      <c r="EO150" s="2">
        <v>1300</v>
      </c>
      <c r="EP150">
        <v>2760</v>
      </c>
      <c r="EQ150">
        <v>120</v>
      </c>
      <c r="ER150" s="2">
        <v>88000</v>
      </c>
      <c r="ES150" s="2">
        <v>1600</v>
      </c>
      <c r="ET150" s="2">
        <v>90400</v>
      </c>
      <c r="EU150" s="2">
        <v>1600</v>
      </c>
      <c r="EV150" s="2">
        <v>131800</v>
      </c>
      <c r="EW150" s="2">
        <v>2200</v>
      </c>
      <c r="EX150" s="2">
        <v>98900</v>
      </c>
      <c r="EY150" s="2">
        <v>1700</v>
      </c>
      <c r="EZ150" s="2">
        <v>80800</v>
      </c>
      <c r="FA150" s="2">
        <v>1600</v>
      </c>
      <c r="FB150">
        <v>26860</v>
      </c>
      <c r="FC150">
        <v>640</v>
      </c>
      <c r="FD150">
        <v>29000</v>
      </c>
      <c r="FE150">
        <v>660</v>
      </c>
      <c r="FF150">
        <v>16460</v>
      </c>
      <c r="FG150">
        <v>430</v>
      </c>
      <c r="FH150">
        <v>18</v>
      </c>
      <c r="FI150">
        <v>13</v>
      </c>
      <c r="FJ150">
        <v>513</v>
      </c>
      <c r="FK150">
        <v>27</v>
      </c>
      <c r="FL150">
        <v>458</v>
      </c>
      <c r="FM150">
        <v>33</v>
      </c>
      <c r="FN150">
        <v>1113</v>
      </c>
      <c r="FO150">
        <v>74</v>
      </c>
      <c r="FP150">
        <v>6160</v>
      </c>
      <c r="FQ150">
        <v>190</v>
      </c>
      <c r="FR150">
        <v>2041</v>
      </c>
      <c r="FS150">
        <v>58</v>
      </c>
      <c r="FT150">
        <v>-5.5233000000000001E-3</v>
      </c>
      <c r="FU150">
        <v>2.6000000000000001E-6</v>
      </c>
      <c r="FV150" t="s">
        <v>459</v>
      </c>
      <c r="FW150">
        <v>0</v>
      </c>
      <c r="FX150">
        <v>1.8163</v>
      </c>
      <c r="FY150">
        <v>1.298</v>
      </c>
      <c r="FZ150">
        <v>482.59</v>
      </c>
      <c r="GA150">
        <v>0.55081999999999998</v>
      </c>
      <c r="GB150">
        <v>3.9260000000000002</v>
      </c>
      <c r="GC150">
        <v>5.3391999999999999</v>
      </c>
      <c r="GD150">
        <v>0.51193</v>
      </c>
      <c r="GE150">
        <v>4.8531000000000004</v>
      </c>
      <c r="GF150">
        <v>0.53832000000000002</v>
      </c>
      <c r="GG150">
        <v>5.7964000000000002</v>
      </c>
      <c r="GH150">
        <v>0.70476000000000005</v>
      </c>
      <c r="GI150">
        <v>7.7686000000000005E-2</v>
      </c>
      <c r="GJ150">
        <v>0.65715000000000001</v>
      </c>
      <c r="GK150">
        <v>0.15181</v>
      </c>
      <c r="GL150">
        <v>0.81511</v>
      </c>
      <c r="GM150">
        <v>0.16259000000000001</v>
      </c>
      <c r="GN150">
        <v>0.16064999999999999</v>
      </c>
      <c r="GO150">
        <v>0</v>
      </c>
      <c r="GP150">
        <v>0.15812999999999999</v>
      </c>
      <c r="GQ150">
        <v>5.7828999999999998E-2</v>
      </c>
      <c r="GR150">
        <v>578.29</v>
      </c>
      <c r="GS150">
        <v>4.2263000000000002</v>
      </c>
      <c r="GT150">
        <v>7.3620000000000005E-2</v>
      </c>
      <c r="GU150">
        <v>0.18215000000000001</v>
      </c>
      <c r="GV150">
        <v>0</v>
      </c>
      <c r="GW150">
        <v>6.8291000000000004E-2</v>
      </c>
      <c r="GX150">
        <v>5.7333999999999996E-3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867</v>
      </c>
      <c r="B151" t="s">
        <v>455</v>
      </c>
      <c r="C151" t="s">
        <v>868</v>
      </c>
      <c r="D151" t="s">
        <v>457</v>
      </c>
      <c r="E151" s="1">
        <v>0.39129062499999995</v>
      </c>
      <c r="F151">
        <v>33.479999999999997</v>
      </c>
      <c r="G151" t="s">
        <v>869</v>
      </c>
      <c r="H151" s="2">
        <v>4190000</v>
      </c>
      <c r="I151" s="2">
        <v>120000</v>
      </c>
      <c r="J151" s="2">
        <v>1038000</v>
      </c>
      <c r="K151" s="2">
        <v>34000</v>
      </c>
      <c r="L151">
        <v>20950</v>
      </c>
      <c r="M151">
        <v>170</v>
      </c>
      <c r="N151" s="2">
        <v>60500</v>
      </c>
      <c r="O151" s="2">
        <v>1500</v>
      </c>
      <c r="P151" s="2">
        <v>142300</v>
      </c>
      <c r="Q151" s="2">
        <v>2100</v>
      </c>
      <c r="R151">
        <v>1266</v>
      </c>
      <c r="S151">
        <v>62</v>
      </c>
      <c r="T151" s="2">
        <v>742000</v>
      </c>
      <c r="U151" s="2">
        <v>24000</v>
      </c>
      <c r="V151" s="2">
        <v>315000</v>
      </c>
      <c r="W151" s="2">
        <v>11000</v>
      </c>
      <c r="X151" s="2">
        <v>968000</v>
      </c>
      <c r="Y151" s="2">
        <v>31000</v>
      </c>
      <c r="Z151" s="2">
        <v>209000</v>
      </c>
      <c r="AA151" s="2">
        <v>7000</v>
      </c>
      <c r="AB151" s="2">
        <v>207600</v>
      </c>
      <c r="AC151" s="2">
        <v>7600</v>
      </c>
      <c r="AD151" s="2">
        <v>51900</v>
      </c>
      <c r="AE151" s="2">
        <v>1600</v>
      </c>
      <c r="AF151">
        <v>2990</v>
      </c>
      <c r="AG151">
        <v>140</v>
      </c>
      <c r="AH151" s="2">
        <v>64900</v>
      </c>
      <c r="AI151" s="2">
        <v>1900</v>
      </c>
      <c r="AJ151" s="2">
        <v>64000</v>
      </c>
      <c r="AK151" s="2">
        <v>1900</v>
      </c>
      <c r="AL151" s="2">
        <v>90700</v>
      </c>
      <c r="AM151" s="2">
        <v>2700</v>
      </c>
      <c r="AN151" s="2">
        <v>67400</v>
      </c>
      <c r="AO151" s="2">
        <v>1800</v>
      </c>
      <c r="AP151" s="2">
        <v>56100</v>
      </c>
      <c r="AQ151" s="2">
        <v>1500</v>
      </c>
      <c r="AR151">
        <v>18530</v>
      </c>
      <c r="AS151">
        <v>620</v>
      </c>
      <c r="AT151">
        <v>20050</v>
      </c>
      <c r="AU151">
        <v>570</v>
      </c>
      <c r="AV151">
        <v>11040</v>
      </c>
      <c r="AW151">
        <v>380</v>
      </c>
      <c r="AX151">
        <v>217</v>
      </c>
      <c r="AY151">
        <v>19</v>
      </c>
      <c r="AZ151">
        <v>61</v>
      </c>
      <c r="BA151">
        <v>10</v>
      </c>
      <c r="BB151">
        <v>461</v>
      </c>
      <c r="BC151">
        <v>24</v>
      </c>
      <c r="BD151">
        <v>359</v>
      </c>
      <c r="BE151">
        <v>26</v>
      </c>
      <c r="BF151">
        <v>981</v>
      </c>
      <c r="BG151">
        <v>73</v>
      </c>
      <c r="BH151">
        <v>9590</v>
      </c>
      <c r="BI151">
        <v>370</v>
      </c>
      <c r="BJ151">
        <v>2950</v>
      </c>
      <c r="BK151">
        <v>130</v>
      </c>
      <c r="BL151">
        <v>6.3</v>
      </c>
      <c r="BM151">
        <v>3.2</v>
      </c>
      <c r="BN151">
        <v>23230</v>
      </c>
      <c r="BO151">
        <v>740</v>
      </c>
      <c r="BP151">
        <v>-61</v>
      </c>
      <c r="BQ151">
        <v>58</v>
      </c>
      <c r="BR151" s="2">
        <v>967000</v>
      </c>
      <c r="BS151" s="2">
        <v>23000</v>
      </c>
      <c r="BT151">
        <v>933</v>
      </c>
      <c r="BU151">
        <v>23</v>
      </c>
      <c r="BV151">
        <v>89.7</v>
      </c>
      <c r="BW151">
        <v>6.2</v>
      </c>
      <c r="BX151">
        <v>7850</v>
      </c>
      <c r="BY151">
        <v>260</v>
      </c>
      <c r="BZ151">
        <v>2362</v>
      </c>
      <c r="CA151">
        <v>80</v>
      </c>
      <c r="CB151">
        <v>7230</v>
      </c>
      <c r="CC151">
        <v>230</v>
      </c>
      <c r="CD151">
        <v>1224</v>
      </c>
      <c r="CE151">
        <v>41</v>
      </c>
      <c r="CF151">
        <v>7540</v>
      </c>
      <c r="CG151">
        <v>280</v>
      </c>
      <c r="CH151">
        <v>1422</v>
      </c>
      <c r="CI151">
        <v>45</v>
      </c>
      <c r="CJ151">
        <v>27.7</v>
      </c>
      <c r="CK151">
        <v>1.3</v>
      </c>
      <c r="CL151">
        <v>2036</v>
      </c>
      <c r="CM151">
        <v>60</v>
      </c>
      <c r="CN151">
        <v>307.8</v>
      </c>
      <c r="CO151">
        <v>9.3000000000000007</v>
      </c>
      <c r="CP151">
        <v>1726</v>
      </c>
      <c r="CQ151">
        <v>52</v>
      </c>
      <c r="CR151">
        <v>285</v>
      </c>
      <c r="CS151">
        <v>7.7</v>
      </c>
      <c r="CT151">
        <v>645</v>
      </c>
      <c r="CU151">
        <v>18</v>
      </c>
      <c r="CV151">
        <v>80.5</v>
      </c>
      <c r="CW151">
        <v>2.7</v>
      </c>
      <c r="CX151">
        <v>374</v>
      </c>
      <c r="CY151">
        <v>11</v>
      </c>
      <c r="CZ151">
        <v>47.8</v>
      </c>
      <c r="DA151">
        <v>1.7</v>
      </c>
      <c r="DB151">
        <v>23</v>
      </c>
      <c r="DC151">
        <v>19</v>
      </c>
      <c r="DD151">
        <v>0.7</v>
      </c>
      <c r="DE151">
        <v>3.4</v>
      </c>
      <c r="DF151">
        <v>8.69</v>
      </c>
      <c r="DG151">
        <v>0.46</v>
      </c>
      <c r="DH151">
        <v>7.54</v>
      </c>
      <c r="DI151">
        <v>0.54</v>
      </c>
      <c r="DJ151">
        <v>8.7100000000000009</v>
      </c>
      <c r="DK151">
        <v>0.64</v>
      </c>
      <c r="DL151">
        <v>45.7</v>
      </c>
      <c r="DM151">
        <v>1.7</v>
      </c>
      <c r="DN151">
        <v>11.15</v>
      </c>
      <c r="DO151">
        <v>0.49</v>
      </c>
      <c r="DP151">
        <v>-17.5</v>
      </c>
      <c r="DQ151">
        <v>8.8000000000000007</v>
      </c>
      <c r="DR151">
        <v>1.171E-5</v>
      </c>
      <c r="DS151">
        <v>3.8000000000000001E-7</v>
      </c>
      <c r="DT151" s="2">
        <v>60200</v>
      </c>
      <c r="DU151" s="2">
        <v>1500</v>
      </c>
      <c r="DV151" s="2">
        <v>1014000</v>
      </c>
      <c r="DW151" s="2">
        <v>34000</v>
      </c>
      <c r="DX151">
        <v>170</v>
      </c>
      <c r="DY151">
        <v>170</v>
      </c>
      <c r="DZ151" s="2">
        <v>81800</v>
      </c>
      <c r="EA151" s="2">
        <v>2100</v>
      </c>
      <c r="EB151">
        <v>892</v>
      </c>
      <c r="EC151">
        <v>62</v>
      </c>
      <c r="ED151" s="2">
        <v>742000</v>
      </c>
      <c r="EE151" s="2">
        <v>24000</v>
      </c>
      <c r="EF151" s="2">
        <v>315000</v>
      </c>
      <c r="EG151" s="2">
        <v>11000</v>
      </c>
      <c r="EH151" s="2">
        <v>968000</v>
      </c>
      <c r="EI151" s="2">
        <v>31000</v>
      </c>
      <c r="EJ151" s="2">
        <v>209000</v>
      </c>
      <c r="EK151" s="2">
        <v>7000</v>
      </c>
      <c r="EL151" s="2">
        <v>207600</v>
      </c>
      <c r="EM151" s="2">
        <v>7600</v>
      </c>
      <c r="EN151" s="2">
        <v>51900</v>
      </c>
      <c r="EO151" s="2">
        <v>1600</v>
      </c>
      <c r="EP151">
        <v>2990</v>
      </c>
      <c r="EQ151">
        <v>140</v>
      </c>
      <c r="ER151" s="2">
        <v>64900</v>
      </c>
      <c r="ES151" s="2">
        <v>1900</v>
      </c>
      <c r="ET151" s="2">
        <v>64000</v>
      </c>
      <c r="EU151" s="2">
        <v>1900</v>
      </c>
      <c r="EV151" s="2">
        <v>90700</v>
      </c>
      <c r="EW151" s="2">
        <v>2700</v>
      </c>
      <c r="EX151" s="2">
        <v>67400</v>
      </c>
      <c r="EY151" s="2">
        <v>1800</v>
      </c>
      <c r="EZ151" s="2">
        <v>56100</v>
      </c>
      <c r="FA151" s="2">
        <v>1500</v>
      </c>
      <c r="FB151">
        <v>18530</v>
      </c>
      <c r="FC151">
        <v>620</v>
      </c>
      <c r="FD151">
        <v>20050</v>
      </c>
      <c r="FE151">
        <v>570</v>
      </c>
      <c r="FF151">
        <v>11040</v>
      </c>
      <c r="FG151">
        <v>380</v>
      </c>
      <c r="FH151">
        <v>2</v>
      </c>
      <c r="FI151">
        <v>10</v>
      </c>
      <c r="FJ151">
        <v>460</v>
      </c>
      <c r="FK151">
        <v>24</v>
      </c>
      <c r="FL151">
        <v>359</v>
      </c>
      <c r="FM151">
        <v>26</v>
      </c>
      <c r="FN151">
        <v>981</v>
      </c>
      <c r="FO151">
        <v>73</v>
      </c>
      <c r="FP151">
        <v>9590</v>
      </c>
      <c r="FQ151">
        <v>370</v>
      </c>
      <c r="FR151">
        <v>2950</v>
      </c>
      <c r="FS151">
        <v>130</v>
      </c>
      <c r="FT151">
        <v>6.3</v>
      </c>
      <c r="FU151">
        <v>3.2</v>
      </c>
      <c r="FV151" t="s">
        <v>459</v>
      </c>
      <c r="FW151">
        <v>0</v>
      </c>
      <c r="FX151">
        <v>1.4762</v>
      </c>
      <c r="FY151">
        <v>1.4663999999999999</v>
      </c>
      <c r="FZ151">
        <v>436.3</v>
      </c>
      <c r="GA151">
        <v>0.55289999999999995</v>
      </c>
      <c r="GB151">
        <v>3.0825</v>
      </c>
      <c r="GC151">
        <v>0.76885999999999999</v>
      </c>
      <c r="GD151">
        <v>8.7080000000000005E-2</v>
      </c>
      <c r="GE151">
        <v>2.2690000000000001</v>
      </c>
      <c r="GF151">
        <v>0.20473</v>
      </c>
      <c r="GG151">
        <v>0</v>
      </c>
      <c r="GH151">
        <v>0</v>
      </c>
      <c r="GI151">
        <v>0</v>
      </c>
      <c r="GJ151">
        <v>0.25280000000000002</v>
      </c>
      <c r="GK151">
        <v>6.1131999999999999E-2</v>
      </c>
      <c r="GL151">
        <v>0.29858000000000001</v>
      </c>
      <c r="GM151">
        <v>9.0895000000000004E-2</v>
      </c>
      <c r="GN151">
        <v>6.4975000000000005E-2</v>
      </c>
      <c r="GO151">
        <v>3.4743000000000003E-2</v>
      </c>
      <c r="GP151">
        <v>0</v>
      </c>
      <c r="GQ151">
        <v>0</v>
      </c>
      <c r="GR151">
        <v>0</v>
      </c>
      <c r="GS151">
        <v>3.8879000000000001</v>
      </c>
      <c r="GT151">
        <v>6.1769999999999999E-2</v>
      </c>
      <c r="GU151">
        <v>8.1408999999999995E-2</v>
      </c>
      <c r="GV151">
        <v>5.1818999999999997E-2</v>
      </c>
      <c r="GW151">
        <v>0</v>
      </c>
      <c r="GX151">
        <v>5.4799999999999996E-3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870</v>
      </c>
      <c r="B152" t="s">
        <v>455</v>
      </c>
      <c r="C152" t="s">
        <v>871</v>
      </c>
      <c r="D152" t="s">
        <v>457</v>
      </c>
      <c r="E152" s="1">
        <v>0.39205590277777774</v>
      </c>
      <c r="F152">
        <v>36.308999999999997</v>
      </c>
      <c r="G152" t="s">
        <v>872</v>
      </c>
      <c r="H152" s="2">
        <v>3460000</v>
      </c>
      <c r="I152" s="2">
        <v>100000</v>
      </c>
      <c r="J152" s="2">
        <v>889000</v>
      </c>
      <c r="K152" s="2">
        <v>24000</v>
      </c>
      <c r="L152">
        <v>20240</v>
      </c>
      <c r="M152">
        <v>170</v>
      </c>
      <c r="N152" s="2">
        <v>51900</v>
      </c>
      <c r="O152" s="2">
        <v>1500</v>
      </c>
      <c r="P152" s="2">
        <v>160900</v>
      </c>
      <c r="Q152" s="2">
        <v>3800</v>
      </c>
      <c r="R152">
        <v>1921</v>
      </c>
      <c r="S152">
        <v>68</v>
      </c>
      <c r="T152" s="2">
        <v>535000</v>
      </c>
      <c r="U152" s="2">
        <v>18000</v>
      </c>
      <c r="V152" s="2">
        <v>285000</v>
      </c>
      <c r="W152" s="2">
        <v>10000</v>
      </c>
      <c r="X152" s="2">
        <v>840000</v>
      </c>
      <c r="Y152" s="2">
        <v>29000</v>
      </c>
      <c r="Z152" s="2">
        <v>176200</v>
      </c>
      <c r="AA152" s="2">
        <v>5800</v>
      </c>
      <c r="AB152" s="2">
        <v>168400</v>
      </c>
      <c r="AC152" s="2">
        <v>6000</v>
      </c>
      <c r="AD152" s="2">
        <v>39900</v>
      </c>
      <c r="AE152" s="2">
        <v>1300</v>
      </c>
      <c r="AF152">
        <v>3520</v>
      </c>
      <c r="AG152">
        <v>180</v>
      </c>
      <c r="AH152" s="2">
        <v>48100</v>
      </c>
      <c r="AI152" s="2">
        <v>1600</v>
      </c>
      <c r="AJ152" s="2">
        <v>46200</v>
      </c>
      <c r="AK152" s="2">
        <v>1500</v>
      </c>
      <c r="AL152" s="2">
        <v>65000</v>
      </c>
      <c r="AM152" s="2">
        <v>2000</v>
      </c>
      <c r="AN152" s="2">
        <v>48900</v>
      </c>
      <c r="AO152" s="2">
        <v>1500</v>
      </c>
      <c r="AP152" s="2">
        <v>39500</v>
      </c>
      <c r="AQ152" s="2">
        <v>1200</v>
      </c>
      <c r="AR152">
        <v>13550</v>
      </c>
      <c r="AS152">
        <v>520</v>
      </c>
      <c r="AT152">
        <v>14370</v>
      </c>
      <c r="AU152">
        <v>530</v>
      </c>
      <c r="AV152">
        <v>8300</v>
      </c>
      <c r="AW152">
        <v>270</v>
      </c>
      <c r="AX152">
        <v>277</v>
      </c>
      <c r="AY152">
        <v>22</v>
      </c>
      <c r="AZ152">
        <v>103</v>
      </c>
      <c r="BA152">
        <v>13</v>
      </c>
      <c r="BB152">
        <v>392</v>
      </c>
      <c r="BC152">
        <v>21</v>
      </c>
      <c r="BD152">
        <v>325</v>
      </c>
      <c r="BE152">
        <v>27</v>
      </c>
      <c r="BF152">
        <v>817</v>
      </c>
      <c r="BG152">
        <v>62</v>
      </c>
      <c r="BH152">
        <v>2900</v>
      </c>
      <c r="BI152">
        <v>190</v>
      </c>
      <c r="BJ152">
        <v>1050</v>
      </c>
      <c r="BK152">
        <v>54</v>
      </c>
      <c r="BL152">
        <v>0</v>
      </c>
      <c r="BM152">
        <v>1</v>
      </c>
      <c r="BN152">
        <v>21570</v>
      </c>
      <c r="BO152">
        <v>550</v>
      </c>
      <c r="BP152">
        <v>-194</v>
      </c>
      <c r="BQ152">
        <v>75</v>
      </c>
      <c r="BR152" s="2">
        <v>830000</v>
      </c>
      <c r="BS152" s="2">
        <v>24000</v>
      </c>
      <c r="BT152">
        <v>1159</v>
      </c>
      <c r="BU152">
        <v>43</v>
      </c>
      <c r="BV152">
        <v>157.19999999999999</v>
      </c>
      <c r="BW152">
        <v>6.9</v>
      </c>
      <c r="BX152">
        <v>5660</v>
      </c>
      <c r="BY152">
        <v>190</v>
      </c>
      <c r="BZ152">
        <v>2125</v>
      </c>
      <c r="CA152">
        <v>76</v>
      </c>
      <c r="CB152">
        <v>6250</v>
      </c>
      <c r="CC152">
        <v>220</v>
      </c>
      <c r="CD152">
        <v>1031</v>
      </c>
      <c r="CE152">
        <v>34</v>
      </c>
      <c r="CF152">
        <v>6130</v>
      </c>
      <c r="CG152">
        <v>220</v>
      </c>
      <c r="CH152">
        <v>1106</v>
      </c>
      <c r="CI152">
        <v>36</v>
      </c>
      <c r="CJ152">
        <v>32.700000000000003</v>
      </c>
      <c r="CK152">
        <v>1.7</v>
      </c>
      <c r="CL152">
        <v>1517</v>
      </c>
      <c r="CM152">
        <v>50</v>
      </c>
      <c r="CN152">
        <v>222.8</v>
      </c>
      <c r="CO152">
        <v>7</v>
      </c>
      <c r="CP152">
        <v>1240</v>
      </c>
      <c r="CQ152">
        <v>38</v>
      </c>
      <c r="CR152">
        <v>207</v>
      </c>
      <c r="CS152">
        <v>6.5</v>
      </c>
      <c r="CT152">
        <v>457</v>
      </c>
      <c r="CU152">
        <v>14</v>
      </c>
      <c r="CV152">
        <v>58.9</v>
      </c>
      <c r="CW152">
        <v>2.2999999999999998</v>
      </c>
      <c r="CX152">
        <v>268.5</v>
      </c>
      <c r="CY152">
        <v>9.8000000000000007</v>
      </c>
      <c r="CZ152">
        <v>35.9</v>
      </c>
      <c r="DA152">
        <v>1.2</v>
      </c>
      <c r="DB152">
        <v>84</v>
      </c>
      <c r="DC152">
        <v>22</v>
      </c>
      <c r="DD152">
        <v>14.8</v>
      </c>
      <c r="DE152">
        <v>4.3</v>
      </c>
      <c r="DF152">
        <v>7.39</v>
      </c>
      <c r="DG152">
        <v>0.4</v>
      </c>
      <c r="DH152">
        <v>6.84</v>
      </c>
      <c r="DI152">
        <v>0.56999999999999995</v>
      </c>
      <c r="DJ152">
        <v>7.26</v>
      </c>
      <c r="DK152">
        <v>0.55000000000000004</v>
      </c>
      <c r="DL152">
        <v>13.88</v>
      </c>
      <c r="DM152">
        <v>0.93</v>
      </c>
      <c r="DN152">
        <v>3.97</v>
      </c>
      <c r="DO152">
        <v>0.2</v>
      </c>
      <c r="DP152">
        <v>1.5953999999999999E-2</v>
      </c>
      <c r="DQ152">
        <v>3.0000000000000001E-5</v>
      </c>
      <c r="DR152">
        <v>4.7600000000000002E-6</v>
      </c>
      <c r="DS152">
        <v>1.8E-7</v>
      </c>
      <c r="DT152" s="2">
        <v>51600</v>
      </c>
      <c r="DU152" s="2">
        <v>1500</v>
      </c>
      <c r="DV152" s="2">
        <v>866000</v>
      </c>
      <c r="DW152" s="2">
        <v>24000</v>
      </c>
      <c r="DX152">
        <v>400</v>
      </c>
      <c r="DY152">
        <v>160</v>
      </c>
      <c r="DZ152" s="2">
        <v>100200</v>
      </c>
      <c r="EA152" s="2">
        <v>3800</v>
      </c>
      <c r="EB152">
        <v>1547</v>
      </c>
      <c r="EC152">
        <v>68</v>
      </c>
      <c r="ED152" s="2">
        <v>535000</v>
      </c>
      <c r="EE152" s="2">
        <v>18000</v>
      </c>
      <c r="EF152" s="2">
        <v>285000</v>
      </c>
      <c r="EG152" s="2">
        <v>10000</v>
      </c>
      <c r="EH152" s="2">
        <v>840000</v>
      </c>
      <c r="EI152" s="2">
        <v>29000</v>
      </c>
      <c r="EJ152" s="2">
        <v>176200</v>
      </c>
      <c r="EK152" s="2">
        <v>5800</v>
      </c>
      <c r="EL152" s="2">
        <v>168400</v>
      </c>
      <c r="EM152" s="2">
        <v>6000</v>
      </c>
      <c r="EN152" s="2">
        <v>39900</v>
      </c>
      <c r="EO152" s="2">
        <v>1300</v>
      </c>
      <c r="EP152">
        <v>3520</v>
      </c>
      <c r="EQ152">
        <v>180</v>
      </c>
      <c r="ER152" s="2">
        <v>48100</v>
      </c>
      <c r="ES152" s="2">
        <v>1600</v>
      </c>
      <c r="ET152" s="2">
        <v>46200</v>
      </c>
      <c r="EU152" s="2">
        <v>1500</v>
      </c>
      <c r="EV152" s="2">
        <v>65000</v>
      </c>
      <c r="EW152" s="2">
        <v>2000</v>
      </c>
      <c r="EX152" s="2">
        <v>48900</v>
      </c>
      <c r="EY152" s="2">
        <v>1500</v>
      </c>
      <c r="EZ152" s="2">
        <v>39500</v>
      </c>
      <c r="FA152" s="2">
        <v>1200</v>
      </c>
      <c r="FB152">
        <v>13550</v>
      </c>
      <c r="FC152">
        <v>520</v>
      </c>
      <c r="FD152">
        <v>14370</v>
      </c>
      <c r="FE152">
        <v>530</v>
      </c>
      <c r="FF152">
        <v>8300</v>
      </c>
      <c r="FG152">
        <v>270</v>
      </c>
      <c r="FH152">
        <v>44</v>
      </c>
      <c r="FI152">
        <v>13</v>
      </c>
      <c r="FJ152">
        <v>391</v>
      </c>
      <c r="FK152">
        <v>21</v>
      </c>
      <c r="FL152">
        <v>325</v>
      </c>
      <c r="FM152">
        <v>27</v>
      </c>
      <c r="FN152">
        <v>817</v>
      </c>
      <c r="FO152">
        <v>62</v>
      </c>
      <c r="FP152">
        <v>2900</v>
      </c>
      <c r="FQ152">
        <v>190</v>
      </c>
      <c r="FR152">
        <v>1050</v>
      </c>
      <c r="FS152">
        <v>54</v>
      </c>
      <c r="FT152">
        <v>-5.3855999999999999E-3</v>
      </c>
      <c r="FU152">
        <v>2.5000000000000002E-6</v>
      </c>
      <c r="FV152" t="s">
        <v>459</v>
      </c>
      <c r="FW152">
        <v>0</v>
      </c>
      <c r="FX152">
        <v>1.825</v>
      </c>
      <c r="FY152">
        <v>1.4786999999999999</v>
      </c>
      <c r="FZ152">
        <v>455.44</v>
      </c>
      <c r="GA152">
        <v>0.42992999999999998</v>
      </c>
      <c r="GB152">
        <v>2.2852999999999999</v>
      </c>
      <c r="GC152">
        <v>0.44896999999999998</v>
      </c>
      <c r="GD152">
        <v>0.10734</v>
      </c>
      <c r="GE152">
        <v>0.98597999999999997</v>
      </c>
      <c r="GF152">
        <v>0.13661999999999999</v>
      </c>
      <c r="GG152">
        <v>0.65154000000000001</v>
      </c>
      <c r="GH152">
        <v>0.23627000000000001</v>
      </c>
      <c r="GI152">
        <v>4.7981000000000003E-2</v>
      </c>
      <c r="GJ152">
        <v>0.25966</v>
      </c>
      <c r="GK152">
        <v>4.2715999999999997E-2</v>
      </c>
      <c r="GL152">
        <v>9.6199000000000007E-2</v>
      </c>
      <c r="GM152">
        <v>3.7719000000000003E-2</v>
      </c>
      <c r="GN152">
        <v>5.8159000000000002E-2</v>
      </c>
      <c r="GO152">
        <v>1.5958E-2</v>
      </c>
      <c r="GP152">
        <v>6.9457000000000005E-2</v>
      </c>
      <c r="GQ152">
        <v>3.2076E-2</v>
      </c>
      <c r="GR152">
        <v>320.76</v>
      </c>
      <c r="GS152">
        <v>3.4428000000000001</v>
      </c>
      <c r="GT152">
        <v>8.4088999999999997E-2</v>
      </c>
      <c r="GU152">
        <v>9.6873000000000001E-2</v>
      </c>
      <c r="GV152">
        <v>9.4757999999999995E-2</v>
      </c>
      <c r="GW152">
        <v>3.4185E-2</v>
      </c>
      <c r="GX152">
        <v>6.7831000000000002E-3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873</v>
      </c>
      <c r="B153" t="s">
        <v>455</v>
      </c>
      <c r="C153" t="s">
        <v>874</v>
      </c>
      <c r="D153" t="s">
        <v>457</v>
      </c>
      <c r="E153" s="1">
        <v>0.39314467592592589</v>
      </c>
      <c r="F153">
        <v>33.479999999999997</v>
      </c>
      <c r="G153" t="s">
        <v>875</v>
      </c>
      <c r="H153" s="2">
        <v>4610000</v>
      </c>
      <c r="I153" s="2">
        <v>130000</v>
      </c>
      <c r="J153" s="2">
        <v>955000</v>
      </c>
      <c r="K153" s="2">
        <v>33000</v>
      </c>
      <c r="L153">
        <v>17640</v>
      </c>
      <c r="M153">
        <v>170</v>
      </c>
      <c r="N153" s="2">
        <v>55700</v>
      </c>
      <c r="O153" s="2">
        <v>1800</v>
      </c>
      <c r="P153" s="2">
        <v>140600</v>
      </c>
      <c r="Q153" s="2">
        <v>2400</v>
      </c>
      <c r="R153">
        <v>1961</v>
      </c>
      <c r="S153">
        <v>80</v>
      </c>
      <c r="T153" s="2">
        <v>813000</v>
      </c>
      <c r="U153" s="2">
        <v>23000</v>
      </c>
      <c r="V153" s="2">
        <v>382000</v>
      </c>
      <c r="W153" s="2">
        <v>12000</v>
      </c>
      <c r="X153" s="2">
        <v>1204000</v>
      </c>
      <c r="Y153" s="2">
        <v>41000</v>
      </c>
      <c r="Z153" s="2">
        <v>255500</v>
      </c>
      <c r="AA153" s="2">
        <v>8300</v>
      </c>
      <c r="AB153" s="2">
        <v>248000</v>
      </c>
      <c r="AC153" s="2">
        <v>6900</v>
      </c>
      <c r="AD153" s="2">
        <v>62000</v>
      </c>
      <c r="AE153" s="2">
        <v>1800</v>
      </c>
      <c r="AF153">
        <v>5480</v>
      </c>
      <c r="AG153">
        <v>230</v>
      </c>
      <c r="AH153" s="2">
        <v>76300</v>
      </c>
      <c r="AI153" s="2">
        <v>2000</v>
      </c>
      <c r="AJ153" s="2">
        <v>73600</v>
      </c>
      <c r="AK153" s="2">
        <v>2000</v>
      </c>
      <c r="AL153" s="2">
        <v>102700</v>
      </c>
      <c r="AM153" s="2">
        <v>2700</v>
      </c>
      <c r="AN153" s="2">
        <v>76800</v>
      </c>
      <c r="AO153" s="2">
        <v>2000</v>
      </c>
      <c r="AP153" s="2">
        <v>62500</v>
      </c>
      <c r="AQ153" s="2">
        <v>1700</v>
      </c>
      <c r="AR153">
        <v>21070</v>
      </c>
      <c r="AS153">
        <v>650</v>
      </c>
      <c r="AT153">
        <v>22210</v>
      </c>
      <c r="AU153">
        <v>730</v>
      </c>
      <c r="AV153">
        <v>12800</v>
      </c>
      <c r="AW153">
        <v>380</v>
      </c>
      <c r="AX153">
        <v>252</v>
      </c>
      <c r="AY153">
        <v>24</v>
      </c>
      <c r="AZ153">
        <v>81</v>
      </c>
      <c r="BA153">
        <v>13</v>
      </c>
      <c r="BB153">
        <v>398</v>
      </c>
      <c r="BC153">
        <v>21</v>
      </c>
      <c r="BD153">
        <v>313</v>
      </c>
      <c r="BE153">
        <v>25</v>
      </c>
      <c r="BF153">
        <v>914</v>
      </c>
      <c r="BG153">
        <v>83</v>
      </c>
      <c r="BH153">
        <v>9400</v>
      </c>
      <c r="BI153">
        <v>310</v>
      </c>
      <c r="BJ153">
        <v>3075</v>
      </c>
      <c r="BK153">
        <v>94</v>
      </c>
      <c r="BL153">
        <v>3.9</v>
      </c>
      <c r="BM153">
        <v>2.6</v>
      </c>
      <c r="BN153">
        <v>26770</v>
      </c>
      <c r="BO153">
        <v>870</v>
      </c>
      <c r="BP153">
        <v>120</v>
      </c>
      <c r="BQ153">
        <v>140</v>
      </c>
      <c r="BR153" s="2">
        <v>892000</v>
      </c>
      <c r="BS153" s="2">
        <v>29000</v>
      </c>
      <c r="BT153">
        <v>942</v>
      </c>
      <c r="BU153">
        <v>28</v>
      </c>
      <c r="BV153">
        <v>163.69999999999999</v>
      </c>
      <c r="BW153">
        <v>8.1999999999999993</v>
      </c>
      <c r="BX153">
        <v>8600</v>
      </c>
      <c r="BY153">
        <v>250</v>
      </c>
      <c r="BZ153">
        <v>2844</v>
      </c>
      <c r="CA153">
        <v>89</v>
      </c>
      <c r="CB153">
        <v>8910</v>
      </c>
      <c r="CC153">
        <v>300</v>
      </c>
      <c r="CD153">
        <v>1495</v>
      </c>
      <c r="CE153">
        <v>49</v>
      </c>
      <c r="CF153">
        <v>9050</v>
      </c>
      <c r="CG153">
        <v>250</v>
      </c>
      <c r="CH153">
        <v>1751</v>
      </c>
      <c r="CI153">
        <v>52</v>
      </c>
      <c r="CJ153">
        <v>51.2</v>
      </c>
      <c r="CK153">
        <v>2.1</v>
      </c>
      <c r="CL153">
        <v>2434</v>
      </c>
      <c r="CM153">
        <v>62</v>
      </c>
      <c r="CN153">
        <v>355.5</v>
      </c>
      <c r="CO153">
        <v>9.9</v>
      </c>
      <c r="CP153">
        <v>1967</v>
      </c>
      <c r="CQ153">
        <v>52</v>
      </c>
      <c r="CR153">
        <v>325.3</v>
      </c>
      <c r="CS153">
        <v>8.4</v>
      </c>
      <c r="CT153">
        <v>732</v>
      </c>
      <c r="CU153">
        <v>19</v>
      </c>
      <c r="CV153">
        <v>91.7</v>
      </c>
      <c r="CW153">
        <v>2.8</v>
      </c>
      <c r="CX153">
        <v>415</v>
      </c>
      <c r="CY153">
        <v>14</v>
      </c>
      <c r="CZ153">
        <v>55.5</v>
      </c>
      <c r="DA153">
        <v>1.6</v>
      </c>
      <c r="DB153">
        <v>60</v>
      </c>
      <c r="DC153">
        <v>24</v>
      </c>
      <c r="DD153">
        <v>7.5</v>
      </c>
      <c r="DE153">
        <v>4.2</v>
      </c>
      <c r="DF153">
        <v>7.5</v>
      </c>
      <c r="DG153">
        <v>0.39</v>
      </c>
      <c r="DH153">
        <v>6.58</v>
      </c>
      <c r="DI153">
        <v>0.52</v>
      </c>
      <c r="DJ153">
        <v>8.1199999999999992</v>
      </c>
      <c r="DK153">
        <v>0.74</v>
      </c>
      <c r="DL153">
        <v>45</v>
      </c>
      <c r="DM153">
        <v>1.5</v>
      </c>
      <c r="DN153">
        <v>11.64</v>
      </c>
      <c r="DO153">
        <v>0.36</v>
      </c>
      <c r="DP153">
        <v>-12.7</v>
      </c>
      <c r="DQ153">
        <v>8.5</v>
      </c>
      <c r="DR153">
        <v>1.295E-5</v>
      </c>
      <c r="DS153">
        <v>2.9999999999999999E-7</v>
      </c>
      <c r="DT153" s="2">
        <v>55400</v>
      </c>
      <c r="DU153" s="2">
        <v>1800</v>
      </c>
      <c r="DV153" s="2">
        <v>932000</v>
      </c>
      <c r="DW153" s="2">
        <v>33000</v>
      </c>
      <c r="DX153">
        <v>-150</v>
      </c>
      <c r="DY153">
        <v>160</v>
      </c>
      <c r="DZ153" s="2">
        <v>79600</v>
      </c>
      <c r="EA153" s="2">
        <v>2400</v>
      </c>
      <c r="EB153">
        <v>1588</v>
      </c>
      <c r="EC153">
        <v>80</v>
      </c>
      <c r="ED153" s="2">
        <v>813000</v>
      </c>
      <c r="EE153" s="2">
        <v>23000</v>
      </c>
      <c r="EF153" s="2">
        <v>382000</v>
      </c>
      <c r="EG153" s="2">
        <v>12000</v>
      </c>
      <c r="EH153" s="2">
        <v>1204000</v>
      </c>
      <c r="EI153" s="2">
        <v>41000</v>
      </c>
      <c r="EJ153" s="2">
        <v>255500</v>
      </c>
      <c r="EK153" s="2">
        <v>8300</v>
      </c>
      <c r="EL153" s="2">
        <v>248000</v>
      </c>
      <c r="EM153" s="2">
        <v>6900</v>
      </c>
      <c r="EN153" s="2">
        <v>62000</v>
      </c>
      <c r="EO153" s="2">
        <v>1800</v>
      </c>
      <c r="EP153">
        <v>5480</v>
      </c>
      <c r="EQ153">
        <v>230</v>
      </c>
      <c r="ER153" s="2">
        <v>76300</v>
      </c>
      <c r="ES153" s="2">
        <v>2000</v>
      </c>
      <c r="ET153" s="2">
        <v>73600</v>
      </c>
      <c r="EU153" s="2">
        <v>2000</v>
      </c>
      <c r="EV153" s="2">
        <v>102700</v>
      </c>
      <c r="EW153" s="2">
        <v>2700</v>
      </c>
      <c r="EX153" s="2">
        <v>76800</v>
      </c>
      <c r="EY153" s="2">
        <v>2000</v>
      </c>
      <c r="EZ153" s="2">
        <v>62500</v>
      </c>
      <c r="FA153" s="2">
        <v>1700</v>
      </c>
      <c r="FB153">
        <v>21070</v>
      </c>
      <c r="FC153">
        <v>650</v>
      </c>
      <c r="FD153">
        <v>22210</v>
      </c>
      <c r="FE153">
        <v>730</v>
      </c>
      <c r="FF153">
        <v>12800</v>
      </c>
      <c r="FG153">
        <v>380</v>
      </c>
      <c r="FH153">
        <v>22</v>
      </c>
      <c r="FI153">
        <v>12</v>
      </c>
      <c r="FJ153">
        <v>396</v>
      </c>
      <c r="FK153">
        <v>21</v>
      </c>
      <c r="FL153">
        <v>313</v>
      </c>
      <c r="FM153">
        <v>25</v>
      </c>
      <c r="FN153">
        <v>914</v>
      </c>
      <c r="FO153">
        <v>83</v>
      </c>
      <c r="FP153">
        <v>9400</v>
      </c>
      <c r="FQ153">
        <v>310</v>
      </c>
      <c r="FR153">
        <v>3075</v>
      </c>
      <c r="FS153">
        <v>94</v>
      </c>
      <c r="FT153">
        <v>3.9</v>
      </c>
      <c r="FU153">
        <v>2.6</v>
      </c>
      <c r="FV153" t="s">
        <v>459</v>
      </c>
      <c r="FW153">
        <v>0</v>
      </c>
      <c r="FX153">
        <v>1.5697000000000001</v>
      </c>
      <c r="FY153">
        <v>2.0108999999999999</v>
      </c>
      <c r="FZ153">
        <v>426.35</v>
      </c>
      <c r="GA153">
        <v>0.44647999999999999</v>
      </c>
      <c r="GB153">
        <v>2.6734</v>
      </c>
      <c r="GC153">
        <v>0.63585999999999998</v>
      </c>
      <c r="GD153">
        <v>0.29804000000000003</v>
      </c>
      <c r="GE153">
        <v>1.0799000000000001</v>
      </c>
      <c r="GF153">
        <v>0.46749000000000002</v>
      </c>
      <c r="GG153">
        <v>1.645</v>
      </c>
      <c r="GH153">
        <v>0.11419</v>
      </c>
      <c r="GI153">
        <v>3.6119999999999999E-2</v>
      </c>
      <c r="GJ153">
        <v>0</v>
      </c>
      <c r="GK153">
        <v>1.8661000000000001E-2</v>
      </c>
      <c r="GL153">
        <v>0.16037999999999999</v>
      </c>
      <c r="GM153">
        <v>3.6490000000000002E-2</v>
      </c>
      <c r="GN153">
        <v>9.7323999999999994E-2</v>
      </c>
      <c r="GO153">
        <v>2.8428999999999999E-2</v>
      </c>
      <c r="GP153">
        <v>0.12379999999999999</v>
      </c>
      <c r="GQ153">
        <v>1.6884E-2</v>
      </c>
      <c r="GR153">
        <v>168.84</v>
      </c>
      <c r="GS153">
        <v>3.1705999999999999</v>
      </c>
      <c r="GT153">
        <v>6.0283000000000003E-2</v>
      </c>
      <c r="GU153">
        <v>0.11899999999999999</v>
      </c>
      <c r="GV153">
        <v>9.4368999999999995E-2</v>
      </c>
      <c r="GW153">
        <v>1.8520999999999999E-2</v>
      </c>
      <c r="GX153">
        <v>6.2259999999999998E-3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876</v>
      </c>
      <c r="B154" t="s">
        <v>455</v>
      </c>
      <c r="C154" t="s">
        <v>877</v>
      </c>
      <c r="D154" t="s">
        <v>457</v>
      </c>
      <c r="E154" s="1">
        <v>0.39401793981481487</v>
      </c>
      <c r="F154">
        <v>32.536999999999999</v>
      </c>
      <c r="G154" t="s">
        <v>878</v>
      </c>
      <c r="H154" s="2">
        <v>7510000</v>
      </c>
      <c r="I154" s="2">
        <v>120000</v>
      </c>
      <c r="J154" s="2">
        <v>1088000</v>
      </c>
      <c r="K154" s="2">
        <v>22000</v>
      </c>
      <c r="L154">
        <v>16210</v>
      </c>
      <c r="M154">
        <v>170</v>
      </c>
      <c r="N154" s="2">
        <v>62200</v>
      </c>
      <c r="O154" s="2">
        <v>1200</v>
      </c>
      <c r="P154" s="2">
        <v>300800</v>
      </c>
      <c r="Q154" s="2">
        <v>3700</v>
      </c>
      <c r="R154">
        <v>1217</v>
      </c>
      <c r="S154">
        <v>62</v>
      </c>
      <c r="T154" s="2">
        <v>2022000</v>
      </c>
      <c r="U154" s="2">
        <v>40000</v>
      </c>
      <c r="V154" s="2">
        <v>392000</v>
      </c>
      <c r="W154" s="2">
        <v>8600</v>
      </c>
      <c r="X154" s="2">
        <v>1465000</v>
      </c>
      <c r="Y154" s="2">
        <v>31000</v>
      </c>
      <c r="Z154" s="2">
        <v>355100</v>
      </c>
      <c r="AA154" s="2">
        <v>7800</v>
      </c>
      <c r="AB154" s="2">
        <v>388100</v>
      </c>
      <c r="AC154" s="2">
        <v>7900</v>
      </c>
      <c r="AD154" s="2">
        <v>127200</v>
      </c>
      <c r="AE154" s="2">
        <v>2700</v>
      </c>
      <c r="AF154">
        <v>3470</v>
      </c>
      <c r="AG154">
        <v>160</v>
      </c>
      <c r="AH154" s="2">
        <v>179800</v>
      </c>
      <c r="AI154" s="2">
        <v>3600</v>
      </c>
      <c r="AJ154" s="2">
        <v>192900</v>
      </c>
      <c r="AK154" s="2">
        <v>4000</v>
      </c>
      <c r="AL154" s="2">
        <v>280900</v>
      </c>
      <c r="AM154" s="2">
        <v>5700</v>
      </c>
      <c r="AN154" s="2">
        <v>212700</v>
      </c>
      <c r="AO154" s="2">
        <v>4400</v>
      </c>
      <c r="AP154" s="2">
        <v>172600</v>
      </c>
      <c r="AQ154" s="2">
        <v>3400</v>
      </c>
      <c r="AR154" s="2">
        <v>59100</v>
      </c>
      <c r="AS154" s="2">
        <v>1200</v>
      </c>
      <c r="AT154" s="2">
        <v>65300</v>
      </c>
      <c r="AU154" s="2">
        <v>1500</v>
      </c>
      <c r="AV154">
        <v>36960</v>
      </c>
      <c r="AW154">
        <v>890</v>
      </c>
      <c r="AX154">
        <v>245</v>
      </c>
      <c r="AY154">
        <v>22</v>
      </c>
      <c r="AZ154">
        <v>115</v>
      </c>
      <c r="BA154">
        <v>15</v>
      </c>
      <c r="BB154">
        <v>947</v>
      </c>
      <c r="BC154">
        <v>30</v>
      </c>
      <c r="BD154">
        <v>779</v>
      </c>
      <c r="BE154">
        <v>37</v>
      </c>
      <c r="BF154">
        <v>2019</v>
      </c>
      <c r="BG154">
        <v>94</v>
      </c>
      <c r="BH154">
        <v>23770</v>
      </c>
      <c r="BI154">
        <v>550</v>
      </c>
      <c r="BJ154">
        <v>4890</v>
      </c>
      <c r="BK154">
        <v>140</v>
      </c>
      <c r="BL154">
        <v>14.4</v>
      </c>
      <c r="BM154">
        <v>5</v>
      </c>
      <c r="BN154">
        <v>35280</v>
      </c>
      <c r="BO154">
        <v>660</v>
      </c>
      <c r="BP154">
        <v>250</v>
      </c>
      <c r="BQ154">
        <v>540</v>
      </c>
      <c r="BR154" s="2">
        <v>996000</v>
      </c>
      <c r="BS154" s="2">
        <v>20000</v>
      </c>
      <c r="BT154">
        <v>2896</v>
      </c>
      <c r="BU154">
        <v>44</v>
      </c>
      <c r="BV154">
        <v>88.2</v>
      </c>
      <c r="BW154">
        <v>6.5</v>
      </c>
      <c r="BX154">
        <v>21410</v>
      </c>
      <c r="BY154">
        <v>420</v>
      </c>
      <c r="BZ154">
        <v>2907</v>
      </c>
      <c r="CA154">
        <v>64</v>
      </c>
      <c r="CB154">
        <v>10800</v>
      </c>
      <c r="CC154">
        <v>230</v>
      </c>
      <c r="CD154">
        <v>2075</v>
      </c>
      <c r="CE154">
        <v>45</v>
      </c>
      <c r="CF154">
        <v>14190</v>
      </c>
      <c r="CG154">
        <v>290</v>
      </c>
      <c r="CH154">
        <v>3653</v>
      </c>
      <c r="CI154">
        <v>76</v>
      </c>
      <c r="CJ154">
        <v>32.5</v>
      </c>
      <c r="CK154">
        <v>1.5</v>
      </c>
      <c r="CL154">
        <v>5780</v>
      </c>
      <c r="CM154">
        <v>110</v>
      </c>
      <c r="CN154">
        <v>932</v>
      </c>
      <c r="CO154">
        <v>19</v>
      </c>
      <c r="CP154">
        <v>5390</v>
      </c>
      <c r="CQ154">
        <v>110</v>
      </c>
      <c r="CR154">
        <v>901</v>
      </c>
      <c r="CS154">
        <v>19</v>
      </c>
      <c r="CT154">
        <v>2041</v>
      </c>
      <c r="CU154">
        <v>40</v>
      </c>
      <c r="CV154">
        <v>256.89999999999998</v>
      </c>
      <c r="CW154">
        <v>5.0999999999999996</v>
      </c>
      <c r="CX154">
        <v>1221</v>
      </c>
      <c r="CY154">
        <v>27</v>
      </c>
      <c r="CZ154">
        <v>160.30000000000001</v>
      </c>
      <c r="DA154">
        <v>3.9</v>
      </c>
      <c r="DB154">
        <v>56</v>
      </c>
      <c r="DC154">
        <v>22</v>
      </c>
      <c r="DD154">
        <v>18.899999999999999</v>
      </c>
      <c r="DE154">
        <v>5.2</v>
      </c>
      <c r="DF154">
        <v>17.91</v>
      </c>
      <c r="DG154">
        <v>0.56000000000000005</v>
      </c>
      <c r="DH154">
        <v>16.39</v>
      </c>
      <c r="DI154">
        <v>0.78</v>
      </c>
      <c r="DJ154">
        <v>17.940000000000001</v>
      </c>
      <c r="DK154">
        <v>0.83</v>
      </c>
      <c r="DL154">
        <v>113.8</v>
      </c>
      <c r="DM154">
        <v>2.6</v>
      </c>
      <c r="DN154">
        <v>18.53</v>
      </c>
      <c r="DO154">
        <v>0.55000000000000004</v>
      </c>
      <c r="DP154">
        <v>-52</v>
      </c>
      <c r="DQ154">
        <v>18</v>
      </c>
      <c r="DR154">
        <v>1.853E-5</v>
      </c>
      <c r="DS154">
        <v>4.3000000000000001E-7</v>
      </c>
      <c r="DT154" s="2">
        <v>61900</v>
      </c>
      <c r="DU154" s="2">
        <v>1200</v>
      </c>
      <c r="DV154" s="2">
        <v>1066000</v>
      </c>
      <c r="DW154" s="2">
        <v>22000</v>
      </c>
      <c r="DX154">
        <v>-130</v>
      </c>
      <c r="DY154">
        <v>170</v>
      </c>
      <c r="DZ154" s="2">
        <v>239400</v>
      </c>
      <c r="EA154" s="2">
        <v>3700</v>
      </c>
      <c r="EB154">
        <v>844</v>
      </c>
      <c r="EC154">
        <v>62</v>
      </c>
      <c r="ED154" s="2">
        <v>2022000</v>
      </c>
      <c r="EE154" s="2">
        <v>40000</v>
      </c>
      <c r="EF154" s="2">
        <v>392000</v>
      </c>
      <c r="EG154" s="2">
        <v>8600</v>
      </c>
      <c r="EH154" s="2">
        <v>1465000</v>
      </c>
      <c r="EI154" s="2">
        <v>31000</v>
      </c>
      <c r="EJ154" s="2">
        <v>355100</v>
      </c>
      <c r="EK154" s="2">
        <v>7800</v>
      </c>
      <c r="EL154" s="2">
        <v>388100</v>
      </c>
      <c r="EM154" s="2">
        <v>7900</v>
      </c>
      <c r="EN154" s="2">
        <v>127200</v>
      </c>
      <c r="EO154" s="2">
        <v>2700</v>
      </c>
      <c r="EP154">
        <v>3470</v>
      </c>
      <c r="EQ154">
        <v>160</v>
      </c>
      <c r="ER154" s="2">
        <v>179800</v>
      </c>
      <c r="ES154" s="2">
        <v>3600</v>
      </c>
      <c r="ET154" s="2">
        <v>192900</v>
      </c>
      <c r="EU154" s="2">
        <v>4000</v>
      </c>
      <c r="EV154" s="2">
        <v>280900</v>
      </c>
      <c r="EW154" s="2">
        <v>5700</v>
      </c>
      <c r="EX154" s="2">
        <v>212700</v>
      </c>
      <c r="EY154" s="2">
        <v>4400</v>
      </c>
      <c r="EZ154" s="2">
        <v>172600</v>
      </c>
      <c r="FA154" s="2">
        <v>3400</v>
      </c>
      <c r="FB154" s="2">
        <v>59100</v>
      </c>
      <c r="FC154" s="2">
        <v>1200</v>
      </c>
      <c r="FD154" s="2">
        <v>65300</v>
      </c>
      <c r="FE154" s="2">
        <v>1500</v>
      </c>
      <c r="FF154">
        <v>36960</v>
      </c>
      <c r="FG154">
        <v>890</v>
      </c>
      <c r="FH154">
        <v>56</v>
      </c>
      <c r="FI154">
        <v>15</v>
      </c>
      <c r="FJ154">
        <v>945</v>
      </c>
      <c r="FK154">
        <v>30</v>
      </c>
      <c r="FL154">
        <v>779</v>
      </c>
      <c r="FM154">
        <v>37</v>
      </c>
      <c r="FN154">
        <v>2019</v>
      </c>
      <c r="FO154">
        <v>94</v>
      </c>
      <c r="FP154">
        <v>23770</v>
      </c>
      <c r="FQ154">
        <v>550</v>
      </c>
      <c r="FR154">
        <v>4890</v>
      </c>
      <c r="FS154">
        <v>140</v>
      </c>
      <c r="FT154">
        <v>14.4</v>
      </c>
      <c r="FU154">
        <v>5</v>
      </c>
      <c r="FV154" t="s">
        <v>459</v>
      </c>
      <c r="FW154">
        <v>0</v>
      </c>
      <c r="FX154">
        <v>1.427</v>
      </c>
      <c r="FY154">
        <v>1.8137000000000001</v>
      </c>
      <c r="FZ154">
        <v>383.63</v>
      </c>
      <c r="GA154">
        <v>0.40121000000000001</v>
      </c>
      <c r="GB154">
        <v>2.4255</v>
      </c>
      <c r="GC154">
        <v>0.57208000000000003</v>
      </c>
      <c r="GD154">
        <v>0.26722000000000001</v>
      </c>
      <c r="GE154">
        <v>0.96726999999999996</v>
      </c>
      <c r="GF154">
        <v>0.42013</v>
      </c>
      <c r="GG154">
        <v>1.4811000000000001</v>
      </c>
      <c r="GH154">
        <v>0.10462</v>
      </c>
      <c r="GI154">
        <v>3.2558999999999998E-2</v>
      </c>
      <c r="GJ154">
        <v>0</v>
      </c>
      <c r="GK154">
        <v>1.6789999999999999E-2</v>
      </c>
      <c r="GL154">
        <v>0.14444000000000001</v>
      </c>
      <c r="GM154">
        <v>3.2835999999999997E-2</v>
      </c>
      <c r="GN154">
        <v>8.8047E-2</v>
      </c>
      <c r="GO154">
        <v>2.5565999999999998E-2</v>
      </c>
      <c r="GP154">
        <v>0.11143</v>
      </c>
      <c r="GQ154">
        <v>1.5191E-2</v>
      </c>
      <c r="GR154">
        <v>151.91</v>
      </c>
      <c r="GS154">
        <v>2.8571</v>
      </c>
      <c r="GT154">
        <v>5.4260999999999997E-2</v>
      </c>
      <c r="GU154">
        <v>0.10702</v>
      </c>
      <c r="GV154">
        <v>8.4902000000000005E-2</v>
      </c>
      <c r="GW154">
        <v>1.6660000000000001E-2</v>
      </c>
      <c r="GX154">
        <v>5.6046999999999998E-3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879</v>
      </c>
      <c r="B155" t="s">
        <v>455</v>
      </c>
      <c r="C155" t="s">
        <v>880</v>
      </c>
      <c r="D155" t="s">
        <v>457</v>
      </c>
      <c r="E155" s="1">
        <v>0.39474340277777781</v>
      </c>
      <c r="F155">
        <v>35.366</v>
      </c>
      <c r="G155" t="s">
        <v>881</v>
      </c>
      <c r="H155" s="2">
        <v>3918000</v>
      </c>
      <c r="I155" s="2">
        <v>77000</v>
      </c>
      <c r="J155" s="2">
        <v>1121000</v>
      </c>
      <c r="K155" s="2">
        <v>27000</v>
      </c>
      <c r="L155">
        <v>15770</v>
      </c>
      <c r="M155">
        <v>170</v>
      </c>
      <c r="N155" s="2">
        <v>65000</v>
      </c>
      <c r="O155" s="2">
        <v>1300</v>
      </c>
      <c r="P155" s="2">
        <v>148700</v>
      </c>
      <c r="Q155" s="2">
        <v>1900</v>
      </c>
      <c r="R155">
        <v>1385</v>
      </c>
      <c r="S155">
        <v>59</v>
      </c>
      <c r="T155" s="2">
        <v>630000</v>
      </c>
      <c r="U155" s="2">
        <v>14000</v>
      </c>
      <c r="V155" s="2">
        <v>289500</v>
      </c>
      <c r="W155" s="2">
        <v>5900</v>
      </c>
      <c r="X155" s="2">
        <v>869000</v>
      </c>
      <c r="Y155" s="2">
        <v>22000</v>
      </c>
      <c r="Z155" s="2">
        <v>184800</v>
      </c>
      <c r="AA155" s="2">
        <v>4100</v>
      </c>
      <c r="AB155" s="2">
        <v>182600</v>
      </c>
      <c r="AC155" s="2">
        <v>4000</v>
      </c>
      <c r="AD155" s="2">
        <v>45900</v>
      </c>
      <c r="AE155" s="2">
        <v>1100</v>
      </c>
      <c r="AF155">
        <v>2730</v>
      </c>
      <c r="AG155">
        <v>120</v>
      </c>
      <c r="AH155" s="2">
        <v>55400</v>
      </c>
      <c r="AI155" s="2">
        <v>1200</v>
      </c>
      <c r="AJ155" s="2">
        <v>55100</v>
      </c>
      <c r="AK155" s="2">
        <v>1300</v>
      </c>
      <c r="AL155" s="2">
        <v>78300</v>
      </c>
      <c r="AM155" s="2">
        <v>1600</v>
      </c>
      <c r="AN155" s="2">
        <v>57200</v>
      </c>
      <c r="AO155" s="2">
        <v>1300</v>
      </c>
      <c r="AP155">
        <v>46440</v>
      </c>
      <c r="AQ155">
        <v>830</v>
      </c>
      <c r="AR155">
        <v>15250</v>
      </c>
      <c r="AS155">
        <v>420</v>
      </c>
      <c r="AT155">
        <v>16400</v>
      </c>
      <c r="AU155">
        <v>420</v>
      </c>
      <c r="AV155">
        <v>9450</v>
      </c>
      <c r="AW155">
        <v>290</v>
      </c>
      <c r="AX155">
        <v>217</v>
      </c>
      <c r="AY155">
        <v>20</v>
      </c>
      <c r="AZ155">
        <v>103</v>
      </c>
      <c r="BA155">
        <v>12</v>
      </c>
      <c r="BB155">
        <v>454</v>
      </c>
      <c r="BC155">
        <v>18</v>
      </c>
      <c r="BD155">
        <v>359</v>
      </c>
      <c r="BE155">
        <v>28</v>
      </c>
      <c r="BF155">
        <v>1027</v>
      </c>
      <c r="BG155">
        <v>78</v>
      </c>
      <c r="BH155">
        <v>3400</v>
      </c>
      <c r="BI155">
        <v>130</v>
      </c>
      <c r="BJ155">
        <v>1407</v>
      </c>
      <c r="BK155">
        <v>41</v>
      </c>
      <c r="BL155">
        <v>0</v>
      </c>
      <c r="BM155">
        <v>1</v>
      </c>
      <c r="BN155">
        <v>42170</v>
      </c>
      <c r="BO155">
        <v>970</v>
      </c>
      <c r="BP155">
        <v>560</v>
      </c>
      <c r="BQ155">
        <v>660</v>
      </c>
      <c r="BR155" s="2">
        <v>1043000</v>
      </c>
      <c r="BS155" s="2">
        <v>20000</v>
      </c>
      <c r="BT155">
        <v>1075</v>
      </c>
      <c r="BU155">
        <v>24</v>
      </c>
      <c r="BV155">
        <v>106.9</v>
      </c>
      <c r="BW155">
        <v>6.2</v>
      </c>
      <c r="BX155">
        <v>6670</v>
      </c>
      <c r="BY155">
        <v>150</v>
      </c>
      <c r="BZ155">
        <v>2141</v>
      </c>
      <c r="CA155">
        <v>44</v>
      </c>
      <c r="CB155">
        <v>6380</v>
      </c>
      <c r="CC155">
        <v>160</v>
      </c>
      <c r="CD155">
        <v>1079</v>
      </c>
      <c r="CE155">
        <v>24</v>
      </c>
      <c r="CF155">
        <v>6670</v>
      </c>
      <c r="CG155">
        <v>150</v>
      </c>
      <c r="CH155">
        <v>1340</v>
      </c>
      <c r="CI155">
        <v>31</v>
      </c>
      <c r="CJ155">
        <v>25.6</v>
      </c>
      <c r="CK155">
        <v>1.1000000000000001</v>
      </c>
      <c r="CL155">
        <v>1795</v>
      </c>
      <c r="CM155">
        <v>39</v>
      </c>
      <c r="CN155">
        <v>266.10000000000002</v>
      </c>
      <c r="CO155">
        <v>6.2</v>
      </c>
      <c r="CP155">
        <v>1505</v>
      </c>
      <c r="CQ155">
        <v>31</v>
      </c>
      <c r="CR155">
        <v>242.4</v>
      </c>
      <c r="CS155">
        <v>5.5</v>
      </c>
      <c r="CT155">
        <v>553.79999999999995</v>
      </c>
      <c r="CU155">
        <v>9.8000000000000007</v>
      </c>
      <c r="CV155">
        <v>66.3</v>
      </c>
      <c r="CW155">
        <v>1.8</v>
      </c>
      <c r="CX155">
        <v>306.8</v>
      </c>
      <c r="CY155">
        <v>7.8</v>
      </c>
      <c r="CZ155">
        <v>41</v>
      </c>
      <c r="DA155">
        <v>1.2</v>
      </c>
      <c r="DB155">
        <v>29</v>
      </c>
      <c r="DC155">
        <v>20</v>
      </c>
      <c r="DD155">
        <v>15.2</v>
      </c>
      <c r="DE155">
        <v>4.0999999999999996</v>
      </c>
      <c r="DF155">
        <v>8.57</v>
      </c>
      <c r="DG155">
        <v>0.35</v>
      </c>
      <c r="DH155">
        <v>7.55</v>
      </c>
      <c r="DI155">
        <v>0.59</v>
      </c>
      <c r="DJ155">
        <v>9.1300000000000008</v>
      </c>
      <c r="DK155">
        <v>0.7</v>
      </c>
      <c r="DL155">
        <v>16.25</v>
      </c>
      <c r="DM155">
        <v>0.6</v>
      </c>
      <c r="DN155">
        <v>5.33</v>
      </c>
      <c r="DO155">
        <v>0.16</v>
      </c>
      <c r="DP155">
        <v>2.0580999999999999E-2</v>
      </c>
      <c r="DQ155">
        <v>7.8999999999999996E-5</v>
      </c>
      <c r="DR155">
        <v>5.1100000000000002E-6</v>
      </c>
      <c r="DS155">
        <v>1.6E-7</v>
      </c>
      <c r="DT155" s="2">
        <v>64700</v>
      </c>
      <c r="DU155" s="2">
        <v>1300</v>
      </c>
      <c r="DV155" s="2">
        <v>1099000</v>
      </c>
      <c r="DW155" s="2">
        <v>27000</v>
      </c>
      <c r="DX155">
        <v>170</v>
      </c>
      <c r="DY155">
        <v>170</v>
      </c>
      <c r="DZ155" s="2">
        <v>87200</v>
      </c>
      <c r="EA155" s="2">
        <v>1900</v>
      </c>
      <c r="EB155">
        <v>1012</v>
      </c>
      <c r="EC155">
        <v>59</v>
      </c>
      <c r="ED155" s="2">
        <v>630000</v>
      </c>
      <c r="EE155" s="2">
        <v>14000</v>
      </c>
      <c r="EF155" s="2">
        <v>289500</v>
      </c>
      <c r="EG155" s="2">
        <v>5900</v>
      </c>
      <c r="EH155" s="2">
        <v>869000</v>
      </c>
      <c r="EI155" s="2">
        <v>22000</v>
      </c>
      <c r="EJ155" s="2">
        <v>184800</v>
      </c>
      <c r="EK155" s="2">
        <v>4100</v>
      </c>
      <c r="EL155" s="2">
        <v>182600</v>
      </c>
      <c r="EM155" s="2">
        <v>4000</v>
      </c>
      <c r="EN155" s="2">
        <v>45900</v>
      </c>
      <c r="EO155" s="2">
        <v>1100</v>
      </c>
      <c r="EP155">
        <v>2730</v>
      </c>
      <c r="EQ155">
        <v>120</v>
      </c>
      <c r="ER155" s="2">
        <v>55400</v>
      </c>
      <c r="ES155" s="2">
        <v>1200</v>
      </c>
      <c r="ET155" s="2">
        <v>55100</v>
      </c>
      <c r="EU155" s="2">
        <v>1300</v>
      </c>
      <c r="EV155" s="2">
        <v>78300</v>
      </c>
      <c r="EW155" s="2">
        <v>1600</v>
      </c>
      <c r="EX155" s="2">
        <v>57200</v>
      </c>
      <c r="EY155" s="2">
        <v>1300</v>
      </c>
      <c r="EZ155">
        <v>46440</v>
      </c>
      <c r="FA155">
        <v>830</v>
      </c>
      <c r="FB155">
        <v>15250</v>
      </c>
      <c r="FC155">
        <v>420</v>
      </c>
      <c r="FD155">
        <v>16400</v>
      </c>
      <c r="FE155">
        <v>420</v>
      </c>
      <c r="FF155">
        <v>9450</v>
      </c>
      <c r="FG155">
        <v>290</v>
      </c>
      <c r="FH155">
        <v>45</v>
      </c>
      <c r="FI155">
        <v>12</v>
      </c>
      <c r="FJ155">
        <v>452</v>
      </c>
      <c r="FK155">
        <v>18</v>
      </c>
      <c r="FL155">
        <v>359</v>
      </c>
      <c r="FM155">
        <v>28</v>
      </c>
      <c r="FN155">
        <v>1027</v>
      </c>
      <c r="FO155">
        <v>78</v>
      </c>
      <c r="FP155">
        <v>3400</v>
      </c>
      <c r="FQ155">
        <v>130</v>
      </c>
      <c r="FR155">
        <v>1407</v>
      </c>
      <c r="FS155">
        <v>41</v>
      </c>
      <c r="FT155">
        <v>-5.1514000000000004E-3</v>
      </c>
      <c r="FU155">
        <v>2.6000000000000001E-6</v>
      </c>
      <c r="FV155" t="s">
        <v>459</v>
      </c>
      <c r="FW155">
        <v>0</v>
      </c>
      <c r="FX155">
        <v>1.6492</v>
      </c>
      <c r="FY155">
        <v>1.7462</v>
      </c>
      <c r="FZ155">
        <v>547.48</v>
      </c>
      <c r="GA155">
        <v>0.28097</v>
      </c>
      <c r="GB155">
        <v>3.2031999999999998</v>
      </c>
      <c r="GC155">
        <v>1.4006000000000001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6.2171999999999998E-2</v>
      </c>
      <c r="GJ155">
        <v>0.21654000000000001</v>
      </c>
      <c r="GK155">
        <v>3.1996999999999998E-2</v>
      </c>
      <c r="GL155">
        <v>0.12434000000000001</v>
      </c>
      <c r="GM155">
        <v>3.8946000000000001E-2</v>
      </c>
      <c r="GN155">
        <v>0</v>
      </c>
      <c r="GO155">
        <v>0</v>
      </c>
      <c r="GP155">
        <v>0</v>
      </c>
      <c r="GQ155">
        <v>2.8955999999999999E-2</v>
      </c>
      <c r="GR155">
        <v>289.56</v>
      </c>
      <c r="GS155">
        <v>5.0025000000000004</v>
      </c>
      <c r="GT155">
        <v>6.8267999999999995E-2</v>
      </c>
      <c r="GU155">
        <v>0.14848</v>
      </c>
      <c r="GV155">
        <v>0</v>
      </c>
      <c r="GW155">
        <v>0</v>
      </c>
      <c r="GX155">
        <v>8.7007000000000004E-3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882</v>
      </c>
      <c r="B156" t="s">
        <v>455</v>
      </c>
      <c r="C156" t="s">
        <v>883</v>
      </c>
      <c r="D156" t="s">
        <v>457</v>
      </c>
      <c r="E156" s="1">
        <v>0.39554016203703707</v>
      </c>
      <c r="F156">
        <v>32.773000000000003</v>
      </c>
      <c r="G156" t="s">
        <v>884</v>
      </c>
      <c r="H156" s="2">
        <v>4578000</v>
      </c>
      <c r="I156" s="2">
        <v>35000</v>
      </c>
      <c r="J156" s="2">
        <v>948000</v>
      </c>
      <c r="K156" s="2">
        <v>20000</v>
      </c>
      <c r="L156">
        <v>15450</v>
      </c>
      <c r="M156">
        <v>170</v>
      </c>
      <c r="N156" s="2">
        <v>54200</v>
      </c>
      <c r="O156" s="2">
        <v>1000</v>
      </c>
      <c r="P156" s="2">
        <v>213400</v>
      </c>
      <c r="Q156" s="2">
        <v>5000</v>
      </c>
      <c r="R156">
        <v>2099</v>
      </c>
      <c r="S156">
        <v>82</v>
      </c>
      <c r="T156" s="2">
        <v>808000</v>
      </c>
      <c r="U156" s="2">
        <v>11000</v>
      </c>
      <c r="V156" s="2">
        <v>367900</v>
      </c>
      <c r="W156" s="2">
        <v>5400</v>
      </c>
      <c r="X156" s="2">
        <v>1137000</v>
      </c>
      <c r="Y156" s="2">
        <v>16000</v>
      </c>
      <c r="Z156" s="2">
        <v>248700</v>
      </c>
      <c r="AA156" s="2">
        <v>3400</v>
      </c>
      <c r="AB156" s="2">
        <v>240700</v>
      </c>
      <c r="AC156" s="2">
        <v>3600</v>
      </c>
      <c r="AD156">
        <v>59470</v>
      </c>
      <c r="AE156">
        <v>850</v>
      </c>
      <c r="AF156">
        <v>5070</v>
      </c>
      <c r="AG156">
        <v>200</v>
      </c>
      <c r="AH156" s="2">
        <v>73400</v>
      </c>
      <c r="AI156" s="2">
        <v>1100</v>
      </c>
      <c r="AJ156">
        <v>71330</v>
      </c>
      <c r="AK156">
        <v>860</v>
      </c>
      <c r="AL156" s="2">
        <v>101300</v>
      </c>
      <c r="AM156" s="2">
        <v>1200</v>
      </c>
      <c r="AN156">
        <v>75660</v>
      </c>
      <c r="AO156">
        <v>960</v>
      </c>
      <c r="AP156">
        <v>61830</v>
      </c>
      <c r="AQ156">
        <v>830</v>
      </c>
      <c r="AR156">
        <v>20360</v>
      </c>
      <c r="AS156">
        <v>400</v>
      </c>
      <c r="AT156">
        <v>23090</v>
      </c>
      <c r="AU156">
        <v>450</v>
      </c>
      <c r="AV156">
        <v>13380</v>
      </c>
      <c r="AW156">
        <v>260</v>
      </c>
      <c r="AX156">
        <v>211</v>
      </c>
      <c r="AY156">
        <v>19</v>
      </c>
      <c r="AZ156">
        <v>95</v>
      </c>
      <c r="BA156">
        <v>15</v>
      </c>
      <c r="BB156">
        <v>468</v>
      </c>
      <c r="BC156">
        <v>21</v>
      </c>
      <c r="BD156">
        <v>403</v>
      </c>
      <c r="BE156">
        <v>29</v>
      </c>
      <c r="BF156">
        <v>1070</v>
      </c>
      <c r="BG156">
        <v>69</v>
      </c>
      <c r="BH156">
        <v>9690</v>
      </c>
      <c r="BI156">
        <v>290</v>
      </c>
      <c r="BJ156">
        <v>3179</v>
      </c>
      <c r="BK156">
        <v>65</v>
      </c>
      <c r="BL156">
        <v>7.7</v>
      </c>
      <c r="BM156">
        <v>3.4</v>
      </c>
      <c r="BN156">
        <v>42460</v>
      </c>
      <c r="BO156">
        <v>710</v>
      </c>
      <c r="BP156">
        <v>-130</v>
      </c>
      <c r="BQ156">
        <v>180</v>
      </c>
      <c r="BR156" s="2">
        <v>868000</v>
      </c>
      <c r="BS156" s="2">
        <v>16000</v>
      </c>
      <c r="BT156">
        <v>1915</v>
      </c>
      <c r="BU156">
        <v>64</v>
      </c>
      <c r="BV156">
        <v>184.6</v>
      </c>
      <c r="BW156">
        <v>8.8000000000000007</v>
      </c>
      <c r="BX156">
        <v>8550</v>
      </c>
      <c r="BY156">
        <v>120</v>
      </c>
      <c r="BZ156">
        <v>2714</v>
      </c>
      <c r="CA156">
        <v>40</v>
      </c>
      <c r="CB156">
        <v>8320</v>
      </c>
      <c r="CC156">
        <v>120</v>
      </c>
      <c r="CD156">
        <v>1449</v>
      </c>
      <c r="CE156">
        <v>20</v>
      </c>
      <c r="CF156">
        <v>8790</v>
      </c>
      <c r="CG156">
        <v>130</v>
      </c>
      <c r="CH156">
        <v>1767</v>
      </c>
      <c r="CI156">
        <v>25</v>
      </c>
      <c r="CJ156">
        <v>47.6</v>
      </c>
      <c r="CK156">
        <v>1.8</v>
      </c>
      <c r="CL156">
        <v>2393</v>
      </c>
      <c r="CM156">
        <v>35</v>
      </c>
      <c r="CN156">
        <v>344.1</v>
      </c>
      <c r="CO156">
        <v>4.2</v>
      </c>
      <c r="CP156">
        <v>1949</v>
      </c>
      <c r="CQ156">
        <v>23</v>
      </c>
      <c r="CR156">
        <v>320.7</v>
      </c>
      <c r="CS156">
        <v>4.0999999999999996</v>
      </c>
      <c r="CT156">
        <v>744</v>
      </c>
      <c r="CU156">
        <v>10</v>
      </c>
      <c r="CV156">
        <v>88.5</v>
      </c>
      <c r="CW156">
        <v>1.7</v>
      </c>
      <c r="CX156">
        <v>432.1</v>
      </c>
      <c r="CY156">
        <v>8.4</v>
      </c>
      <c r="CZ156">
        <v>58</v>
      </c>
      <c r="DA156">
        <v>1.1000000000000001</v>
      </c>
      <c r="DB156">
        <v>22</v>
      </c>
      <c r="DC156">
        <v>19</v>
      </c>
      <c r="DD156">
        <v>12.3</v>
      </c>
      <c r="DE156">
        <v>5</v>
      </c>
      <c r="DF156">
        <v>8.85</v>
      </c>
      <c r="DG156">
        <v>0.39</v>
      </c>
      <c r="DH156">
        <v>8.48</v>
      </c>
      <c r="DI156">
        <v>0.6</v>
      </c>
      <c r="DJ156">
        <v>9.51</v>
      </c>
      <c r="DK156">
        <v>0.61</v>
      </c>
      <c r="DL156">
        <v>46.3</v>
      </c>
      <c r="DM156">
        <v>1.4</v>
      </c>
      <c r="DN156">
        <v>12.06</v>
      </c>
      <c r="DO156">
        <v>0.25</v>
      </c>
      <c r="DP156">
        <v>-35</v>
      </c>
      <c r="DQ156">
        <v>15</v>
      </c>
      <c r="DR156">
        <v>1.3879999999999999E-5</v>
      </c>
      <c r="DS156">
        <v>4.4999999999999998E-7</v>
      </c>
      <c r="DT156" s="2">
        <v>53900</v>
      </c>
      <c r="DU156" s="2">
        <v>1000</v>
      </c>
      <c r="DV156" s="2">
        <v>926000</v>
      </c>
      <c r="DW156" s="2">
        <v>20000</v>
      </c>
      <c r="DX156">
        <v>-140</v>
      </c>
      <c r="DY156">
        <v>170</v>
      </c>
      <c r="DZ156" s="2">
        <v>151700</v>
      </c>
      <c r="EA156" s="2">
        <v>5000</v>
      </c>
      <c r="EB156">
        <v>1726</v>
      </c>
      <c r="EC156">
        <v>82</v>
      </c>
      <c r="ED156" s="2">
        <v>808000</v>
      </c>
      <c r="EE156" s="2">
        <v>11000</v>
      </c>
      <c r="EF156" s="2">
        <v>367900</v>
      </c>
      <c r="EG156" s="2">
        <v>5400</v>
      </c>
      <c r="EH156" s="2">
        <v>1137000</v>
      </c>
      <c r="EI156" s="2">
        <v>16000</v>
      </c>
      <c r="EJ156" s="2">
        <v>248700</v>
      </c>
      <c r="EK156" s="2">
        <v>3400</v>
      </c>
      <c r="EL156" s="2">
        <v>240700</v>
      </c>
      <c r="EM156" s="2">
        <v>3600</v>
      </c>
      <c r="EN156">
        <v>59470</v>
      </c>
      <c r="EO156">
        <v>850</v>
      </c>
      <c r="EP156">
        <v>5070</v>
      </c>
      <c r="EQ156">
        <v>200</v>
      </c>
      <c r="ER156" s="2">
        <v>73400</v>
      </c>
      <c r="ES156" s="2">
        <v>1100</v>
      </c>
      <c r="ET156">
        <v>71330</v>
      </c>
      <c r="EU156">
        <v>860</v>
      </c>
      <c r="EV156" s="2">
        <v>101300</v>
      </c>
      <c r="EW156" s="2">
        <v>1200</v>
      </c>
      <c r="EX156">
        <v>75660</v>
      </c>
      <c r="EY156">
        <v>960</v>
      </c>
      <c r="EZ156">
        <v>61830</v>
      </c>
      <c r="FA156">
        <v>830</v>
      </c>
      <c r="FB156">
        <v>20360</v>
      </c>
      <c r="FC156">
        <v>400</v>
      </c>
      <c r="FD156">
        <v>23090</v>
      </c>
      <c r="FE156">
        <v>450</v>
      </c>
      <c r="FF156">
        <v>13380</v>
      </c>
      <c r="FG156">
        <v>260</v>
      </c>
      <c r="FH156">
        <v>36</v>
      </c>
      <c r="FI156">
        <v>15</v>
      </c>
      <c r="FJ156">
        <v>467</v>
      </c>
      <c r="FK156">
        <v>21</v>
      </c>
      <c r="FL156">
        <v>403</v>
      </c>
      <c r="FM156">
        <v>29</v>
      </c>
      <c r="FN156">
        <v>1070</v>
      </c>
      <c r="FO156">
        <v>69</v>
      </c>
      <c r="FP156">
        <v>9690</v>
      </c>
      <c r="FQ156">
        <v>290</v>
      </c>
      <c r="FR156">
        <v>3179</v>
      </c>
      <c r="FS156">
        <v>65</v>
      </c>
      <c r="FT156">
        <v>7.7</v>
      </c>
      <c r="FU156">
        <v>3.4</v>
      </c>
      <c r="FV156" t="s">
        <v>459</v>
      </c>
      <c r="FW156">
        <v>0</v>
      </c>
      <c r="FX156">
        <v>2.0055000000000001</v>
      </c>
      <c r="FY156">
        <v>2.1110000000000002</v>
      </c>
      <c r="FZ156">
        <v>660.08</v>
      </c>
      <c r="GA156">
        <v>0.33848</v>
      </c>
      <c r="GB156">
        <v>3.8885000000000001</v>
      </c>
      <c r="GC156">
        <v>1.6883999999999999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7.5040999999999997E-2</v>
      </c>
      <c r="GJ156">
        <v>0.26277</v>
      </c>
      <c r="GK156">
        <v>3.8525999999999998E-2</v>
      </c>
      <c r="GL156">
        <v>0.14995</v>
      </c>
      <c r="GM156">
        <v>4.6959000000000001E-2</v>
      </c>
      <c r="GN156">
        <v>0</v>
      </c>
      <c r="GO156">
        <v>0</v>
      </c>
      <c r="GP156">
        <v>0</v>
      </c>
      <c r="GQ156">
        <v>3.4880000000000001E-2</v>
      </c>
      <c r="GR156">
        <v>348.8</v>
      </c>
      <c r="GS156">
        <v>6.0366999999999997</v>
      </c>
      <c r="GT156">
        <v>8.2331000000000001E-2</v>
      </c>
      <c r="GU156">
        <v>0.17896000000000001</v>
      </c>
      <c r="GV156">
        <v>0</v>
      </c>
      <c r="GW156">
        <v>0</v>
      </c>
      <c r="GX156">
        <v>1.0494E-2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885</v>
      </c>
      <c r="B157" t="s">
        <v>455</v>
      </c>
      <c r="C157" t="s">
        <v>886</v>
      </c>
      <c r="D157" t="s">
        <v>457</v>
      </c>
      <c r="E157" s="1">
        <v>0.39640798611111111</v>
      </c>
      <c r="F157">
        <v>33.951999999999998</v>
      </c>
      <c r="G157" t="s">
        <v>887</v>
      </c>
      <c r="H157" s="2">
        <v>5150000</v>
      </c>
      <c r="I157" s="2">
        <v>150000</v>
      </c>
      <c r="J157" s="2">
        <v>1103000</v>
      </c>
      <c r="K157" s="2">
        <v>38000</v>
      </c>
      <c r="L157">
        <v>15900</v>
      </c>
      <c r="M157">
        <v>160</v>
      </c>
      <c r="N157" s="2">
        <v>63000</v>
      </c>
      <c r="O157" s="2">
        <v>1900</v>
      </c>
      <c r="P157" s="2">
        <v>151200</v>
      </c>
      <c r="Q157" s="2">
        <v>2800</v>
      </c>
      <c r="R157">
        <v>1502</v>
      </c>
      <c r="S157">
        <v>70</v>
      </c>
      <c r="T157" s="2">
        <v>956000</v>
      </c>
      <c r="U157" s="2">
        <v>27000</v>
      </c>
      <c r="V157" s="2">
        <v>429000</v>
      </c>
      <c r="W157" s="2">
        <v>13000</v>
      </c>
      <c r="X157" s="2">
        <v>1282000</v>
      </c>
      <c r="Y157" s="2">
        <v>38000</v>
      </c>
      <c r="Z157" s="2">
        <v>281900</v>
      </c>
      <c r="AA157" s="2">
        <v>9300</v>
      </c>
      <c r="AB157" s="2">
        <v>271800</v>
      </c>
      <c r="AC157" s="2">
        <v>9500</v>
      </c>
      <c r="AD157" s="2">
        <v>67100</v>
      </c>
      <c r="AE157" s="2">
        <v>1700</v>
      </c>
      <c r="AF157">
        <v>4090</v>
      </c>
      <c r="AG157">
        <v>180</v>
      </c>
      <c r="AH157" s="2">
        <v>82500</v>
      </c>
      <c r="AI157" s="2">
        <v>2300</v>
      </c>
      <c r="AJ157" s="2">
        <v>82600</v>
      </c>
      <c r="AK157" s="2">
        <v>2300</v>
      </c>
      <c r="AL157" s="2">
        <v>116900</v>
      </c>
      <c r="AM157" s="2">
        <v>3000</v>
      </c>
      <c r="AN157" s="2">
        <v>86600</v>
      </c>
      <c r="AO157" s="2">
        <v>2700</v>
      </c>
      <c r="AP157" s="2">
        <v>70600</v>
      </c>
      <c r="AQ157" s="2">
        <v>2100</v>
      </c>
      <c r="AR157">
        <v>23820</v>
      </c>
      <c r="AS157">
        <v>780</v>
      </c>
      <c r="AT157">
        <v>25700</v>
      </c>
      <c r="AU157">
        <v>840</v>
      </c>
      <c r="AV157">
        <v>14320</v>
      </c>
      <c r="AW157">
        <v>430</v>
      </c>
      <c r="AX157">
        <v>246</v>
      </c>
      <c r="AY157">
        <v>24</v>
      </c>
      <c r="AZ157">
        <v>100</v>
      </c>
      <c r="BA157">
        <v>12</v>
      </c>
      <c r="BB157">
        <v>478</v>
      </c>
      <c r="BC157">
        <v>20</v>
      </c>
      <c r="BD157">
        <v>414</v>
      </c>
      <c r="BE157">
        <v>32</v>
      </c>
      <c r="BF157">
        <v>965</v>
      </c>
      <c r="BG157">
        <v>75</v>
      </c>
      <c r="BH157">
        <v>10590</v>
      </c>
      <c r="BI157">
        <v>400</v>
      </c>
      <c r="BJ157">
        <v>3200</v>
      </c>
      <c r="BK157">
        <v>110</v>
      </c>
      <c r="BL157">
        <v>0</v>
      </c>
      <c r="BM157">
        <v>1</v>
      </c>
      <c r="BN157" s="2">
        <v>63300</v>
      </c>
      <c r="BO157" s="2">
        <v>1800</v>
      </c>
      <c r="BP157">
        <v>-169</v>
      </c>
      <c r="BQ157">
        <v>93</v>
      </c>
      <c r="BR157" s="2">
        <v>1011000</v>
      </c>
      <c r="BS157" s="2">
        <v>31000</v>
      </c>
      <c r="BT157">
        <v>1158</v>
      </c>
      <c r="BU157">
        <v>35</v>
      </c>
      <c r="BV157">
        <v>122.3</v>
      </c>
      <c r="BW157">
        <v>7.6</v>
      </c>
      <c r="BX157">
        <v>10120</v>
      </c>
      <c r="BY157">
        <v>280</v>
      </c>
      <c r="BZ157">
        <v>3159</v>
      </c>
      <c r="CA157">
        <v>96</v>
      </c>
      <c r="CB157">
        <v>9350</v>
      </c>
      <c r="CC157">
        <v>280</v>
      </c>
      <c r="CD157">
        <v>1639</v>
      </c>
      <c r="CE157">
        <v>54</v>
      </c>
      <c r="CF157">
        <v>9920</v>
      </c>
      <c r="CG157">
        <v>350</v>
      </c>
      <c r="CH157">
        <v>2035</v>
      </c>
      <c r="CI157">
        <v>52</v>
      </c>
      <c r="CJ157">
        <v>38.5</v>
      </c>
      <c r="CK157">
        <v>1.7</v>
      </c>
      <c r="CL157">
        <v>2709</v>
      </c>
      <c r="CM157">
        <v>76</v>
      </c>
      <c r="CN157">
        <v>398</v>
      </c>
      <c r="CO157">
        <v>11</v>
      </c>
      <c r="CP157">
        <v>2249</v>
      </c>
      <c r="CQ157">
        <v>58</v>
      </c>
      <c r="CR157">
        <v>367</v>
      </c>
      <c r="CS157">
        <v>12</v>
      </c>
      <c r="CT157">
        <v>859</v>
      </c>
      <c r="CU157">
        <v>25</v>
      </c>
      <c r="CV157">
        <v>103.4</v>
      </c>
      <c r="CW157">
        <v>3.4</v>
      </c>
      <c r="CX157">
        <v>481</v>
      </c>
      <c r="CY157">
        <v>16</v>
      </c>
      <c r="CZ157">
        <v>61.9</v>
      </c>
      <c r="DA157">
        <v>1.9</v>
      </c>
      <c r="DB157">
        <v>54</v>
      </c>
      <c r="DC157">
        <v>24</v>
      </c>
      <c r="DD157">
        <v>14.4</v>
      </c>
      <c r="DE157">
        <v>4.2</v>
      </c>
      <c r="DF157">
        <v>9.0500000000000007</v>
      </c>
      <c r="DG157">
        <v>0.38</v>
      </c>
      <c r="DH157">
        <v>8.7200000000000006</v>
      </c>
      <c r="DI157">
        <v>0.67</v>
      </c>
      <c r="DJ157">
        <v>8.58</v>
      </c>
      <c r="DK157">
        <v>0.66</v>
      </c>
      <c r="DL157">
        <v>50.5</v>
      </c>
      <c r="DM157">
        <v>1.9</v>
      </c>
      <c r="DN157">
        <v>12.16</v>
      </c>
      <c r="DO157">
        <v>0.41</v>
      </c>
      <c r="DP157">
        <v>2.6839999999999999E-2</v>
      </c>
      <c r="DQ157">
        <v>1.6000000000000001E-4</v>
      </c>
      <c r="DR157">
        <v>1.2130000000000001E-5</v>
      </c>
      <c r="DS157">
        <v>2.3999999999999998E-7</v>
      </c>
      <c r="DT157" s="2">
        <v>62700</v>
      </c>
      <c r="DU157" s="2">
        <v>1900</v>
      </c>
      <c r="DV157" s="2">
        <v>1080000</v>
      </c>
      <c r="DW157" s="2">
        <v>38000</v>
      </c>
      <c r="DX157">
        <v>-290</v>
      </c>
      <c r="DY157">
        <v>160</v>
      </c>
      <c r="DZ157" s="2">
        <v>89400</v>
      </c>
      <c r="EA157" s="2">
        <v>2800</v>
      </c>
      <c r="EB157">
        <v>1129</v>
      </c>
      <c r="EC157">
        <v>70</v>
      </c>
      <c r="ED157" s="2">
        <v>956000</v>
      </c>
      <c r="EE157" s="2">
        <v>27000</v>
      </c>
      <c r="EF157" s="2">
        <v>429000</v>
      </c>
      <c r="EG157" s="2">
        <v>13000</v>
      </c>
      <c r="EH157" s="2">
        <v>1282000</v>
      </c>
      <c r="EI157" s="2">
        <v>38000</v>
      </c>
      <c r="EJ157" s="2">
        <v>281900</v>
      </c>
      <c r="EK157" s="2">
        <v>9300</v>
      </c>
      <c r="EL157" s="2">
        <v>271800</v>
      </c>
      <c r="EM157" s="2">
        <v>9500</v>
      </c>
      <c r="EN157" s="2">
        <v>67100</v>
      </c>
      <c r="EO157" s="2">
        <v>1700</v>
      </c>
      <c r="EP157">
        <v>4090</v>
      </c>
      <c r="EQ157">
        <v>180</v>
      </c>
      <c r="ER157" s="2">
        <v>82500</v>
      </c>
      <c r="ES157" s="2">
        <v>2300</v>
      </c>
      <c r="ET157" s="2">
        <v>82600</v>
      </c>
      <c r="EU157" s="2">
        <v>2300</v>
      </c>
      <c r="EV157" s="2">
        <v>116900</v>
      </c>
      <c r="EW157" s="2">
        <v>3000</v>
      </c>
      <c r="EX157" s="2">
        <v>86600</v>
      </c>
      <c r="EY157" s="2">
        <v>2700</v>
      </c>
      <c r="EZ157" s="2">
        <v>70600</v>
      </c>
      <c r="FA157" s="2">
        <v>2100</v>
      </c>
      <c r="FB157">
        <v>23820</v>
      </c>
      <c r="FC157">
        <v>780</v>
      </c>
      <c r="FD157">
        <v>25700</v>
      </c>
      <c r="FE157">
        <v>840</v>
      </c>
      <c r="FF157">
        <v>14320</v>
      </c>
      <c r="FG157">
        <v>430</v>
      </c>
      <c r="FH157">
        <v>42</v>
      </c>
      <c r="FI157">
        <v>12</v>
      </c>
      <c r="FJ157">
        <v>476</v>
      </c>
      <c r="FK157">
        <v>20</v>
      </c>
      <c r="FL157">
        <v>414</v>
      </c>
      <c r="FM157">
        <v>32</v>
      </c>
      <c r="FN157">
        <v>965</v>
      </c>
      <c r="FO157">
        <v>75</v>
      </c>
      <c r="FP157">
        <v>10590</v>
      </c>
      <c r="FQ157">
        <v>400</v>
      </c>
      <c r="FR157">
        <v>3200</v>
      </c>
      <c r="FS157">
        <v>110</v>
      </c>
      <c r="FT157">
        <v>-5.0068999999999999E-3</v>
      </c>
      <c r="FU157">
        <v>2.6000000000000001E-6</v>
      </c>
      <c r="FV157" t="s">
        <v>459</v>
      </c>
      <c r="FW157">
        <v>0</v>
      </c>
      <c r="FX157">
        <v>2.3651</v>
      </c>
      <c r="FY157">
        <v>1.6169</v>
      </c>
      <c r="FZ157">
        <v>505.02</v>
      </c>
      <c r="GA157">
        <v>0.47883999999999999</v>
      </c>
      <c r="GB157">
        <v>4.0143000000000004</v>
      </c>
      <c r="GC157">
        <v>0.76912000000000003</v>
      </c>
      <c r="GD157">
        <v>0.32002999999999998</v>
      </c>
      <c r="GE157">
        <v>0.10569000000000001</v>
      </c>
      <c r="GF157">
        <v>0.30342000000000002</v>
      </c>
      <c r="GG157">
        <v>4.7778</v>
      </c>
      <c r="GH157">
        <v>0.22989999999999999</v>
      </c>
      <c r="GI157">
        <v>0</v>
      </c>
      <c r="GJ157">
        <v>0.47859000000000002</v>
      </c>
      <c r="GK157">
        <v>7.5844999999999996E-2</v>
      </c>
      <c r="GL157">
        <v>0.13531000000000001</v>
      </c>
      <c r="GM157">
        <v>3.0744E-2</v>
      </c>
      <c r="GN157">
        <v>0.19661000000000001</v>
      </c>
      <c r="GO157">
        <v>0</v>
      </c>
      <c r="GP157">
        <v>0</v>
      </c>
      <c r="GQ157">
        <v>0</v>
      </c>
      <c r="GR157">
        <v>0</v>
      </c>
      <c r="GS157">
        <v>5.5175999999999998</v>
      </c>
      <c r="GT157">
        <v>8.4667000000000006E-2</v>
      </c>
      <c r="GU157">
        <v>0.13350999999999999</v>
      </c>
      <c r="GV157">
        <v>6.4777000000000001E-2</v>
      </c>
      <c r="GW157">
        <v>4.7390000000000002E-2</v>
      </c>
      <c r="GX157">
        <v>1.1261E-2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888</v>
      </c>
      <c r="B158" t="s">
        <v>455</v>
      </c>
      <c r="C158" t="s">
        <v>889</v>
      </c>
      <c r="D158" t="s">
        <v>457</v>
      </c>
      <c r="E158" s="1">
        <v>0.39708206018518521</v>
      </c>
      <c r="F158">
        <v>40.317999999999998</v>
      </c>
      <c r="G158" t="s">
        <v>890</v>
      </c>
      <c r="H158" s="2">
        <v>3760000</v>
      </c>
      <c r="I158" s="2">
        <v>100000</v>
      </c>
      <c r="J158" s="2">
        <v>1066000</v>
      </c>
      <c r="K158" s="2">
        <v>30000</v>
      </c>
      <c r="L158">
        <v>17130</v>
      </c>
      <c r="M158">
        <v>160</v>
      </c>
      <c r="N158" s="2">
        <v>60400</v>
      </c>
      <c r="O158" s="2">
        <v>1600</v>
      </c>
      <c r="P158" s="2">
        <v>147700</v>
      </c>
      <c r="Q158" s="2">
        <v>2800</v>
      </c>
      <c r="R158">
        <v>2167</v>
      </c>
      <c r="S158">
        <v>82</v>
      </c>
      <c r="T158" s="2">
        <v>578000</v>
      </c>
      <c r="U158" s="2">
        <v>18000</v>
      </c>
      <c r="V158" s="2">
        <v>283900</v>
      </c>
      <c r="W158" s="2">
        <v>8500</v>
      </c>
      <c r="X158" s="2">
        <v>850000</v>
      </c>
      <c r="Y158" s="2">
        <v>26000</v>
      </c>
      <c r="Z158" s="2">
        <v>185100</v>
      </c>
      <c r="AA158" s="2">
        <v>6300</v>
      </c>
      <c r="AB158" s="2">
        <v>180700</v>
      </c>
      <c r="AC158" s="2">
        <v>5700</v>
      </c>
      <c r="AD158" s="2">
        <v>43700</v>
      </c>
      <c r="AE158" s="2">
        <v>1400</v>
      </c>
      <c r="AF158">
        <v>3960</v>
      </c>
      <c r="AG158">
        <v>160</v>
      </c>
      <c r="AH158" s="2">
        <v>54000</v>
      </c>
      <c r="AI158" s="2">
        <v>1600</v>
      </c>
      <c r="AJ158" s="2">
        <v>51900</v>
      </c>
      <c r="AK158" s="2">
        <v>1700</v>
      </c>
      <c r="AL158" s="2">
        <v>72500</v>
      </c>
      <c r="AM158" s="2">
        <v>2200</v>
      </c>
      <c r="AN158" s="2">
        <v>53600</v>
      </c>
      <c r="AO158" s="2">
        <v>1700</v>
      </c>
      <c r="AP158" s="2">
        <v>44100</v>
      </c>
      <c r="AQ158" s="2">
        <v>1200</v>
      </c>
      <c r="AR158">
        <v>14230</v>
      </c>
      <c r="AS158">
        <v>460</v>
      </c>
      <c r="AT158">
        <v>15760</v>
      </c>
      <c r="AU158">
        <v>480</v>
      </c>
      <c r="AV158">
        <v>9030</v>
      </c>
      <c r="AW158">
        <v>350</v>
      </c>
      <c r="AX158">
        <v>220</v>
      </c>
      <c r="AY158">
        <v>18</v>
      </c>
      <c r="AZ158">
        <v>96</v>
      </c>
      <c r="BA158">
        <v>11</v>
      </c>
      <c r="BB158">
        <v>547</v>
      </c>
      <c r="BC158">
        <v>28</v>
      </c>
      <c r="BD158">
        <v>471</v>
      </c>
      <c r="BE158">
        <v>28</v>
      </c>
      <c r="BF158">
        <v>1172</v>
      </c>
      <c r="BG158">
        <v>73</v>
      </c>
      <c r="BH158">
        <v>3580</v>
      </c>
      <c r="BI158">
        <v>200</v>
      </c>
      <c r="BJ158">
        <v>1140</v>
      </c>
      <c r="BK158">
        <v>48</v>
      </c>
      <c r="BL158">
        <v>0</v>
      </c>
      <c r="BM158">
        <v>1</v>
      </c>
      <c r="BN158" s="2">
        <v>79800</v>
      </c>
      <c r="BO158" s="2">
        <v>1600</v>
      </c>
      <c r="BP158">
        <v>16</v>
      </c>
      <c r="BQ158">
        <v>71</v>
      </c>
      <c r="BR158" s="2">
        <v>970000</v>
      </c>
      <c r="BS158" s="2">
        <v>25000</v>
      </c>
      <c r="BT158">
        <v>1138</v>
      </c>
      <c r="BU158">
        <v>36</v>
      </c>
      <c r="BV158">
        <v>196.3</v>
      </c>
      <c r="BW158">
        <v>9</v>
      </c>
      <c r="BX158">
        <v>6120</v>
      </c>
      <c r="BY158">
        <v>190</v>
      </c>
      <c r="BZ158">
        <v>2085</v>
      </c>
      <c r="CA158">
        <v>63</v>
      </c>
      <c r="CB158">
        <v>6180</v>
      </c>
      <c r="CC158">
        <v>190</v>
      </c>
      <c r="CD158">
        <v>1074</v>
      </c>
      <c r="CE158">
        <v>37</v>
      </c>
      <c r="CF158">
        <v>6580</v>
      </c>
      <c r="CG158">
        <v>210</v>
      </c>
      <c r="CH158">
        <v>1350</v>
      </c>
      <c r="CI158">
        <v>43</v>
      </c>
      <c r="CJ158">
        <v>37.299999999999997</v>
      </c>
      <c r="CK158">
        <v>1.5</v>
      </c>
      <c r="CL158">
        <v>1783</v>
      </c>
      <c r="CM158">
        <v>54</v>
      </c>
      <c r="CN158">
        <v>249.3</v>
      </c>
      <c r="CO158">
        <v>8</v>
      </c>
      <c r="CP158">
        <v>1396</v>
      </c>
      <c r="CQ158">
        <v>42</v>
      </c>
      <c r="CR158">
        <v>227.6</v>
      </c>
      <c r="CS158">
        <v>7.1</v>
      </c>
      <c r="CT158">
        <v>541</v>
      </c>
      <c r="CU158">
        <v>15</v>
      </c>
      <c r="CV158">
        <v>61.7</v>
      </c>
      <c r="CW158">
        <v>2</v>
      </c>
      <c r="CX158">
        <v>295.3</v>
      </c>
      <c r="CY158">
        <v>9</v>
      </c>
      <c r="CZ158">
        <v>39</v>
      </c>
      <c r="DA158">
        <v>1.5</v>
      </c>
      <c r="DB158">
        <v>23</v>
      </c>
      <c r="DC158">
        <v>18</v>
      </c>
      <c r="DD158">
        <v>13.2</v>
      </c>
      <c r="DE158">
        <v>3.8</v>
      </c>
      <c r="DF158">
        <v>10.36</v>
      </c>
      <c r="DG158">
        <v>0.54</v>
      </c>
      <c r="DH158">
        <v>9.92</v>
      </c>
      <c r="DI158">
        <v>0.57999999999999996</v>
      </c>
      <c r="DJ158">
        <v>10.42</v>
      </c>
      <c r="DK158">
        <v>0.65</v>
      </c>
      <c r="DL158">
        <v>17.07</v>
      </c>
      <c r="DM158">
        <v>0.94</v>
      </c>
      <c r="DN158">
        <v>4.33</v>
      </c>
      <c r="DO158">
        <v>0.18</v>
      </c>
      <c r="DP158">
        <v>3.1350000000000003E-2</v>
      </c>
      <c r="DQ158">
        <v>2.3000000000000001E-4</v>
      </c>
      <c r="DR158">
        <v>4.5399999999999997E-6</v>
      </c>
      <c r="DS158">
        <v>1.4999999999999999E-7</v>
      </c>
      <c r="DT158" s="2">
        <v>60100</v>
      </c>
      <c r="DU158" s="2">
        <v>1600</v>
      </c>
      <c r="DV158" s="2">
        <v>1044000</v>
      </c>
      <c r="DW158" s="2">
        <v>30000</v>
      </c>
      <c r="DX158">
        <v>50</v>
      </c>
      <c r="DY158">
        <v>150</v>
      </c>
      <c r="DZ158" s="2">
        <v>86000</v>
      </c>
      <c r="EA158" s="2">
        <v>2800</v>
      </c>
      <c r="EB158">
        <v>1794</v>
      </c>
      <c r="EC158">
        <v>82</v>
      </c>
      <c r="ED158" s="2">
        <v>578000</v>
      </c>
      <c r="EE158" s="2">
        <v>18000</v>
      </c>
      <c r="EF158" s="2">
        <v>283900</v>
      </c>
      <c r="EG158" s="2">
        <v>8500</v>
      </c>
      <c r="EH158" s="2">
        <v>850000</v>
      </c>
      <c r="EI158" s="2">
        <v>26000</v>
      </c>
      <c r="EJ158" s="2">
        <v>185100</v>
      </c>
      <c r="EK158" s="2">
        <v>6300</v>
      </c>
      <c r="EL158" s="2">
        <v>180700</v>
      </c>
      <c r="EM158" s="2">
        <v>5700</v>
      </c>
      <c r="EN158" s="2">
        <v>43700</v>
      </c>
      <c r="EO158" s="2">
        <v>1400</v>
      </c>
      <c r="EP158">
        <v>3960</v>
      </c>
      <c r="EQ158">
        <v>160</v>
      </c>
      <c r="ER158" s="2">
        <v>54000</v>
      </c>
      <c r="ES158" s="2">
        <v>1600</v>
      </c>
      <c r="ET158" s="2">
        <v>51900</v>
      </c>
      <c r="EU158" s="2">
        <v>1700</v>
      </c>
      <c r="EV158" s="2">
        <v>72500</v>
      </c>
      <c r="EW158" s="2">
        <v>2200</v>
      </c>
      <c r="EX158" s="2">
        <v>53600</v>
      </c>
      <c r="EY158" s="2">
        <v>1700</v>
      </c>
      <c r="EZ158" s="2">
        <v>44100</v>
      </c>
      <c r="FA158" s="2">
        <v>1200</v>
      </c>
      <c r="FB158">
        <v>14230</v>
      </c>
      <c r="FC158">
        <v>460</v>
      </c>
      <c r="FD158">
        <v>15760</v>
      </c>
      <c r="FE158">
        <v>480</v>
      </c>
      <c r="FF158">
        <v>9030</v>
      </c>
      <c r="FG158">
        <v>350</v>
      </c>
      <c r="FH158">
        <v>38</v>
      </c>
      <c r="FI158">
        <v>11</v>
      </c>
      <c r="FJ158">
        <v>546</v>
      </c>
      <c r="FK158">
        <v>28</v>
      </c>
      <c r="FL158">
        <v>471</v>
      </c>
      <c r="FM158">
        <v>28</v>
      </c>
      <c r="FN158">
        <v>1172</v>
      </c>
      <c r="FO158">
        <v>73</v>
      </c>
      <c r="FP158">
        <v>3580</v>
      </c>
      <c r="FQ158">
        <v>200</v>
      </c>
      <c r="FR158">
        <v>1140</v>
      </c>
      <c r="FS158">
        <v>48</v>
      </c>
      <c r="FT158">
        <v>-4.9443999999999998E-3</v>
      </c>
      <c r="FU158">
        <v>2.7E-6</v>
      </c>
      <c r="FV158" t="s">
        <v>459</v>
      </c>
      <c r="FW158">
        <v>0</v>
      </c>
      <c r="FX158">
        <v>2.4525000000000001</v>
      </c>
      <c r="FY158">
        <v>1.6681999999999999</v>
      </c>
      <c r="FZ158">
        <v>519.25</v>
      </c>
      <c r="GA158">
        <v>0.49204999999999999</v>
      </c>
      <c r="GB158">
        <v>4.1539999999999999</v>
      </c>
      <c r="GC158">
        <v>0.79063000000000005</v>
      </c>
      <c r="GD158">
        <v>0.32829000000000003</v>
      </c>
      <c r="GE158">
        <v>0.10836999999999999</v>
      </c>
      <c r="GF158">
        <v>0.31125000000000003</v>
      </c>
      <c r="GG158">
        <v>4.9024999999999999</v>
      </c>
      <c r="GH158">
        <v>0.24057000000000001</v>
      </c>
      <c r="GI158">
        <v>0</v>
      </c>
      <c r="GJ158">
        <v>0.49481000000000003</v>
      </c>
      <c r="GK158">
        <v>7.7760999999999997E-2</v>
      </c>
      <c r="GL158">
        <v>0.13907</v>
      </c>
      <c r="GM158">
        <v>3.1611E-2</v>
      </c>
      <c r="GN158">
        <v>0.20344999999999999</v>
      </c>
      <c r="GO158">
        <v>0</v>
      </c>
      <c r="GP158">
        <v>0</v>
      </c>
      <c r="GQ158">
        <v>0</v>
      </c>
      <c r="GR158">
        <v>0</v>
      </c>
      <c r="GS158">
        <v>5.6759000000000004</v>
      </c>
      <c r="GT158">
        <v>8.7075E-2</v>
      </c>
      <c r="GU158">
        <v>0.13722000000000001</v>
      </c>
      <c r="GV158">
        <v>6.6597000000000003E-2</v>
      </c>
      <c r="GW158">
        <v>4.8625000000000002E-2</v>
      </c>
      <c r="GX158">
        <v>1.1583E-2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891</v>
      </c>
      <c r="B159" t="s">
        <v>455</v>
      </c>
      <c r="C159" t="s">
        <v>892</v>
      </c>
      <c r="D159" t="s">
        <v>457</v>
      </c>
      <c r="E159" s="1">
        <v>0.39786817129629631</v>
      </c>
      <c r="F159">
        <v>38.667000000000002</v>
      </c>
      <c r="G159" t="s">
        <v>893</v>
      </c>
      <c r="H159" s="2">
        <v>3220000</v>
      </c>
      <c r="I159" s="2">
        <v>120000</v>
      </c>
      <c r="J159" s="2">
        <v>917000</v>
      </c>
      <c r="K159" s="2">
        <v>35000</v>
      </c>
      <c r="L159">
        <v>18490</v>
      </c>
      <c r="M159">
        <v>150</v>
      </c>
      <c r="N159" s="2">
        <v>52600</v>
      </c>
      <c r="O159" s="2">
        <v>1800</v>
      </c>
      <c r="P159" s="2">
        <v>131700</v>
      </c>
      <c r="Q159" s="2">
        <v>3000</v>
      </c>
      <c r="R159">
        <v>2057</v>
      </c>
      <c r="S159">
        <v>91</v>
      </c>
      <c r="T159" s="2">
        <v>468000</v>
      </c>
      <c r="U159" s="2">
        <v>20000</v>
      </c>
      <c r="V159" s="2">
        <v>253200</v>
      </c>
      <c r="W159" s="2">
        <v>9900</v>
      </c>
      <c r="X159" s="2">
        <v>754000</v>
      </c>
      <c r="Y159" s="2">
        <v>31000</v>
      </c>
      <c r="Z159" s="2">
        <v>159100</v>
      </c>
      <c r="AA159" s="2">
        <v>6600</v>
      </c>
      <c r="AB159" s="2">
        <v>156800</v>
      </c>
      <c r="AC159" s="2">
        <v>6400</v>
      </c>
      <c r="AD159" s="2">
        <v>36300</v>
      </c>
      <c r="AE159" s="2">
        <v>1500</v>
      </c>
      <c r="AF159">
        <v>3590</v>
      </c>
      <c r="AG159">
        <v>190</v>
      </c>
      <c r="AH159" s="2">
        <v>43400</v>
      </c>
      <c r="AI159" s="2">
        <v>1800</v>
      </c>
      <c r="AJ159" s="2">
        <v>41200</v>
      </c>
      <c r="AK159" s="2">
        <v>1700</v>
      </c>
      <c r="AL159" s="2">
        <v>57700</v>
      </c>
      <c r="AM159" s="2">
        <v>2500</v>
      </c>
      <c r="AN159" s="2">
        <v>42900</v>
      </c>
      <c r="AO159" s="2">
        <v>1700</v>
      </c>
      <c r="AP159" s="2">
        <v>34500</v>
      </c>
      <c r="AQ159" s="2">
        <v>1400</v>
      </c>
      <c r="AR159">
        <v>11570</v>
      </c>
      <c r="AS159">
        <v>500</v>
      </c>
      <c r="AT159">
        <v>12100</v>
      </c>
      <c r="AU159">
        <v>530</v>
      </c>
      <c r="AV159">
        <v>7080</v>
      </c>
      <c r="AW159">
        <v>350</v>
      </c>
      <c r="AX159">
        <v>232</v>
      </c>
      <c r="AY159">
        <v>18</v>
      </c>
      <c r="AZ159">
        <v>81</v>
      </c>
      <c r="BA159">
        <v>10</v>
      </c>
      <c r="BB159">
        <v>331</v>
      </c>
      <c r="BC159">
        <v>18</v>
      </c>
      <c r="BD159">
        <v>295</v>
      </c>
      <c r="BE159">
        <v>22</v>
      </c>
      <c r="BF159">
        <v>701</v>
      </c>
      <c r="BG159">
        <v>57</v>
      </c>
      <c r="BH159">
        <v>2590</v>
      </c>
      <c r="BI159">
        <v>160</v>
      </c>
      <c r="BJ159">
        <v>1104</v>
      </c>
      <c r="BK159">
        <v>68</v>
      </c>
      <c r="BL159">
        <v>0</v>
      </c>
      <c r="BM159">
        <v>1</v>
      </c>
      <c r="BN159" s="2">
        <v>99630</v>
      </c>
      <c r="BO159" s="2">
        <v>2500</v>
      </c>
      <c r="BP159">
        <v>28</v>
      </c>
      <c r="BQ159">
        <v>48</v>
      </c>
      <c r="BR159" s="2">
        <v>844000</v>
      </c>
      <c r="BS159" s="2">
        <v>30000</v>
      </c>
      <c r="BT159">
        <v>949</v>
      </c>
      <c r="BU159">
        <v>40</v>
      </c>
      <c r="BV159">
        <v>186</v>
      </c>
      <c r="BW159">
        <v>10</v>
      </c>
      <c r="BX159">
        <v>4950</v>
      </c>
      <c r="BY159">
        <v>210</v>
      </c>
      <c r="BZ159">
        <v>1856</v>
      </c>
      <c r="CA159">
        <v>72</v>
      </c>
      <c r="CB159">
        <v>5470</v>
      </c>
      <c r="CC159">
        <v>230</v>
      </c>
      <c r="CD159">
        <v>920</v>
      </c>
      <c r="CE159">
        <v>38</v>
      </c>
      <c r="CF159">
        <v>5700</v>
      </c>
      <c r="CG159">
        <v>230</v>
      </c>
      <c r="CH159">
        <v>1143</v>
      </c>
      <c r="CI159">
        <v>47</v>
      </c>
      <c r="CJ159">
        <v>33.9</v>
      </c>
      <c r="CK159">
        <v>1.8</v>
      </c>
      <c r="CL159">
        <v>1442</v>
      </c>
      <c r="CM159">
        <v>60</v>
      </c>
      <c r="CN159">
        <v>197.2</v>
      </c>
      <c r="CO159">
        <v>8.1999999999999993</v>
      </c>
      <c r="CP159">
        <v>1109</v>
      </c>
      <c r="CQ159">
        <v>47</v>
      </c>
      <c r="CR159">
        <v>181.8</v>
      </c>
      <c r="CS159">
        <v>7.4</v>
      </c>
      <c r="CT159">
        <v>428</v>
      </c>
      <c r="CU159">
        <v>18</v>
      </c>
      <c r="CV159">
        <v>50.1</v>
      </c>
      <c r="CW159">
        <v>2.2000000000000002</v>
      </c>
      <c r="CX159">
        <v>227</v>
      </c>
      <c r="CY159">
        <v>10</v>
      </c>
      <c r="CZ159">
        <v>30.5</v>
      </c>
      <c r="DA159">
        <v>1.5</v>
      </c>
      <c r="DB159">
        <v>28</v>
      </c>
      <c r="DC159">
        <v>18</v>
      </c>
      <c r="DD159">
        <v>7.9</v>
      </c>
      <c r="DE159">
        <v>3.6</v>
      </c>
      <c r="DF159">
        <v>6.27</v>
      </c>
      <c r="DG159">
        <v>0.35</v>
      </c>
      <c r="DH159">
        <v>6.2</v>
      </c>
      <c r="DI159">
        <v>0.46</v>
      </c>
      <c r="DJ159">
        <v>6.24</v>
      </c>
      <c r="DK159">
        <v>0.51</v>
      </c>
      <c r="DL159">
        <v>12.29</v>
      </c>
      <c r="DM159">
        <v>0.75</v>
      </c>
      <c r="DN159">
        <v>4.2</v>
      </c>
      <c r="DO159">
        <v>0.26</v>
      </c>
      <c r="DP159">
        <v>3.8649999999999997E-2</v>
      </c>
      <c r="DQ159">
        <v>3.5E-4</v>
      </c>
      <c r="DR159">
        <v>4.95E-6</v>
      </c>
      <c r="DS159">
        <v>1.9000000000000001E-7</v>
      </c>
      <c r="DT159" s="2">
        <v>52300</v>
      </c>
      <c r="DU159" s="2">
        <v>1800</v>
      </c>
      <c r="DV159" s="2">
        <v>894000</v>
      </c>
      <c r="DW159" s="2">
        <v>35000</v>
      </c>
      <c r="DX159">
        <v>80</v>
      </c>
      <c r="DY159">
        <v>130</v>
      </c>
      <c r="DZ159" s="2">
        <v>69900</v>
      </c>
      <c r="EA159" s="2">
        <v>3000</v>
      </c>
      <c r="EB159">
        <v>1684</v>
      </c>
      <c r="EC159">
        <v>91</v>
      </c>
      <c r="ED159" s="2">
        <v>468000</v>
      </c>
      <c r="EE159" s="2">
        <v>20000</v>
      </c>
      <c r="EF159" s="2">
        <v>253200</v>
      </c>
      <c r="EG159" s="2">
        <v>9900</v>
      </c>
      <c r="EH159" s="2">
        <v>754000</v>
      </c>
      <c r="EI159" s="2">
        <v>31000</v>
      </c>
      <c r="EJ159" s="2">
        <v>159100</v>
      </c>
      <c r="EK159" s="2">
        <v>6600</v>
      </c>
      <c r="EL159" s="2">
        <v>156800</v>
      </c>
      <c r="EM159" s="2">
        <v>6400</v>
      </c>
      <c r="EN159" s="2">
        <v>36300</v>
      </c>
      <c r="EO159" s="2">
        <v>1500</v>
      </c>
      <c r="EP159">
        <v>3590</v>
      </c>
      <c r="EQ159">
        <v>190</v>
      </c>
      <c r="ER159" s="2">
        <v>43400</v>
      </c>
      <c r="ES159" s="2">
        <v>1800</v>
      </c>
      <c r="ET159" s="2">
        <v>41200</v>
      </c>
      <c r="EU159" s="2">
        <v>1700</v>
      </c>
      <c r="EV159" s="2">
        <v>57700</v>
      </c>
      <c r="EW159" s="2">
        <v>2500</v>
      </c>
      <c r="EX159" s="2">
        <v>42900</v>
      </c>
      <c r="EY159" s="2">
        <v>1700</v>
      </c>
      <c r="EZ159" s="2">
        <v>34500</v>
      </c>
      <c r="FA159" s="2">
        <v>1400</v>
      </c>
      <c r="FB159">
        <v>11570</v>
      </c>
      <c r="FC159">
        <v>500</v>
      </c>
      <c r="FD159">
        <v>12100</v>
      </c>
      <c r="FE159">
        <v>530</v>
      </c>
      <c r="FF159">
        <v>7080</v>
      </c>
      <c r="FG159">
        <v>350</v>
      </c>
      <c r="FH159">
        <v>23</v>
      </c>
      <c r="FI159">
        <v>10</v>
      </c>
      <c r="FJ159">
        <v>330</v>
      </c>
      <c r="FK159">
        <v>18</v>
      </c>
      <c r="FL159">
        <v>294</v>
      </c>
      <c r="FM159">
        <v>22</v>
      </c>
      <c r="FN159">
        <v>701</v>
      </c>
      <c r="FO159">
        <v>57</v>
      </c>
      <c r="FP159">
        <v>2590</v>
      </c>
      <c r="FQ159">
        <v>160</v>
      </c>
      <c r="FR159">
        <v>1104</v>
      </c>
      <c r="FS159">
        <v>68</v>
      </c>
      <c r="FT159">
        <v>-4.8767000000000003E-3</v>
      </c>
      <c r="FU159">
        <v>2.6000000000000001E-6</v>
      </c>
      <c r="FV159" t="s">
        <v>459</v>
      </c>
      <c r="FW159">
        <v>0</v>
      </c>
      <c r="FX159">
        <v>1.5609</v>
      </c>
      <c r="FY159">
        <v>1.712</v>
      </c>
      <c r="FZ159">
        <v>582.51</v>
      </c>
      <c r="GA159">
        <v>0.52722999999999998</v>
      </c>
      <c r="GB159">
        <v>3.5871</v>
      </c>
      <c r="GC159">
        <v>2.5323000000000002</v>
      </c>
      <c r="GD159">
        <v>0.56520000000000004</v>
      </c>
      <c r="GE159">
        <v>1.4224000000000001</v>
      </c>
      <c r="GF159">
        <v>0.14346999999999999</v>
      </c>
      <c r="GG159">
        <v>0</v>
      </c>
      <c r="GH159">
        <v>0.33929999999999999</v>
      </c>
      <c r="GI159">
        <v>0</v>
      </c>
      <c r="GJ159">
        <v>0.34450999999999998</v>
      </c>
      <c r="GK159">
        <v>3.5512000000000002E-2</v>
      </c>
      <c r="GL159">
        <v>0.30595</v>
      </c>
      <c r="GM159">
        <v>9.511E-2</v>
      </c>
      <c r="GN159">
        <v>0.12131</v>
      </c>
      <c r="GO159">
        <v>0</v>
      </c>
      <c r="GP159">
        <v>0.14102000000000001</v>
      </c>
      <c r="GQ159">
        <v>0</v>
      </c>
      <c r="GR159">
        <v>0</v>
      </c>
      <c r="GS159">
        <v>4.4119999999999999</v>
      </c>
      <c r="GT159">
        <v>7.3605000000000004E-2</v>
      </c>
      <c r="GU159">
        <v>0.12714</v>
      </c>
      <c r="GV159">
        <v>6.6782999999999995E-2</v>
      </c>
      <c r="GW159">
        <v>0</v>
      </c>
      <c r="GX159">
        <v>7.0923999999999996E-3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0" spans="1:263" x14ac:dyDescent="0.25">
      <c r="A160" t="s">
        <v>894</v>
      </c>
      <c r="B160" t="s">
        <v>455</v>
      </c>
      <c r="C160" t="s">
        <v>895</v>
      </c>
      <c r="D160" t="s">
        <v>457</v>
      </c>
      <c r="E160" s="1">
        <v>0.39869780092592594</v>
      </c>
      <c r="F160">
        <v>33.951999999999998</v>
      </c>
      <c r="G160" t="s">
        <v>896</v>
      </c>
      <c r="H160" s="2">
        <v>5230000</v>
      </c>
      <c r="I160" s="2">
        <v>120000</v>
      </c>
      <c r="J160" s="2">
        <v>1012000</v>
      </c>
      <c r="K160" s="2">
        <v>33000</v>
      </c>
      <c r="L160">
        <v>19200</v>
      </c>
      <c r="M160">
        <v>170</v>
      </c>
      <c r="N160" s="2">
        <v>56500</v>
      </c>
      <c r="O160" s="2">
        <v>1400</v>
      </c>
      <c r="P160" s="2">
        <v>141300</v>
      </c>
      <c r="Q160" s="2">
        <v>2300</v>
      </c>
      <c r="R160">
        <v>2586</v>
      </c>
      <c r="S160">
        <v>86</v>
      </c>
      <c r="T160" s="2">
        <v>699000</v>
      </c>
      <c r="U160" s="2">
        <v>18000</v>
      </c>
      <c r="V160" s="2">
        <v>558000</v>
      </c>
      <c r="W160" s="2">
        <v>17000</v>
      </c>
      <c r="X160" s="2">
        <v>1582000</v>
      </c>
      <c r="Y160" s="2">
        <v>50000</v>
      </c>
      <c r="Z160" s="2">
        <v>322300</v>
      </c>
      <c r="AA160" s="2">
        <v>9900</v>
      </c>
      <c r="AB160" s="2">
        <v>300800</v>
      </c>
      <c r="AC160" s="2">
        <v>9600</v>
      </c>
      <c r="AD160" s="2">
        <v>64400</v>
      </c>
      <c r="AE160" s="2">
        <v>1900</v>
      </c>
      <c r="AF160">
        <v>6920</v>
      </c>
      <c r="AG160">
        <v>260</v>
      </c>
      <c r="AH160" s="2">
        <v>70700</v>
      </c>
      <c r="AI160" s="2">
        <v>2000</v>
      </c>
      <c r="AJ160" s="2">
        <v>67900</v>
      </c>
      <c r="AK160" s="2">
        <v>1800</v>
      </c>
      <c r="AL160" s="2">
        <v>90400</v>
      </c>
      <c r="AM160" s="2">
        <v>2100</v>
      </c>
      <c r="AN160" s="2">
        <v>68100</v>
      </c>
      <c r="AO160" s="2">
        <v>1800</v>
      </c>
      <c r="AP160" s="2">
        <v>55600</v>
      </c>
      <c r="AQ160" s="2">
        <v>1400</v>
      </c>
      <c r="AR160">
        <v>18010</v>
      </c>
      <c r="AS160">
        <v>530</v>
      </c>
      <c r="AT160">
        <v>19490</v>
      </c>
      <c r="AU160">
        <v>520</v>
      </c>
      <c r="AV160">
        <v>11040</v>
      </c>
      <c r="AW160">
        <v>310</v>
      </c>
      <c r="AX160">
        <v>225</v>
      </c>
      <c r="AY160">
        <v>21</v>
      </c>
      <c r="AZ160">
        <v>65</v>
      </c>
      <c r="BA160">
        <v>12</v>
      </c>
      <c r="BB160">
        <v>434</v>
      </c>
      <c r="BC160">
        <v>24</v>
      </c>
      <c r="BD160">
        <v>335</v>
      </c>
      <c r="BE160">
        <v>25</v>
      </c>
      <c r="BF160">
        <v>883</v>
      </c>
      <c r="BG160">
        <v>71</v>
      </c>
      <c r="BH160">
        <v>14700</v>
      </c>
      <c r="BI160">
        <v>480</v>
      </c>
      <c r="BJ160">
        <v>4600</v>
      </c>
      <c r="BK160">
        <v>120</v>
      </c>
      <c r="BL160">
        <v>8.1999999999999993</v>
      </c>
      <c r="BM160">
        <v>3.5</v>
      </c>
      <c r="BN160" s="2">
        <v>205100</v>
      </c>
      <c r="BO160" s="2">
        <v>6400</v>
      </c>
      <c r="BP160">
        <v>-45</v>
      </c>
      <c r="BQ160">
        <v>55</v>
      </c>
      <c r="BR160" s="2">
        <v>907000</v>
      </c>
      <c r="BS160" s="2">
        <v>22000</v>
      </c>
      <c r="BT160">
        <v>1110</v>
      </c>
      <c r="BU160">
        <v>31</v>
      </c>
      <c r="BV160">
        <v>247.2</v>
      </c>
      <c r="BW160">
        <v>9.6</v>
      </c>
      <c r="BX160">
        <v>7390</v>
      </c>
      <c r="BY160">
        <v>190</v>
      </c>
      <c r="BZ160">
        <v>4080</v>
      </c>
      <c r="CA160">
        <v>130</v>
      </c>
      <c r="CB160">
        <v>11460</v>
      </c>
      <c r="CC160">
        <v>360</v>
      </c>
      <c r="CD160">
        <v>1859</v>
      </c>
      <c r="CE160">
        <v>57</v>
      </c>
      <c r="CF160">
        <v>10890</v>
      </c>
      <c r="CG160">
        <v>350</v>
      </c>
      <c r="CH160">
        <v>2053</v>
      </c>
      <c r="CI160">
        <v>61</v>
      </c>
      <c r="CJ160">
        <v>65.3</v>
      </c>
      <c r="CK160">
        <v>2.4</v>
      </c>
      <c r="CL160">
        <v>2360</v>
      </c>
      <c r="CM160">
        <v>67</v>
      </c>
      <c r="CN160">
        <v>323.10000000000002</v>
      </c>
      <c r="CO160">
        <v>8.6</v>
      </c>
      <c r="CP160">
        <v>1735</v>
      </c>
      <c r="CQ160">
        <v>40</v>
      </c>
      <c r="CR160">
        <v>289</v>
      </c>
      <c r="CS160">
        <v>7.5</v>
      </c>
      <c r="CT160">
        <v>695</v>
      </c>
      <c r="CU160">
        <v>18</v>
      </c>
      <c r="CV160">
        <v>77.8</v>
      </c>
      <c r="CW160">
        <v>2.2999999999999998</v>
      </c>
      <c r="CX160">
        <v>365.9</v>
      </c>
      <c r="CY160">
        <v>9.6999999999999993</v>
      </c>
      <c r="CZ160">
        <v>47.4</v>
      </c>
      <c r="DA160">
        <v>1.3</v>
      </c>
      <c r="DB160">
        <v>14</v>
      </c>
      <c r="DC160">
        <v>21</v>
      </c>
      <c r="DD160">
        <v>2.4</v>
      </c>
      <c r="DE160">
        <v>4.3</v>
      </c>
      <c r="DF160">
        <v>8.2200000000000006</v>
      </c>
      <c r="DG160">
        <v>0.46</v>
      </c>
      <c r="DH160">
        <v>7.05</v>
      </c>
      <c r="DI160">
        <v>0.52</v>
      </c>
      <c r="DJ160">
        <v>7.85</v>
      </c>
      <c r="DK160">
        <v>0.63</v>
      </c>
      <c r="DL160">
        <v>69.599999999999994</v>
      </c>
      <c r="DM160">
        <v>2.2999999999999998</v>
      </c>
      <c r="DN160">
        <v>17.489999999999998</v>
      </c>
      <c r="DO160">
        <v>0.47</v>
      </c>
      <c r="DP160">
        <v>-89</v>
      </c>
      <c r="DQ160">
        <v>38</v>
      </c>
      <c r="DR160">
        <v>1.9009999999999999E-5</v>
      </c>
      <c r="DS160">
        <v>5.5000000000000003E-7</v>
      </c>
      <c r="DT160" s="2">
        <v>56200</v>
      </c>
      <c r="DU160" s="2">
        <v>1400</v>
      </c>
      <c r="DV160" s="2">
        <v>988000</v>
      </c>
      <c r="DW160" s="2">
        <v>33000</v>
      </c>
      <c r="DX160">
        <v>-170</v>
      </c>
      <c r="DY160">
        <v>180</v>
      </c>
      <c r="DZ160" s="2">
        <v>79700</v>
      </c>
      <c r="EA160" s="2">
        <v>2300</v>
      </c>
      <c r="EB160">
        <v>2213</v>
      </c>
      <c r="EC160">
        <v>86</v>
      </c>
      <c r="ED160" s="2">
        <v>699000</v>
      </c>
      <c r="EE160" s="2">
        <v>18000</v>
      </c>
      <c r="EF160" s="2">
        <v>558000</v>
      </c>
      <c r="EG160" s="2">
        <v>17000</v>
      </c>
      <c r="EH160" s="2">
        <v>1582000</v>
      </c>
      <c r="EI160" s="2">
        <v>50000</v>
      </c>
      <c r="EJ160" s="2">
        <v>322300</v>
      </c>
      <c r="EK160" s="2">
        <v>9900</v>
      </c>
      <c r="EL160" s="2">
        <v>300800</v>
      </c>
      <c r="EM160" s="2">
        <v>9600</v>
      </c>
      <c r="EN160" s="2">
        <v>64400</v>
      </c>
      <c r="EO160" s="2">
        <v>1900</v>
      </c>
      <c r="EP160">
        <v>6920</v>
      </c>
      <c r="EQ160">
        <v>260</v>
      </c>
      <c r="ER160" s="2">
        <v>70700</v>
      </c>
      <c r="ES160" s="2">
        <v>2000</v>
      </c>
      <c r="ET160" s="2">
        <v>67900</v>
      </c>
      <c r="EU160" s="2">
        <v>1800</v>
      </c>
      <c r="EV160" s="2">
        <v>90400</v>
      </c>
      <c r="EW160" s="2">
        <v>2100</v>
      </c>
      <c r="EX160" s="2">
        <v>68100</v>
      </c>
      <c r="EY160" s="2">
        <v>1800</v>
      </c>
      <c r="EZ160" s="2">
        <v>55600</v>
      </c>
      <c r="FA160" s="2">
        <v>1400</v>
      </c>
      <c r="FB160">
        <v>18010</v>
      </c>
      <c r="FC160">
        <v>530</v>
      </c>
      <c r="FD160">
        <v>19490</v>
      </c>
      <c r="FE160">
        <v>520</v>
      </c>
      <c r="FF160">
        <v>11040</v>
      </c>
      <c r="FG160">
        <v>310</v>
      </c>
      <c r="FH160">
        <v>7</v>
      </c>
      <c r="FI160">
        <v>12</v>
      </c>
      <c r="FJ160">
        <v>432</v>
      </c>
      <c r="FK160">
        <v>24</v>
      </c>
      <c r="FL160">
        <v>335</v>
      </c>
      <c r="FM160">
        <v>25</v>
      </c>
      <c r="FN160">
        <v>883</v>
      </c>
      <c r="FO160">
        <v>71</v>
      </c>
      <c r="FP160">
        <v>14700</v>
      </c>
      <c r="FQ160">
        <v>480</v>
      </c>
      <c r="FR160">
        <v>4600</v>
      </c>
      <c r="FS160">
        <v>120</v>
      </c>
      <c r="FT160">
        <v>8.1999999999999993</v>
      </c>
      <c r="FU160">
        <v>3.5</v>
      </c>
      <c r="FV160" t="s">
        <v>459</v>
      </c>
      <c r="FW160">
        <v>0</v>
      </c>
      <c r="FX160">
        <v>2.2454000000000001</v>
      </c>
      <c r="FY160">
        <v>1.9440999999999999</v>
      </c>
      <c r="FZ160">
        <v>619.97</v>
      </c>
      <c r="GA160">
        <v>0.53449999999999998</v>
      </c>
      <c r="GB160">
        <v>6.2001999999999997</v>
      </c>
      <c r="GC160">
        <v>1.5961000000000001</v>
      </c>
      <c r="GD160">
        <v>3.0659999999999998</v>
      </c>
      <c r="GE160">
        <v>4.5686999999999998</v>
      </c>
      <c r="GF160">
        <v>0.26101000000000002</v>
      </c>
      <c r="GG160">
        <v>1.7323</v>
      </c>
      <c r="GH160">
        <v>0.47516999999999998</v>
      </c>
      <c r="GI160">
        <v>0</v>
      </c>
      <c r="GJ160">
        <v>1.1007</v>
      </c>
      <c r="GK160">
        <v>0.11729000000000001</v>
      </c>
      <c r="GL160">
        <v>0.19336</v>
      </c>
      <c r="GM160">
        <v>0</v>
      </c>
      <c r="GN160">
        <v>0.12302</v>
      </c>
      <c r="GO160">
        <v>0</v>
      </c>
      <c r="GP160">
        <v>0</v>
      </c>
      <c r="GQ160">
        <v>6.0823000000000002E-2</v>
      </c>
      <c r="GR160">
        <v>608.23</v>
      </c>
      <c r="GS160">
        <v>4.2699999999999996</v>
      </c>
      <c r="GT160">
        <v>6.9897000000000001E-2</v>
      </c>
      <c r="GU160">
        <v>0.15470999999999999</v>
      </c>
      <c r="GV160">
        <v>0.12639</v>
      </c>
      <c r="GW160">
        <v>6.6644999999999996E-2</v>
      </c>
      <c r="GX160">
        <v>9.8548999999999998E-3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1" spans="1:263" x14ac:dyDescent="0.25">
      <c r="A161" t="s">
        <v>897</v>
      </c>
      <c r="B161" t="s">
        <v>455</v>
      </c>
      <c r="C161" t="s">
        <v>898</v>
      </c>
      <c r="D161" t="s">
        <v>457</v>
      </c>
      <c r="E161" s="1">
        <v>0.39934768518518515</v>
      </c>
      <c r="F161">
        <v>46.122</v>
      </c>
      <c r="G161" t="s">
        <v>899</v>
      </c>
      <c r="H161" s="2">
        <v>109200</v>
      </c>
      <c r="I161" s="2">
        <v>2700</v>
      </c>
      <c r="J161">
        <v>23110</v>
      </c>
      <c r="K161">
        <v>410</v>
      </c>
      <c r="L161">
        <v>20370</v>
      </c>
      <c r="M161">
        <v>170</v>
      </c>
      <c r="N161">
        <v>344</v>
      </c>
      <c r="O161">
        <v>28</v>
      </c>
      <c r="P161">
        <v>61620</v>
      </c>
      <c r="Q161">
        <v>600</v>
      </c>
      <c r="R161">
        <v>364</v>
      </c>
      <c r="S161">
        <v>25</v>
      </c>
      <c r="T161">
        <v>120</v>
      </c>
      <c r="U161">
        <v>110</v>
      </c>
      <c r="V161">
        <v>23</v>
      </c>
      <c r="W161">
        <v>13</v>
      </c>
      <c r="X161">
        <v>500</v>
      </c>
      <c r="Y161">
        <v>650</v>
      </c>
      <c r="Z161">
        <v>90</v>
      </c>
      <c r="AA161">
        <v>110</v>
      </c>
      <c r="AB161">
        <v>23</v>
      </c>
      <c r="AC161">
        <v>15</v>
      </c>
      <c r="AD161">
        <v>34</v>
      </c>
      <c r="AE161">
        <v>44</v>
      </c>
      <c r="AF161">
        <v>2.1</v>
      </c>
      <c r="AG161">
        <v>2.9</v>
      </c>
      <c r="AH161">
        <v>58</v>
      </c>
      <c r="AI161">
        <v>57</v>
      </c>
      <c r="AJ161">
        <v>8.4</v>
      </c>
      <c r="AK161">
        <v>5.7</v>
      </c>
      <c r="AL161">
        <v>12</v>
      </c>
      <c r="AM161">
        <v>12</v>
      </c>
      <c r="AN161">
        <v>27</v>
      </c>
      <c r="AO161">
        <v>40</v>
      </c>
      <c r="AP161">
        <v>26</v>
      </c>
      <c r="AQ161">
        <v>25</v>
      </c>
      <c r="AR161">
        <v>6.2</v>
      </c>
      <c r="AS161">
        <v>8.6999999999999993</v>
      </c>
      <c r="AT161">
        <v>11.3</v>
      </c>
      <c r="AU161">
        <v>9.6999999999999993</v>
      </c>
      <c r="AV161">
        <v>12</v>
      </c>
      <c r="AW161">
        <v>18</v>
      </c>
      <c r="AX161">
        <v>250</v>
      </c>
      <c r="AY161">
        <v>17</v>
      </c>
      <c r="AZ161">
        <v>67.3</v>
      </c>
      <c r="BA161">
        <v>9.3000000000000007</v>
      </c>
      <c r="BB161">
        <v>22.3</v>
      </c>
      <c r="BC161">
        <v>7.7</v>
      </c>
      <c r="BD161">
        <v>21</v>
      </c>
      <c r="BE161">
        <v>11</v>
      </c>
      <c r="BF161">
        <v>76</v>
      </c>
      <c r="BG161">
        <v>28</v>
      </c>
      <c r="BH161">
        <v>44</v>
      </c>
      <c r="BI161">
        <v>27</v>
      </c>
      <c r="BJ161">
        <v>13</v>
      </c>
      <c r="BK161">
        <v>5.2</v>
      </c>
      <c r="BL161">
        <v>0.69</v>
      </c>
      <c r="BM161">
        <v>0.97</v>
      </c>
      <c r="BN161" s="2">
        <v>1900</v>
      </c>
      <c r="BO161" s="2">
        <v>1500</v>
      </c>
      <c r="BP161">
        <v>140</v>
      </c>
      <c r="BQ161">
        <v>210</v>
      </c>
      <c r="BR161">
        <v>740</v>
      </c>
      <c r="BS161">
        <v>440</v>
      </c>
      <c r="BT161">
        <v>60</v>
      </c>
      <c r="BU161">
        <v>97</v>
      </c>
      <c r="BV161">
        <v>4</v>
      </c>
      <c r="BW161">
        <v>31</v>
      </c>
      <c r="BX161">
        <v>22</v>
      </c>
      <c r="BY161">
        <v>21</v>
      </c>
      <c r="BZ161">
        <v>3.7</v>
      </c>
      <c r="CA161">
        <v>3</v>
      </c>
      <c r="CB161">
        <v>17</v>
      </c>
      <c r="CC161">
        <v>20</v>
      </c>
      <c r="CD161" s="2">
        <v>1400</v>
      </c>
      <c r="CE161" s="2">
        <v>2800</v>
      </c>
      <c r="CF161">
        <v>49</v>
      </c>
      <c r="CG161">
        <v>74</v>
      </c>
      <c r="CH161">
        <v>310</v>
      </c>
      <c r="CI161">
        <v>560</v>
      </c>
      <c r="CJ161">
        <v>1.9</v>
      </c>
      <c r="CK161">
        <v>3.2</v>
      </c>
      <c r="CL161">
        <v>140</v>
      </c>
      <c r="CM161">
        <v>130</v>
      </c>
      <c r="CN161">
        <v>3.2</v>
      </c>
      <c r="CO161">
        <v>2.2999999999999998</v>
      </c>
      <c r="CP161">
        <v>22</v>
      </c>
      <c r="CQ161">
        <v>34</v>
      </c>
      <c r="CR161">
        <v>15</v>
      </c>
      <c r="CS161">
        <v>14</v>
      </c>
      <c r="CT161">
        <v>4.4000000000000004</v>
      </c>
      <c r="CU161">
        <v>6.4</v>
      </c>
      <c r="CV161">
        <v>2.6</v>
      </c>
      <c r="CW161">
        <v>4.0999999999999996</v>
      </c>
      <c r="CX161">
        <v>11</v>
      </c>
      <c r="CY161">
        <v>16</v>
      </c>
      <c r="CZ161">
        <v>13</v>
      </c>
      <c r="DA161">
        <v>22</v>
      </c>
      <c r="DB161">
        <v>46</v>
      </c>
      <c r="DC161">
        <v>52</v>
      </c>
      <c r="DD161">
        <v>1</v>
      </c>
      <c r="DE161">
        <v>24</v>
      </c>
      <c r="DF161">
        <v>13.7</v>
      </c>
      <c r="DG161">
        <v>8.4</v>
      </c>
      <c r="DH161">
        <v>15</v>
      </c>
      <c r="DI161">
        <v>13</v>
      </c>
      <c r="DJ161">
        <v>11</v>
      </c>
      <c r="DK161">
        <v>13</v>
      </c>
      <c r="DL161">
        <v>1.3</v>
      </c>
      <c r="DM161">
        <v>1.7</v>
      </c>
      <c r="DN161">
        <v>1.0900000000000001</v>
      </c>
      <c r="DO161">
        <v>0.84</v>
      </c>
      <c r="DP161">
        <v>6.3619999999999996E-2</v>
      </c>
      <c r="DQ161">
        <v>2.3000000000000001E-4</v>
      </c>
      <c r="DR161">
        <v>4.2999999999999999E-4</v>
      </c>
      <c r="DS161">
        <v>6.4000000000000005E-4</v>
      </c>
      <c r="DT161">
        <v>46</v>
      </c>
      <c r="DU161">
        <v>28</v>
      </c>
      <c r="DV161" s="2">
        <v>4900</v>
      </c>
      <c r="DW161" s="2">
        <v>3900</v>
      </c>
      <c r="DX161">
        <v>480</v>
      </c>
      <c r="DY161">
        <v>720</v>
      </c>
      <c r="DZ161" s="2">
        <v>4200</v>
      </c>
      <c r="EA161" s="2">
        <v>6900</v>
      </c>
      <c r="EB161">
        <v>40</v>
      </c>
      <c r="EC161">
        <v>270</v>
      </c>
      <c r="ED161" s="2">
        <v>2100</v>
      </c>
      <c r="EE161" s="2">
        <v>1900</v>
      </c>
      <c r="EF161">
        <v>500</v>
      </c>
      <c r="EG161">
        <v>420</v>
      </c>
      <c r="EH161" s="2">
        <v>2400</v>
      </c>
      <c r="EI161" s="2">
        <v>2700</v>
      </c>
      <c r="EJ161" s="2">
        <v>250000</v>
      </c>
      <c r="EK161" s="2">
        <v>490000</v>
      </c>
      <c r="EL161" s="2">
        <v>1400</v>
      </c>
      <c r="EM161" s="2">
        <v>2000</v>
      </c>
      <c r="EN161" s="2">
        <v>90000</v>
      </c>
      <c r="EO161" s="2">
        <v>17000</v>
      </c>
      <c r="EP161">
        <v>200</v>
      </c>
      <c r="EQ161">
        <v>340</v>
      </c>
      <c r="ER161" s="2">
        <v>4300</v>
      </c>
      <c r="ES161" s="2">
        <v>4000</v>
      </c>
      <c r="ET161">
        <v>680</v>
      </c>
      <c r="EU161">
        <v>490</v>
      </c>
      <c r="EV161" s="2">
        <v>1200</v>
      </c>
      <c r="EW161" s="2">
        <v>1800</v>
      </c>
      <c r="EX161" s="2">
        <v>3500</v>
      </c>
      <c r="EY161" s="2">
        <v>3300</v>
      </c>
      <c r="EZ161">
        <v>350</v>
      </c>
      <c r="FA161">
        <v>510</v>
      </c>
      <c r="FB161">
        <v>600</v>
      </c>
      <c r="FC161">
        <v>950</v>
      </c>
      <c r="FD161">
        <v>600</v>
      </c>
      <c r="FE161">
        <v>870</v>
      </c>
      <c r="FF161" s="2">
        <v>3000</v>
      </c>
      <c r="FG161" s="2">
        <v>5200</v>
      </c>
      <c r="FH161">
        <v>2</v>
      </c>
      <c r="FI161">
        <v>69</v>
      </c>
      <c r="FJ161">
        <v>720</v>
      </c>
      <c r="FK161">
        <v>440</v>
      </c>
      <c r="FL161">
        <v>700</v>
      </c>
      <c r="FM161">
        <v>610</v>
      </c>
      <c r="FN161" s="2">
        <v>1300</v>
      </c>
      <c r="FO161" s="2">
        <v>1500</v>
      </c>
      <c r="FP161">
        <v>270</v>
      </c>
      <c r="FQ161">
        <v>360</v>
      </c>
      <c r="FR161">
        <v>290</v>
      </c>
      <c r="FS161">
        <v>220</v>
      </c>
      <c r="FT161">
        <v>-4.7656799999999996E-3</v>
      </c>
      <c r="FU161">
        <v>6.0999999999999998E-7</v>
      </c>
      <c r="FV161" t="s">
        <v>459</v>
      </c>
      <c r="FW161">
        <v>0</v>
      </c>
      <c r="FX161">
        <v>241.77</v>
      </c>
      <c r="FY161">
        <v>218.15</v>
      </c>
      <c r="FZ161">
        <v>86551</v>
      </c>
      <c r="GA161">
        <v>63.552</v>
      </c>
      <c r="GB161">
        <v>415.76</v>
      </c>
      <c r="GC161">
        <v>39.292000000000002</v>
      </c>
      <c r="GD161">
        <v>30.527000000000001</v>
      </c>
      <c r="GE161">
        <v>49.970999999999997</v>
      </c>
      <c r="GF161">
        <v>0</v>
      </c>
      <c r="GG161">
        <v>0</v>
      </c>
      <c r="GH161">
        <v>53.817</v>
      </c>
      <c r="GI161">
        <v>0</v>
      </c>
      <c r="GJ161">
        <v>195.66</v>
      </c>
      <c r="GK161">
        <v>0</v>
      </c>
      <c r="GL161">
        <v>0</v>
      </c>
      <c r="GM161">
        <v>6.6797000000000004</v>
      </c>
      <c r="GN161">
        <v>29.893000000000001</v>
      </c>
      <c r="GO161">
        <v>0</v>
      </c>
      <c r="GP161">
        <v>0</v>
      </c>
      <c r="GQ161">
        <v>0</v>
      </c>
      <c r="GR161">
        <v>0</v>
      </c>
      <c r="GS161">
        <v>550.46</v>
      </c>
      <c r="GT161">
        <v>119.54</v>
      </c>
      <c r="GU161">
        <v>32.411999999999999</v>
      </c>
      <c r="GV161">
        <v>42.204000000000001</v>
      </c>
      <c r="GW161">
        <v>19.23</v>
      </c>
      <c r="GX161">
        <v>3.9895999999999998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900</v>
      </c>
      <c r="B162" t="s">
        <v>455</v>
      </c>
      <c r="C162" t="s">
        <v>901</v>
      </c>
      <c r="D162" t="s">
        <v>457</v>
      </c>
      <c r="E162" s="1">
        <v>0.4002225694444444</v>
      </c>
      <c r="F162">
        <v>34.186999999999998</v>
      </c>
      <c r="G162" t="s">
        <v>902</v>
      </c>
      <c r="H162" s="2">
        <v>5270000</v>
      </c>
      <c r="I162" s="2">
        <v>120000</v>
      </c>
      <c r="J162" s="2">
        <v>1024000</v>
      </c>
      <c r="K162" s="2">
        <v>31000</v>
      </c>
      <c r="L162">
        <v>20700</v>
      </c>
      <c r="M162">
        <v>200</v>
      </c>
      <c r="N162" s="2">
        <v>59400</v>
      </c>
      <c r="O162" s="2">
        <v>1700</v>
      </c>
      <c r="P162" s="2">
        <v>144600</v>
      </c>
      <c r="Q162" s="2">
        <v>2300</v>
      </c>
      <c r="R162">
        <v>1301</v>
      </c>
      <c r="S162">
        <v>66</v>
      </c>
      <c r="T162" s="2">
        <v>994000</v>
      </c>
      <c r="U162" s="2">
        <v>24000</v>
      </c>
      <c r="V162" s="2">
        <v>433000</v>
      </c>
      <c r="W162" s="2">
        <v>10000</v>
      </c>
      <c r="X162" s="2">
        <v>1374000</v>
      </c>
      <c r="Y162" s="2">
        <v>35000</v>
      </c>
      <c r="Z162" s="2">
        <v>292500</v>
      </c>
      <c r="AA162" s="2">
        <v>7400</v>
      </c>
      <c r="AB162" s="2">
        <v>286300</v>
      </c>
      <c r="AC162" s="2">
        <v>6800</v>
      </c>
      <c r="AD162" s="2">
        <v>71500</v>
      </c>
      <c r="AE162" s="2">
        <v>2000</v>
      </c>
      <c r="AF162">
        <v>4330</v>
      </c>
      <c r="AG162">
        <v>190</v>
      </c>
      <c r="AH162" s="2">
        <v>87000</v>
      </c>
      <c r="AI162" s="2">
        <v>2200</v>
      </c>
      <c r="AJ162" s="2">
        <v>85800</v>
      </c>
      <c r="AK162" s="2">
        <v>2100</v>
      </c>
      <c r="AL162" s="2">
        <v>120400</v>
      </c>
      <c r="AM162" s="2">
        <v>3000</v>
      </c>
      <c r="AN162" s="2">
        <v>91200</v>
      </c>
      <c r="AO162" s="2">
        <v>2300</v>
      </c>
      <c r="AP162" s="2">
        <v>74300</v>
      </c>
      <c r="AQ162" s="2">
        <v>2000</v>
      </c>
      <c r="AR162">
        <v>25230</v>
      </c>
      <c r="AS162">
        <v>700</v>
      </c>
      <c r="AT162">
        <v>27900</v>
      </c>
      <c r="AU162">
        <v>710</v>
      </c>
      <c r="AV162">
        <v>15640</v>
      </c>
      <c r="AW162">
        <v>430</v>
      </c>
      <c r="AX162">
        <v>247</v>
      </c>
      <c r="AY162">
        <v>18</v>
      </c>
      <c r="AZ162">
        <v>91</v>
      </c>
      <c r="BA162">
        <v>13</v>
      </c>
      <c r="BB162">
        <v>473</v>
      </c>
      <c r="BC162">
        <v>22</v>
      </c>
      <c r="BD162">
        <v>379</v>
      </c>
      <c r="BE162">
        <v>24</v>
      </c>
      <c r="BF162">
        <v>969</v>
      </c>
      <c r="BG162">
        <v>73</v>
      </c>
      <c r="BH162">
        <v>13510</v>
      </c>
      <c r="BI162">
        <v>400</v>
      </c>
      <c r="BJ162">
        <v>3930</v>
      </c>
      <c r="BK162">
        <v>120</v>
      </c>
      <c r="BL162">
        <v>4.7</v>
      </c>
      <c r="BM162">
        <v>2.8</v>
      </c>
      <c r="BN162" s="2">
        <v>-515000</v>
      </c>
      <c r="BO162" s="2">
        <v>42000</v>
      </c>
      <c r="BP162">
        <v>10</v>
      </c>
      <c r="BQ162">
        <v>53</v>
      </c>
      <c r="BR162" s="2">
        <v>955000</v>
      </c>
      <c r="BS162" s="2">
        <v>27000</v>
      </c>
      <c r="BT162">
        <v>1214</v>
      </c>
      <c r="BU162">
        <v>32</v>
      </c>
      <c r="BV162">
        <v>105.2</v>
      </c>
      <c r="BW162">
        <v>7.4</v>
      </c>
      <c r="BX162">
        <v>10510</v>
      </c>
      <c r="BY162">
        <v>260</v>
      </c>
      <c r="BZ162">
        <v>3158</v>
      </c>
      <c r="CA162">
        <v>74</v>
      </c>
      <c r="CB162">
        <v>9930</v>
      </c>
      <c r="CC162">
        <v>250</v>
      </c>
      <c r="CD162">
        <v>1675</v>
      </c>
      <c r="CE162">
        <v>43</v>
      </c>
      <c r="CF162">
        <v>10280</v>
      </c>
      <c r="CG162">
        <v>250</v>
      </c>
      <c r="CH162">
        <v>2389</v>
      </c>
      <c r="CI162">
        <v>64</v>
      </c>
      <c r="CJ162">
        <v>40.799999999999997</v>
      </c>
      <c r="CK162">
        <v>1.7</v>
      </c>
      <c r="CL162">
        <v>2919</v>
      </c>
      <c r="CM162">
        <v>74</v>
      </c>
      <c r="CN162">
        <v>404</v>
      </c>
      <c r="CO162">
        <v>10</v>
      </c>
      <c r="CP162">
        <v>2300</v>
      </c>
      <c r="CQ162">
        <v>58</v>
      </c>
      <c r="CR162">
        <v>387.3</v>
      </c>
      <c r="CS162">
        <v>9.6999999999999993</v>
      </c>
      <c r="CT162">
        <v>946</v>
      </c>
      <c r="CU162">
        <v>25</v>
      </c>
      <c r="CV162">
        <v>108.4</v>
      </c>
      <c r="CW162">
        <v>3</v>
      </c>
      <c r="CX162">
        <v>525</v>
      </c>
      <c r="CY162">
        <v>13</v>
      </c>
      <c r="CZ162">
        <v>66.7</v>
      </c>
      <c r="DA162">
        <v>1.8</v>
      </c>
      <c r="DB162">
        <v>36</v>
      </c>
      <c r="DC162">
        <v>18</v>
      </c>
      <c r="DD162">
        <v>12.3</v>
      </c>
      <c r="DE162">
        <v>4.5</v>
      </c>
      <c r="DF162">
        <v>8.98</v>
      </c>
      <c r="DG162">
        <v>0.41</v>
      </c>
      <c r="DH162">
        <v>7.98</v>
      </c>
      <c r="DI162">
        <v>0.51</v>
      </c>
      <c r="DJ162">
        <v>8.6199999999999992</v>
      </c>
      <c r="DK162">
        <v>0.65</v>
      </c>
      <c r="DL162">
        <v>63.4</v>
      </c>
      <c r="DM162">
        <v>1.9</v>
      </c>
      <c r="DN162">
        <v>14.98</v>
      </c>
      <c r="DO162">
        <v>0.44</v>
      </c>
      <c r="DP162">
        <v>-92</v>
      </c>
      <c r="DQ162">
        <v>67</v>
      </c>
      <c r="DR162">
        <v>1.575E-5</v>
      </c>
      <c r="DS162">
        <v>3.5999999999999999E-7</v>
      </c>
      <c r="DT162" s="2">
        <v>59100</v>
      </c>
      <c r="DU162" s="2">
        <v>1700</v>
      </c>
      <c r="DV162" s="2">
        <v>1000000</v>
      </c>
      <c r="DW162" s="2">
        <v>31000</v>
      </c>
      <c r="DX162">
        <v>40</v>
      </c>
      <c r="DY162">
        <v>210</v>
      </c>
      <c r="DZ162" s="2">
        <v>83200</v>
      </c>
      <c r="EA162" s="2">
        <v>2200</v>
      </c>
      <c r="EB162">
        <v>928</v>
      </c>
      <c r="EC162">
        <v>66</v>
      </c>
      <c r="ED162" s="2">
        <v>994000</v>
      </c>
      <c r="EE162" s="2">
        <v>24000</v>
      </c>
      <c r="EF162" s="2">
        <v>433000</v>
      </c>
      <c r="EG162" s="2">
        <v>10000</v>
      </c>
      <c r="EH162" s="2">
        <v>1374000</v>
      </c>
      <c r="EI162" s="2">
        <v>35000</v>
      </c>
      <c r="EJ162" s="2">
        <v>292500</v>
      </c>
      <c r="EK162" s="2">
        <v>7400</v>
      </c>
      <c r="EL162" s="2">
        <v>286300</v>
      </c>
      <c r="EM162" s="2">
        <v>6800</v>
      </c>
      <c r="EN162" s="2">
        <v>71500</v>
      </c>
      <c r="EO162" s="2">
        <v>2000</v>
      </c>
      <c r="EP162">
        <v>4330</v>
      </c>
      <c r="EQ162">
        <v>190</v>
      </c>
      <c r="ER162" s="2">
        <v>87000</v>
      </c>
      <c r="ES162" s="2">
        <v>2200</v>
      </c>
      <c r="ET162" s="2">
        <v>85800</v>
      </c>
      <c r="EU162" s="2">
        <v>2100</v>
      </c>
      <c r="EV162" s="2">
        <v>120400</v>
      </c>
      <c r="EW162" s="2">
        <v>3000</v>
      </c>
      <c r="EX162" s="2">
        <v>91200</v>
      </c>
      <c r="EY162" s="2">
        <v>2300</v>
      </c>
      <c r="EZ162" s="2">
        <v>74300</v>
      </c>
      <c r="FA162" s="2">
        <v>2000</v>
      </c>
      <c r="FB162">
        <v>25230</v>
      </c>
      <c r="FC162">
        <v>700</v>
      </c>
      <c r="FD162">
        <v>27900</v>
      </c>
      <c r="FE162">
        <v>710</v>
      </c>
      <c r="FF162">
        <v>15640</v>
      </c>
      <c r="FG162">
        <v>430</v>
      </c>
      <c r="FH162">
        <v>35</v>
      </c>
      <c r="FI162">
        <v>13</v>
      </c>
      <c r="FJ162">
        <v>472</v>
      </c>
      <c r="FK162">
        <v>22</v>
      </c>
      <c r="FL162">
        <v>379</v>
      </c>
      <c r="FM162">
        <v>24</v>
      </c>
      <c r="FN162">
        <v>969</v>
      </c>
      <c r="FO162">
        <v>73</v>
      </c>
      <c r="FP162">
        <v>13510</v>
      </c>
      <c r="FQ162">
        <v>400</v>
      </c>
      <c r="FR162">
        <v>3930</v>
      </c>
      <c r="FS162">
        <v>120</v>
      </c>
      <c r="FT162">
        <v>4.7</v>
      </c>
      <c r="FU162">
        <v>2.8</v>
      </c>
      <c r="FV162" t="s">
        <v>459</v>
      </c>
      <c r="FW162">
        <v>0</v>
      </c>
      <c r="FX162">
        <v>2.8269000000000002</v>
      </c>
      <c r="FY162">
        <v>1.4418</v>
      </c>
      <c r="FZ162">
        <v>557.53</v>
      </c>
      <c r="GA162">
        <v>0.77644000000000002</v>
      </c>
      <c r="GB162">
        <v>3.3902000000000001</v>
      </c>
      <c r="GC162">
        <v>0.83845999999999998</v>
      </c>
      <c r="GD162">
        <v>0.87280999999999997</v>
      </c>
      <c r="GE162">
        <v>0</v>
      </c>
      <c r="GF162">
        <v>0</v>
      </c>
      <c r="GG162">
        <v>0</v>
      </c>
      <c r="GH162">
        <v>0.69694</v>
      </c>
      <c r="GI162">
        <v>0</v>
      </c>
      <c r="GJ162">
        <v>0</v>
      </c>
      <c r="GK162">
        <v>0</v>
      </c>
      <c r="GL162">
        <v>0.18537000000000001</v>
      </c>
      <c r="GM162">
        <v>4.2356999999999999E-2</v>
      </c>
      <c r="GN162">
        <v>0.16391</v>
      </c>
      <c r="GO162">
        <v>0</v>
      </c>
      <c r="GP162">
        <v>0.37761</v>
      </c>
      <c r="GQ162">
        <v>4.2592999999999999E-2</v>
      </c>
      <c r="GR162">
        <v>425.93</v>
      </c>
      <c r="GS162">
        <v>4.3089000000000004</v>
      </c>
      <c r="GT162">
        <v>7.1708999999999995E-2</v>
      </c>
      <c r="GU162">
        <v>0.11428000000000001</v>
      </c>
      <c r="GV162">
        <v>8.9199000000000001E-2</v>
      </c>
      <c r="GW162">
        <v>0</v>
      </c>
      <c r="GX162">
        <v>1.7927999999999999E-2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903</v>
      </c>
      <c r="B163" t="s">
        <v>455</v>
      </c>
      <c r="C163" t="s">
        <v>904</v>
      </c>
      <c r="D163" t="s">
        <v>457</v>
      </c>
      <c r="E163" s="1">
        <v>0.40097303240740739</v>
      </c>
      <c r="F163">
        <v>34.186999999999998</v>
      </c>
      <c r="G163" t="s">
        <v>905</v>
      </c>
      <c r="H163" s="2">
        <v>3618000</v>
      </c>
      <c r="I163" s="2">
        <v>52000</v>
      </c>
      <c r="J163" s="2">
        <v>1005000</v>
      </c>
      <c r="K163" s="2">
        <v>28000</v>
      </c>
      <c r="L163">
        <v>20900</v>
      </c>
      <c r="M163">
        <v>210</v>
      </c>
      <c r="N163" s="2">
        <v>57800</v>
      </c>
      <c r="O163" s="2">
        <v>1200</v>
      </c>
      <c r="P163" s="2">
        <v>138800</v>
      </c>
      <c r="Q163" s="2">
        <v>1800</v>
      </c>
      <c r="R163">
        <v>2107</v>
      </c>
      <c r="S163">
        <v>84</v>
      </c>
      <c r="T163" s="2">
        <v>581600</v>
      </c>
      <c r="U163" s="2">
        <v>8900</v>
      </c>
      <c r="V163" s="2">
        <v>274200</v>
      </c>
      <c r="W163" s="2">
        <v>4300</v>
      </c>
      <c r="X163" s="2">
        <v>815000</v>
      </c>
      <c r="Y163" s="2">
        <v>14000</v>
      </c>
      <c r="Z163" s="2">
        <v>177100</v>
      </c>
      <c r="AA163" s="2">
        <v>2900</v>
      </c>
      <c r="AB163" s="2">
        <v>174700</v>
      </c>
      <c r="AC163" s="2">
        <v>2900</v>
      </c>
      <c r="AD163">
        <v>43340</v>
      </c>
      <c r="AE163">
        <v>670</v>
      </c>
      <c r="AF163">
        <v>3870</v>
      </c>
      <c r="AG163">
        <v>160</v>
      </c>
      <c r="AH163">
        <v>54290</v>
      </c>
      <c r="AI163">
        <v>760</v>
      </c>
      <c r="AJ163">
        <v>52280</v>
      </c>
      <c r="AK163">
        <v>800</v>
      </c>
      <c r="AL163" s="2">
        <v>73300</v>
      </c>
      <c r="AM163" s="2">
        <v>1000</v>
      </c>
      <c r="AN163">
        <v>53890</v>
      </c>
      <c r="AO163">
        <v>720</v>
      </c>
      <c r="AP163">
        <v>43950</v>
      </c>
      <c r="AQ163">
        <v>620</v>
      </c>
      <c r="AR163">
        <v>14390</v>
      </c>
      <c r="AS163">
        <v>310</v>
      </c>
      <c r="AT163">
        <v>15140</v>
      </c>
      <c r="AU163">
        <v>310</v>
      </c>
      <c r="AV163">
        <v>8580</v>
      </c>
      <c r="AW163">
        <v>220</v>
      </c>
      <c r="AX163">
        <v>213</v>
      </c>
      <c r="AY163">
        <v>22</v>
      </c>
      <c r="AZ163">
        <v>83</v>
      </c>
      <c r="BA163">
        <v>11</v>
      </c>
      <c r="BB163">
        <v>393</v>
      </c>
      <c r="BC163">
        <v>22</v>
      </c>
      <c r="BD163">
        <v>333</v>
      </c>
      <c r="BE163">
        <v>22</v>
      </c>
      <c r="BF163">
        <v>847</v>
      </c>
      <c r="BG163">
        <v>64</v>
      </c>
      <c r="BH163">
        <v>2900</v>
      </c>
      <c r="BI163">
        <v>140</v>
      </c>
      <c r="BJ163">
        <v>1025</v>
      </c>
      <c r="BK163">
        <v>38</v>
      </c>
      <c r="BL163">
        <v>0</v>
      </c>
      <c r="BM163">
        <v>1</v>
      </c>
      <c r="BN163" s="2">
        <v>-197500</v>
      </c>
      <c r="BO163" s="2">
        <v>8400</v>
      </c>
      <c r="BP163">
        <v>26</v>
      </c>
      <c r="BQ163">
        <v>52</v>
      </c>
      <c r="BR163" s="2">
        <v>930000</v>
      </c>
      <c r="BS163" s="2">
        <v>19000</v>
      </c>
      <c r="BT163">
        <v>1154</v>
      </c>
      <c r="BU163">
        <v>26</v>
      </c>
      <c r="BV163">
        <v>197.6</v>
      </c>
      <c r="BW163">
        <v>9.6</v>
      </c>
      <c r="BX163">
        <v>6147</v>
      </c>
      <c r="BY163">
        <v>94</v>
      </c>
      <c r="BZ163">
        <v>1998</v>
      </c>
      <c r="CA163">
        <v>31</v>
      </c>
      <c r="CB163">
        <v>5890</v>
      </c>
      <c r="CC163">
        <v>100</v>
      </c>
      <c r="CD163">
        <v>1010</v>
      </c>
      <c r="CE163">
        <v>17</v>
      </c>
      <c r="CF163">
        <v>6240</v>
      </c>
      <c r="CG163">
        <v>100</v>
      </c>
      <c r="CH163">
        <v>1476</v>
      </c>
      <c r="CI163">
        <v>23</v>
      </c>
      <c r="CJ163">
        <v>36.4</v>
      </c>
      <c r="CK163">
        <v>1.5</v>
      </c>
      <c r="CL163">
        <v>1822</v>
      </c>
      <c r="CM163">
        <v>26</v>
      </c>
      <c r="CN163">
        <v>244.3</v>
      </c>
      <c r="CO163">
        <v>3.8</v>
      </c>
      <c r="CP163">
        <v>1396</v>
      </c>
      <c r="CQ163">
        <v>19</v>
      </c>
      <c r="CR163">
        <v>228.9</v>
      </c>
      <c r="CS163">
        <v>3.1</v>
      </c>
      <c r="CT163">
        <v>563.6</v>
      </c>
      <c r="CU163">
        <v>8</v>
      </c>
      <c r="CV163">
        <v>61.7</v>
      </c>
      <c r="CW163">
        <v>1.3</v>
      </c>
      <c r="CX163">
        <v>285.2</v>
      </c>
      <c r="CY163">
        <v>5.8</v>
      </c>
      <c r="CZ163">
        <v>36.43</v>
      </c>
      <c r="DA163">
        <v>0.95</v>
      </c>
      <c r="DB163">
        <v>9</v>
      </c>
      <c r="DC163">
        <v>22</v>
      </c>
      <c r="DD163">
        <v>9.8000000000000007</v>
      </c>
      <c r="DE163">
        <v>3.9</v>
      </c>
      <c r="DF163">
        <v>7.47</v>
      </c>
      <c r="DG163">
        <v>0.41</v>
      </c>
      <c r="DH163">
        <v>7.02</v>
      </c>
      <c r="DI163">
        <v>0.47</v>
      </c>
      <c r="DJ163">
        <v>7.54</v>
      </c>
      <c r="DK163">
        <v>0.56999999999999995</v>
      </c>
      <c r="DL163">
        <v>13.58</v>
      </c>
      <c r="DM163">
        <v>0.65</v>
      </c>
      <c r="DN163">
        <v>3.91</v>
      </c>
      <c r="DO163">
        <v>0.14000000000000001</v>
      </c>
      <c r="DP163">
        <v>-50</v>
      </c>
      <c r="DQ163">
        <v>110</v>
      </c>
      <c r="DR163">
        <v>4.3200000000000001E-6</v>
      </c>
      <c r="DS163">
        <v>1.6E-7</v>
      </c>
      <c r="DT163" s="2">
        <v>57500</v>
      </c>
      <c r="DU163" s="2">
        <v>1200</v>
      </c>
      <c r="DV163" s="2">
        <v>982000</v>
      </c>
      <c r="DW163" s="2">
        <v>28000</v>
      </c>
      <c r="DX163">
        <v>100</v>
      </c>
      <c r="DY163">
        <v>210</v>
      </c>
      <c r="DZ163" s="2">
        <v>77400</v>
      </c>
      <c r="EA163" s="2">
        <v>1800</v>
      </c>
      <c r="EB163">
        <v>1734</v>
      </c>
      <c r="EC163">
        <v>84</v>
      </c>
      <c r="ED163" s="2">
        <v>581600</v>
      </c>
      <c r="EE163" s="2">
        <v>8900</v>
      </c>
      <c r="EF163" s="2">
        <v>274200</v>
      </c>
      <c r="EG163" s="2">
        <v>4300</v>
      </c>
      <c r="EH163" s="2">
        <v>815000</v>
      </c>
      <c r="EI163" s="2">
        <v>14000</v>
      </c>
      <c r="EJ163" s="2">
        <v>177100</v>
      </c>
      <c r="EK163" s="2">
        <v>2900</v>
      </c>
      <c r="EL163" s="2">
        <v>174700</v>
      </c>
      <c r="EM163" s="2">
        <v>2900</v>
      </c>
      <c r="EN163">
        <v>43340</v>
      </c>
      <c r="EO163">
        <v>670</v>
      </c>
      <c r="EP163">
        <v>3870</v>
      </c>
      <c r="EQ163">
        <v>160</v>
      </c>
      <c r="ER163">
        <v>54290</v>
      </c>
      <c r="ES163">
        <v>760</v>
      </c>
      <c r="ET163">
        <v>52280</v>
      </c>
      <c r="EU163">
        <v>800</v>
      </c>
      <c r="EV163" s="2">
        <v>73300</v>
      </c>
      <c r="EW163" s="2">
        <v>1000</v>
      </c>
      <c r="EX163">
        <v>53890</v>
      </c>
      <c r="EY163">
        <v>720</v>
      </c>
      <c r="EZ163">
        <v>43950</v>
      </c>
      <c r="FA163">
        <v>620</v>
      </c>
      <c r="FB163">
        <v>14390</v>
      </c>
      <c r="FC163">
        <v>310</v>
      </c>
      <c r="FD163">
        <v>15140</v>
      </c>
      <c r="FE163">
        <v>310</v>
      </c>
      <c r="FF163">
        <v>8580</v>
      </c>
      <c r="FG163">
        <v>220</v>
      </c>
      <c r="FH163">
        <v>28</v>
      </c>
      <c r="FI163">
        <v>11</v>
      </c>
      <c r="FJ163">
        <v>392</v>
      </c>
      <c r="FK163">
        <v>22</v>
      </c>
      <c r="FL163">
        <v>333</v>
      </c>
      <c r="FM163">
        <v>22</v>
      </c>
      <c r="FN163">
        <v>847</v>
      </c>
      <c r="FO163">
        <v>64</v>
      </c>
      <c r="FP163">
        <v>2900</v>
      </c>
      <c r="FQ163">
        <v>140</v>
      </c>
      <c r="FR163">
        <v>1025</v>
      </c>
      <c r="FS163">
        <v>38</v>
      </c>
      <c r="FT163">
        <v>-4.6078999999999998E-3</v>
      </c>
      <c r="FU163">
        <v>2.3E-6</v>
      </c>
      <c r="FV163" t="s">
        <v>459</v>
      </c>
      <c r="FW163">
        <v>0</v>
      </c>
      <c r="FX163">
        <v>2.9335</v>
      </c>
      <c r="FY163">
        <v>1.4944999999999999</v>
      </c>
      <c r="FZ163">
        <v>574.91999999999996</v>
      </c>
      <c r="GA163">
        <v>0.80059000000000002</v>
      </c>
      <c r="GB163">
        <v>3.5059</v>
      </c>
      <c r="GC163">
        <v>0.86431999999999998</v>
      </c>
      <c r="GD163">
        <v>0.89905999999999997</v>
      </c>
      <c r="GE163">
        <v>0</v>
      </c>
      <c r="GF163">
        <v>0</v>
      </c>
      <c r="GG163">
        <v>0</v>
      </c>
      <c r="GH163">
        <v>0.73007999999999995</v>
      </c>
      <c r="GI163">
        <v>0</v>
      </c>
      <c r="GJ163">
        <v>0</v>
      </c>
      <c r="GK163">
        <v>0</v>
      </c>
      <c r="GL163">
        <v>0.19077</v>
      </c>
      <c r="GM163">
        <v>4.3678000000000002E-2</v>
      </c>
      <c r="GN163">
        <v>0.17027</v>
      </c>
      <c r="GO163">
        <v>0</v>
      </c>
      <c r="GP163">
        <v>0.38967000000000002</v>
      </c>
      <c r="GQ163">
        <v>4.3737999999999999E-2</v>
      </c>
      <c r="GR163">
        <v>437.38</v>
      </c>
      <c r="GS163">
        <v>4.4406999999999996</v>
      </c>
      <c r="GT163">
        <v>7.3963000000000001E-2</v>
      </c>
      <c r="GU163">
        <v>0.11779000000000001</v>
      </c>
      <c r="GV163">
        <v>9.1976000000000002E-2</v>
      </c>
      <c r="GW163">
        <v>0</v>
      </c>
      <c r="GX163">
        <v>1.8492999999999999E-2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906</v>
      </c>
      <c r="B164" t="s">
        <v>455</v>
      </c>
      <c r="C164" t="s">
        <v>907</v>
      </c>
      <c r="D164" t="s">
        <v>457</v>
      </c>
      <c r="E164" s="1">
        <v>0.40174803240740742</v>
      </c>
      <c r="F164">
        <v>33.244</v>
      </c>
      <c r="G164" t="s">
        <v>908</v>
      </c>
      <c r="H164" s="2">
        <v>4750000</v>
      </c>
      <c r="I164" s="2">
        <v>220000</v>
      </c>
      <c r="J164" s="2">
        <v>1087000</v>
      </c>
      <c r="K164" s="2">
        <v>32000</v>
      </c>
      <c r="L164">
        <v>20500</v>
      </c>
      <c r="M164">
        <v>190</v>
      </c>
      <c r="N164" s="2">
        <v>62400</v>
      </c>
      <c r="O164" s="2">
        <v>1300</v>
      </c>
      <c r="P164" s="2">
        <v>145200</v>
      </c>
      <c r="Q164" s="2">
        <v>2400</v>
      </c>
      <c r="R164">
        <v>1392</v>
      </c>
      <c r="S164">
        <v>53</v>
      </c>
      <c r="T164" s="2">
        <v>827000</v>
      </c>
      <c r="U164" s="2">
        <v>50000</v>
      </c>
      <c r="V164" s="2">
        <v>392000</v>
      </c>
      <c r="W164" s="2">
        <v>20000</v>
      </c>
      <c r="X164" s="2">
        <v>1195000</v>
      </c>
      <c r="Y164" s="2">
        <v>63000</v>
      </c>
      <c r="Z164" s="2">
        <v>256000</v>
      </c>
      <c r="AA164" s="2">
        <v>16000</v>
      </c>
      <c r="AB164" s="2">
        <v>240000</v>
      </c>
      <c r="AC164" s="2">
        <v>13000</v>
      </c>
      <c r="AD164" s="2">
        <v>60600</v>
      </c>
      <c r="AE164" s="2">
        <v>3600</v>
      </c>
      <c r="AF164">
        <v>3400</v>
      </c>
      <c r="AG164">
        <v>200</v>
      </c>
      <c r="AH164" s="2">
        <v>74100</v>
      </c>
      <c r="AI164" s="2">
        <v>4400</v>
      </c>
      <c r="AJ164" s="2">
        <v>73700</v>
      </c>
      <c r="AK164" s="2">
        <v>4300</v>
      </c>
      <c r="AL164" s="2">
        <v>103800</v>
      </c>
      <c r="AM164" s="2">
        <v>6300</v>
      </c>
      <c r="AN164" s="2">
        <v>76800</v>
      </c>
      <c r="AO164" s="2">
        <v>4700</v>
      </c>
      <c r="AP164" s="2">
        <v>62800</v>
      </c>
      <c r="AQ164" s="2">
        <v>3800</v>
      </c>
      <c r="AR164" s="2">
        <v>20600</v>
      </c>
      <c r="AS164" s="2">
        <v>1200</v>
      </c>
      <c r="AT164" s="2">
        <v>22100</v>
      </c>
      <c r="AU164" s="2">
        <v>1400</v>
      </c>
      <c r="AV164">
        <v>12170</v>
      </c>
      <c r="AW164">
        <v>750</v>
      </c>
      <c r="AX164">
        <v>226</v>
      </c>
      <c r="AY164">
        <v>17</v>
      </c>
      <c r="AZ164">
        <v>76</v>
      </c>
      <c r="BA164">
        <v>12</v>
      </c>
      <c r="BB164">
        <v>460</v>
      </c>
      <c r="BC164">
        <v>24</v>
      </c>
      <c r="BD164">
        <v>387</v>
      </c>
      <c r="BE164">
        <v>32</v>
      </c>
      <c r="BF164">
        <v>899</v>
      </c>
      <c r="BG164">
        <v>68</v>
      </c>
      <c r="BH164" s="2">
        <v>10300</v>
      </c>
      <c r="BI164" s="2">
        <v>1200</v>
      </c>
      <c r="BJ164">
        <v>3390</v>
      </c>
      <c r="BK164">
        <v>330</v>
      </c>
      <c r="BL164">
        <v>6.6</v>
      </c>
      <c r="BM164">
        <v>3.3</v>
      </c>
      <c r="BN164" s="2">
        <v>-142000</v>
      </c>
      <c r="BO164" s="2">
        <v>5400</v>
      </c>
      <c r="BP164">
        <v>-6</v>
      </c>
      <c r="BQ164">
        <v>46</v>
      </c>
      <c r="BR164" s="2">
        <v>1004000</v>
      </c>
      <c r="BS164" s="2">
        <v>22000</v>
      </c>
      <c r="BT164">
        <v>1276</v>
      </c>
      <c r="BU164">
        <v>35</v>
      </c>
      <c r="BV164">
        <v>116.6</v>
      </c>
      <c r="BW164">
        <v>6</v>
      </c>
      <c r="BX164">
        <v>8730</v>
      </c>
      <c r="BY164">
        <v>530</v>
      </c>
      <c r="BZ164">
        <v>2850</v>
      </c>
      <c r="CA164">
        <v>150</v>
      </c>
      <c r="CB164">
        <v>8640</v>
      </c>
      <c r="CC164">
        <v>460</v>
      </c>
      <c r="CD164">
        <v>1453</v>
      </c>
      <c r="CE164">
        <v>91</v>
      </c>
      <c r="CF164">
        <v>8540</v>
      </c>
      <c r="CG164">
        <v>460</v>
      </c>
      <c r="CH164">
        <v>2100</v>
      </c>
      <c r="CI164">
        <v>120</v>
      </c>
      <c r="CJ164">
        <v>31.9</v>
      </c>
      <c r="CK164">
        <v>1.8</v>
      </c>
      <c r="CL164">
        <v>2480</v>
      </c>
      <c r="CM164">
        <v>150</v>
      </c>
      <c r="CN164">
        <v>342</v>
      </c>
      <c r="CO164">
        <v>20</v>
      </c>
      <c r="CP164">
        <v>1970</v>
      </c>
      <c r="CQ164">
        <v>120</v>
      </c>
      <c r="CR164">
        <v>326</v>
      </c>
      <c r="CS164">
        <v>20</v>
      </c>
      <c r="CT164">
        <v>811</v>
      </c>
      <c r="CU164">
        <v>49</v>
      </c>
      <c r="CV164">
        <v>88</v>
      </c>
      <c r="CW164">
        <v>5.3</v>
      </c>
      <c r="CX164">
        <v>418</v>
      </c>
      <c r="CY164">
        <v>27</v>
      </c>
      <c r="CZ164">
        <v>51.4</v>
      </c>
      <c r="DA164">
        <v>3.2</v>
      </c>
      <c r="DB164">
        <v>30</v>
      </c>
      <c r="DC164">
        <v>17</v>
      </c>
      <c r="DD164">
        <v>7.5</v>
      </c>
      <c r="DE164">
        <v>4.0999999999999996</v>
      </c>
      <c r="DF164">
        <v>8.74</v>
      </c>
      <c r="DG164">
        <v>0.45</v>
      </c>
      <c r="DH164">
        <v>8.15</v>
      </c>
      <c r="DI164">
        <v>0.68</v>
      </c>
      <c r="DJ164">
        <v>8</v>
      </c>
      <c r="DK164">
        <v>0.6</v>
      </c>
      <c r="DL164">
        <v>47.9</v>
      </c>
      <c r="DM164">
        <v>5.6</v>
      </c>
      <c r="DN164">
        <v>12.9</v>
      </c>
      <c r="DO164">
        <v>1.2</v>
      </c>
      <c r="DP164">
        <v>320</v>
      </c>
      <c r="DQ164">
        <v>160</v>
      </c>
      <c r="DR164">
        <v>1.255E-5</v>
      </c>
      <c r="DS164">
        <v>9.7999999999999993E-7</v>
      </c>
      <c r="DT164" s="2">
        <v>62100</v>
      </c>
      <c r="DU164" s="2">
        <v>1300</v>
      </c>
      <c r="DV164" s="2">
        <v>1065000</v>
      </c>
      <c r="DW164" s="2">
        <v>32000</v>
      </c>
      <c r="DX164">
        <v>-30</v>
      </c>
      <c r="DY164">
        <v>190</v>
      </c>
      <c r="DZ164" s="2">
        <v>83800</v>
      </c>
      <c r="EA164" s="2">
        <v>2400</v>
      </c>
      <c r="EB164">
        <v>1020</v>
      </c>
      <c r="EC164">
        <v>53</v>
      </c>
      <c r="ED164" s="2">
        <v>827000</v>
      </c>
      <c r="EE164" s="2">
        <v>50000</v>
      </c>
      <c r="EF164" s="2">
        <v>392000</v>
      </c>
      <c r="EG164" s="2">
        <v>20000</v>
      </c>
      <c r="EH164" s="2">
        <v>1195000</v>
      </c>
      <c r="EI164" s="2">
        <v>63000</v>
      </c>
      <c r="EJ164" s="2">
        <v>256000</v>
      </c>
      <c r="EK164" s="2">
        <v>16000</v>
      </c>
      <c r="EL164" s="2">
        <v>240000</v>
      </c>
      <c r="EM164" s="2">
        <v>13000</v>
      </c>
      <c r="EN164" s="2">
        <v>60600</v>
      </c>
      <c r="EO164" s="2">
        <v>3600</v>
      </c>
      <c r="EP164">
        <v>3400</v>
      </c>
      <c r="EQ164">
        <v>200</v>
      </c>
      <c r="ER164" s="2">
        <v>74100</v>
      </c>
      <c r="ES164" s="2">
        <v>4400</v>
      </c>
      <c r="ET164" s="2">
        <v>73700</v>
      </c>
      <c r="EU164" s="2">
        <v>4300</v>
      </c>
      <c r="EV164" s="2">
        <v>103800</v>
      </c>
      <c r="EW164" s="2">
        <v>6300</v>
      </c>
      <c r="EX164" s="2">
        <v>76800</v>
      </c>
      <c r="EY164" s="2">
        <v>4700</v>
      </c>
      <c r="EZ164" s="2">
        <v>62800</v>
      </c>
      <c r="FA164" s="2">
        <v>3800</v>
      </c>
      <c r="FB164" s="2">
        <v>20600</v>
      </c>
      <c r="FC164" s="2">
        <v>1200</v>
      </c>
      <c r="FD164" s="2">
        <v>22100</v>
      </c>
      <c r="FE164" s="2">
        <v>1400</v>
      </c>
      <c r="FF164">
        <v>12170</v>
      </c>
      <c r="FG164">
        <v>750</v>
      </c>
      <c r="FH164">
        <v>21</v>
      </c>
      <c r="FI164">
        <v>12</v>
      </c>
      <c r="FJ164">
        <v>459</v>
      </c>
      <c r="FK164">
        <v>24</v>
      </c>
      <c r="FL164">
        <v>387</v>
      </c>
      <c r="FM164">
        <v>32</v>
      </c>
      <c r="FN164">
        <v>899</v>
      </c>
      <c r="FO164">
        <v>68</v>
      </c>
      <c r="FP164" s="2">
        <v>10300</v>
      </c>
      <c r="FQ164" s="2">
        <v>1200</v>
      </c>
      <c r="FR164">
        <v>3390</v>
      </c>
      <c r="FS164">
        <v>330</v>
      </c>
      <c r="FT164">
        <v>6.6</v>
      </c>
      <c r="FU164">
        <v>3.3</v>
      </c>
      <c r="FV164" t="s">
        <v>459</v>
      </c>
      <c r="FW164">
        <v>0</v>
      </c>
      <c r="FX164">
        <v>1.5072000000000001</v>
      </c>
      <c r="FY164">
        <v>2.5034000000000001</v>
      </c>
      <c r="FZ164">
        <v>457.67</v>
      </c>
      <c r="GA164">
        <v>0.60643000000000002</v>
      </c>
      <c r="GB164">
        <v>2.6812</v>
      </c>
      <c r="GC164">
        <v>2.7505999999999999</v>
      </c>
      <c r="GD164">
        <v>0.41994999999999999</v>
      </c>
      <c r="GE164">
        <v>0.97621999999999998</v>
      </c>
      <c r="GF164">
        <v>0.28974</v>
      </c>
      <c r="GG164">
        <v>1.3151999999999999</v>
      </c>
      <c r="GH164">
        <v>0.17852999999999999</v>
      </c>
      <c r="GI164">
        <v>0</v>
      </c>
      <c r="GJ164">
        <v>0.36914000000000002</v>
      </c>
      <c r="GK164">
        <v>0.14283999999999999</v>
      </c>
      <c r="GL164">
        <v>0.36617</v>
      </c>
      <c r="GM164">
        <v>7.6677999999999996E-2</v>
      </c>
      <c r="GN164">
        <v>0.49754999999999999</v>
      </c>
      <c r="GO164">
        <v>2.1047E-2</v>
      </c>
      <c r="GP164">
        <v>0</v>
      </c>
      <c r="GQ164">
        <v>2.0983999999999999E-2</v>
      </c>
      <c r="GR164">
        <v>209.84</v>
      </c>
      <c r="GS164">
        <v>3.4094000000000002</v>
      </c>
      <c r="GT164">
        <v>5.7847000000000003E-2</v>
      </c>
      <c r="GU164">
        <v>9.8528000000000004E-2</v>
      </c>
      <c r="GV164">
        <v>0.11784</v>
      </c>
      <c r="GW164">
        <v>0</v>
      </c>
      <c r="GX164">
        <v>8.9519999999999999E-3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909</v>
      </c>
      <c r="B165" t="s">
        <v>455</v>
      </c>
      <c r="C165" t="s">
        <v>910</v>
      </c>
      <c r="D165" t="s">
        <v>457</v>
      </c>
      <c r="E165" s="1">
        <v>0.40248206018518523</v>
      </c>
      <c r="F165">
        <v>40.317999999999998</v>
      </c>
      <c r="G165" t="s">
        <v>911</v>
      </c>
      <c r="H165" s="2">
        <v>3980000</v>
      </c>
      <c r="I165" s="2">
        <v>160000</v>
      </c>
      <c r="J165" s="2">
        <v>1011000</v>
      </c>
      <c r="K165" s="2">
        <v>38000</v>
      </c>
      <c r="L165">
        <v>19980</v>
      </c>
      <c r="M165">
        <v>160</v>
      </c>
      <c r="N165" s="2">
        <v>58000</v>
      </c>
      <c r="O165" s="2">
        <v>2100</v>
      </c>
      <c r="P165" s="2">
        <v>138200</v>
      </c>
      <c r="Q165" s="2">
        <v>3100</v>
      </c>
      <c r="R165">
        <v>2360</v>
      </c>
      <c r="S165">
        <v>110</v>
      </c>
      <c r="T165" s="2">
        <v>507000</v>
      </c>
      <c r="U165" s="2">
        <v>24000</v>
      </c>
      <c r="V165" s="2">
        <v>395000</v>
      </c>
      <c r="W165" s="2">
        <v>17000</v>
      </c>
      <c r="X165" s="2">
        <v>1096000</v>
      </c>
      <c r="Y165" s="2">
        <v>50000</v>
      </c>
      <c r="Z165" s="2">
        <v>217000</v>
      </c>
      <c r="AA165" s="2">
        <v>10000</v>
      </c>
      <c r="AB165" s="2">
        <v>202800</v>
      </c>
      <c r="AC165" s="2">
        <v>9800</v>
      </c>
      <c r="AD165" s="2">
        <v>43300</v>
      </c>
      <c r="AE165" s="2">
        <v>2000</v>
      </c>
      <c r="AF165">
        <v>4510</v>
      </c>
      <c r="AG165">
        <v>230</v>
      </c>
      <c r="AH165" s="2">
        <v>49100</v>
      </c>
      <c r="AI165" s="2">
        <v>2400</v>
      </c>
      <c r="AJ165" s="2">
        <v>46200</v>
      </c>
      <c r="AK165" s="2">
        <v>2200</v>
      </c>
      <c r="AL165" s="2">
        <v>63600</v>
      </c>
      <c r="AM165" s="2">
        <v>3000</v>
      </c>
      <c r="AN165" s="2">
        <v>47100</v>
      </c>
      <c r="AO165" s="2">
        <v>2200</v>
      </c>
      <c r="AP165" s="2">
        <v>37600</v>
      </c>
      <c r="AQ165" s="2">
        <v>1900</v>
      </c>
      <c r="AR165">
        <v>12380</v>
      </c>
      <c r="AS165">
        <v>640</v>
      </c>
      <c r="AT165">
        <v>13340</v>
      </c>
      <c r="AU165">
        <v>700</v>
      </c>
      <c r="AV165">
        <v>7530</v>
      </c>
      <c r="AW165">
        <v>420</v>
      </c>
      <c r="AX165">
        <v>222</v>
      </c>
      <c r="AY165">
        <v>21</v>
      </c>
      <c r="AZ165">
        <v>90</v>
      </c>
      <c r="BA165">
        <v>11</v>
      </c>
      <c r="BB165">
        <v>409</v>
      </c>
      <c r="BC165">
        <v>20</v>
      </c>
      <c r="BD165">
        <v>362</v>
      </c>
      <c r="BE165">
        <v>26</v>
      </c>
      <c r="BF165">
        <v>802</v>
      </c>
      <c r="BG165">
        <v>59</v>
      </c>
      <c r="BH165">
        <v>6360</v>
      </c>
      <c r="BI165">
        <v>510</v>
      </c>
      <c r="BJ165">
        <v>2240</v>
      </c>
      <c r="BK165">
        <v>160</v>
      </c>
      <c r="BL165">
        <v>0</v>
      </c>
      <c r="BM165">
        <v>1</v>
      </c>
      <c r="BN165" s="2">
        <v>-102400</v>
      </c>
      <c r="BO165" s="2">
        <v>4600</v>
      </c>
      <c r="BP165">
        <v>8</v>
      </c>
      <c r="BQ165">
        <v>38</v>
      </c>
      <c r="BR165" s="2">
        <v>933000</v>
      </c>
      <c r="BS165" s="2">
        <v>33000</v>
      </c>
      <c r="BT165">
        <v>1187</v>
      </c>
      <c r="BU165">
        <v>47</v>
      </c>
      <c r="BV165">
        <v>227</v>
      </c>
      <c r="BW165">
        <v>12</v>
      </c>
      <c r="BX165">
        <v>5350</v>
      </c>
      <c r="BY165">
        <v>250</v>
      </c>
      <c r="BZ165">
        <v>2880</v>
      </c>
      <c r="CA165">
        <v>120</v>
      </c>
      <c r="CB165">
        <v>7940</v>
      </c>
      <c r="CC165">
        <v>360</v>
      </c>
      <c r="CD165">
        <v>1225</v>
      </c>
      <c r="CE165">
        <v>58</v>
      </c>
      <c r="CF165">
        <v>7160</v>
      </c>
      <c r="CG165">
        <v>350</v>
      </c>
      <c r="CH165">
        <v>1528</v>
      </c>
      <c r="CI165">
        <v>69</v>
      </c>
      <c r="CJ165">
        <v>42.3</v>
      </c>
      <c r="CK165">
        <v>2.2000000000000002</v>
      </c>
      <c r="CL165">
        <v>1641</v>
      </c>
      <c r="CM165">
        <v>79</v>
      </c>
      <c r="CN165">
        <v>212</v>
      </c>
      <c r="CO165">
        <v>10</v>
      </c>
      <c r="CP165">
        <v>1200</v>
      </c>
      <c r="CQ165">
        <v>56</v>
      </c>
      <c r="CR165">
        <v>200.2</v>
      </c>
      <c r="CS165">
        <v>9.4</v>
      </c>
      <c r="CT165">
        <v>488</v>
      </c>
      <c r="CU165">
        <v>24</v>
      </c>
      <c r="CV165">
        <v>52.7</v>
      </c>
      <c r="CW165">
        <v>2.7</v>
      </c>
      <c r="CX165">
        <v>252</v>
      </c>
      <c r="CY165">
        <v>13</v>
      </c>
      <c r="CZ165">
        <v>31.6</v>
      </c>
      <c r="DA165">
        <v>1.8</v>
      </c>
      <c r="DB165">
        <v>33</v>
      </c>
      <c r="DC165">
        <v>21</v>
      </c>
      <c r="DD165">
        <v>13</v>
      </c>
      <c r="DE165">
        <v>4</v>
      </c>
      <c r="DF165">
        <v>7.76</v>
      </c>
      <c r="DG165">
        <v>0.38</v>
      </c>
      <c r="DH165">
        <v>7.62</v>
      </c>
      <c r="DI165">
        <v>0.55000000000000004</v>
      </c>
      <c r="DJ165">
        <v>7.15</v>
      </c>
      <c r="DK165">
        <v>0.53</v>
      </c>
      <c r="DL165">
        <v>29.4</v>
      </c>
      <c r="DM165">
        <v>2.4</v>
      </c>
      <c r="DN165">
        <v>8.5399999999999991</v>
      </c>
      <c r="DO165">
        <v>0.61</v>
      </c>
      <c r="DP165">
        <v>51</v>
      </c>
      <c r="DQ165">
        <v>41</v>
      </c>
      <c r="DR165">
        <v>8.8899999999999996E-6</v>
      </c>
      <c r="DS165">
        <v>3.9999999999999998E-7</v>
      </c>
      <c r="DT165" s="2">
        <v>57700</v>
      </c>
      <c r="DU165" s="2">
        <v>2100</v>
      </c>
      <c r="DV165" s="2">
        <v>989000</v>
      </c>
      <c r="DW165" s="2">
        <v>38000</v>
      </c>
      <c r="DX165">
        <v>30</v>
      </c>
      <c r="DY165">
        <v>160</v>
      </c>
      <c r="DZ165" s="2">
        <v>76700</v>
      </c>
      <c r="EA165" s="2">
        <v>3100</v>
      </c>
      <c r="EB165">
        <v>1990</v>
      </c>
      <c r="EC165">
        <v>110</v>
      </c>
      <c r="ED165" s="2">
        <v>507000</v>
      </c>
      <c r="EE165" s="2">
        <v>24000</v>
      </c>
      <c r="EF165" s="2">
        <v>395000</v>
      </c>
      <c r="EG165" s="2">
        <v>17000</v>
      </c>
      <c r="EH165" s="2">
        <v>1096000</v>
      </c>
      <c r="EI165" s="2">
        <v>50000</v>
      </c>
      <c r="EJ165" s="2">
        <v>217000</v>
      </c>
      <c r="EK165" s="2">
        <v>10000</v>
      </c>
      <c r="EL165" s="2">
        <v>202800</v>
      </c>
      <c r="EM165" s="2">
        <v>9800</v>
      </c>
      <c r="EN165" s="2">
        <v>43300</v>
      </c>
      <c r="EO165" s="2">
        <v>2000</v>
      </c>
      <c r="EP165">
        <v>4510</v>
      </c>
      <c r="EQ165">
        <v>230</v>
      </c>
      <c r="ER165" s="2">
        <v>49100</v>
      </c>
      <c r="ES165" s="2">
        <v>2400</v>
      </c>
      <c r="ET165" s="2">
        <v>46200</v>
      </c>
      <c r="EU165" s="2">
        <v>2200</v>
      </c>
      <c r="EV165" s="2">
        <v>63600</v>
      </c>
      <c r="EW165" s="2">
        <v>3000</v>
      </c>
      <c r="EX165" s="2">
        <v>47100</v>
      </c>
      <c r="EY165" s="2">
        <v>2200</v>
      </c>
      <c r="EZ165" s="2">
        <v>37600</v>
      </c>
      <c r="FA165" s="2">
        <v>1900</v>
      </c>
      <c r="FB165">
        <v>12380</v>
      </c>
      <c r="FC165">
        <v>640</v>
      </c>
      <c r="FD165">
        <v>13340</v>
      </c>
      <c r="FE165">
        <v>700</v>
      </c>
      <c r="FF165">
        <v>7530</v>
      </c>
      <c r="FG165">
        <v>420</v>
      </c>
      <c r="FH165">
        <v>37</v>
      </c>
      <c r="FI165">
        <v>11</v>
      </c>
      <c r="FJ165">
        <v>407</v>
      </c>
      <c r="FK165">
        <v>20</v>
      </c>
      <c r="FL165">
        <v>362</v>
      </c>
      <c r="FM165">
        <v>26</v>
      </c>
      <c r="FN165">
        <v>802</v>
      </c>
      <c r="FO165">
        <v>59</v>
      </c>
      <c r="FP165">
        <v>6360</v>
      </c>
      <c r="FQ165">
        <v>510</v>
      </c>
      <c r="FR165">
        <v>2240</v>
      </c>
      <c r="FS165">
        <v>160</v>
      </c>
      <c r="FT165">
        <v>-4.4713000000000001E-3</v>
      </c>
      <c r="FU165">
        <v>2.7999999999999999E-6</v>
      </c>
      <c r="FV165" t="s">
        <v>459</v>
      </c>
      <c r="FW165">
        <v>0</v>
      </c>
      <c r="FX165">
        <v>1.956</v>
      </c>
      <c r="FY165">
        <v>1.3742000000000001</v>
      </c>
      <c r="FZ165">
        <v>408.48</v>
      </c>
      <c r="GA165">
        <v>0.66671999999999998</v>
      </c>
      <c r="GB165">
        <v>3.2885</v>
      </c>
      <c r="GC165">
        <v>0.64076</v>
      </c>
      <c r="GD165">
        <v>0</v>
      </c>
      <c r="GE165">
        <v>0.63034999999999997</v>
      </c>
      <c r="GF165">
        <v>0.25951999999999997</v>
      </c>
      <c r="GG165">
        <v>0</v>
      </c>
      <c r="GH165">
        <v>0.38444</v>
      </c>
      <c r="GI165">
        <v>9.7768999999999995E-2</v>
      </c>
      <c r="GJ165">
        <v>0.35354999999999998</v>
      </c>
      <c r="GK165">
        <v>0</v>
      </c>
      <c r="GL165">
        <v>0</v>
      </c>
      <c r="GM165">
        <v>6.4814999999999998E-2</v>
      </c>
      <c r="GN165">
        <v>0.37691999999999998</v>
      </c>
      <c r="GO165">
        <v>3.2281999999999998E-2</v>
      </c>
      <c r="GP165">
        <v>0.14482999999999999</v>
      </c>
      <c r="GQ165">
        <v>4.4186000000000003E-2</v>
      </c>
      <c r="GR165">
        <v>441.86</v>
      </c>
      <c r="GS165">
        <v>4.5774999999999997</v>
      </c>
      <c r="GT165">
        <v>5.7723999999999998E-2</v>
      </c>
      <c r="GU165">
        <v>6.4046000000000006E-2</v>
      </c>
      <c r="GV165">
        <v>9.3928999999999999E-2</v>
      </c>
      <c r="GW165">
        <v>7.6922000000000004E-2</v>
      </c>
      <c r="GX165">
        <v>7.2661999999999996E-3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912</v>
      </c>
      <c r="B166" t="s">
        <v>455</v>
      </c>
      <c r="C166" t="s">
        <v>913</v>
      </c>
      <c r="D166" t="s">
        <v>457</v>
      </c>
      <c r="E166" s="1">
        <v>0.40343414351851853</v>
      </c>
      <c r="F166">
        <v>34.895000000000003</v>
      </c>
      <c r="G166" t="s">
        <v>914</v>
      </c>
      <c r="H166" s="2">
        <v>3588000</v>
      </c>
      <c r="I166" s="2">
        <v>90000</v>
      </c>
      <c r="J166" s="2">
        <v>1036000</v>
      </c>
      <c r="K166" s="2">
        <v>29000</v>
      </c>
      <c r="L166">
        <v>19300</v>
      </c>
      <c r="M166">
        <v>160</v>
      </c>
      <c r="N166" s="2">
        <v>59900</v>
      </c>
      <c r="O166" s="2">
        <v>1400</v>
      </c>
      <c r="P166" s="2">
        <v>140400</v>
      </c>
      <c r="Q166" s="2">
        <v>2200</v>
      </c>
      <c r="R166">
        <v>2195</v>
      </c>
      <c r="S166">
        <v>82</v>
      </c>
      <c r="T166" s="2">
        <v>514000</v>
      </c>
      <c r="U166" s="2">
        <v>15000</v>
      </c>
      <c r="V166" s="2">
        <v>286600</v>
      </c>
      <c r="W166" s="2">
        <v>7600</v>
      </c>
      <c r="X166" s="2">
        <v>848000</v>
      </c>
      <c r="Y166" s="2">
        <v>22000</v>
      </c>
      <c r="Z166" s="2">
        <v>175500</v>
      </c>
      <c r="AA166" s="2">
        <v>5100</v>
      </c>
      <c r="AB166" s="2">
        <v>172600</v>
      </c>
      <c r="AC166" s="2">
        <v>4800</v>
      </c>
      <c r="AD166" s="2">
        <v>39700</v>
      </c>
      <c r="AE166" s="2">
        <v>1200</v>
      </c>
      <c r="AF166">
        <v>3880</v>
      </c>
      <c r="AG166">
        <v>170</v>
      </c>
      <c r="AH166" s="2">
        <v>48800</v>
      </c>
      <c r="AI166" s="2">
        <v>1300</v>
      </c>
      <c r="AJ166" s="2">
        <v>46100</v>
      </c>
      <c r="AK166" s="2">
        <v>1000</v>
      </c>
      <c r="AL166" s="2">
        <v>63600</v>
      </c>
      <c r="AM166" s="2">
        <v>1800</v>
      </c>
      <c r="AN166" s="2">
        <v>48000</v>
      </c>
      <c r="AO166" s="2">
        <v>1100</v>
      </c>
      <c r="AP166" s="2">
        <v>38600</v>
      </c>
      <c r="AQ166" s="2">
        <v>1100</v>
      </c>
      <c r="AR166">
        <v>12700</v>
      </c>
      <c r="AS166">
        <v>390</v>
      </c>
      <c r="AT166">
        <v>13690</v>
      </c>
      <c r="AU166">
        <v>500</v>
      </c>
      <c r="AV166">
        <v>7690</v>
      </c>
      <c r="AW166">
        <v>290</v>
      </c>
      <c r="AX166">
        <v>205</v>
      </c>
      <c r="AY166">
        <v>19</v>
      </c>
      <c r="AZ166">
        <v>84</v>
      </c>
      <c r="BA166">
        <v>13</v>
      </c>
      <c r="BB166">
        <v>375</v>
      </c>
      <c r="BC166">
        <v>20</v>
      </c>
      <c r="BD166">
        <v>335</v>
      </c>
      <c r="BE166">
        <v>26</v>
      </c>
      <c r="BF166">
        <v>919</v>
      </c>
      <c r="BG166">
        <v>67</v>
      </c>
      <c r="BH166">
        <v>2810</v>
      </c>
      <c r="BI166">
        <v>160</v>
      </c>
      <c r="BJ166">
        <v>969</v>
      </c>
      <c r="BK166">
        <v>42</v>
      </c>
      <c r="BL166">
        <v>5</v>
      </c>
      <c r="BM166">
        <v>2.8</v>
      </c>
      <c r="BN166" s="2">
        <v>-89500</v>
      </c>
      <c r="BO166" s="2">
        <v>2800</v>
      </c>
      <c r="BP166">
        <v>-4</v>
      </c>
      <c r="BQ166">
        <v>42</v>
      </c>
      <c r="BR166" s="2">
        <v>964000</v>
      </c>
      <c r="BS166" s="2">
        <v>23000</v>
      </c>
      <c r="BT166">
        <v>1240</v>
      </c>
      <c r="BU166">
        <v>34</v>
      </c>
      <c r="BV166">
        <v>208.2</v>
      </c>
      <c r="BW166">
        <v>9.4</v>
      </c>
      <c r="BX166">
        <v>5420</v>
      </c>
      <c r="BY166">
        <v>160</v>
      </c>
      <c r="BZ166">
        <v>2087</v>
      </c>
      <c r="CA166">
        <v>55</v>
      </c>
      <c r="CB166">
        <v>6160</v>
      </c>
      <c r="CC166">
        <v>160</v>
      </c>
      <c r="CD166">
        <v>984</v>
      </c>
      <c r="CE166">
        <v>29</v>
      </c>
      <c r="CF166">
        <v>6040</v>
      </c>
      <c r="CG166">
        <v>170</v>
      </c>
      <c r="CH166">
        <v>1427</v>
      </c>
      <c r="CI166">
        <v>43</v>
      </c>
      <c r="CJ166">
        <v>36.200000000000003</v>
      </c>
      <c r="CK166">
        <v>1.6</v>
      </c>
      <c r="CL166">
        <v>1624</v>
      </c>
      <c r="CM166">
        <v>43</v>
      </c>
      <c r="CN166">
        <v>209.8</v>
      </c>
      <c r="CO166">
        <v>4.8</v>
      </c>
      <c r="CP166">
        <v>1195</v>
      </c>
      <c r="CQ166">
        <v>34</v>
      </c>
      <c r="CR166">
        <v>203.9</v>
      </c>
      <c r="CS166">
        <v>4.9000000000000004</v>
      </c>
      <c r="CT166">
        <v>504</v>
      </c>
      <c r="CU166">
        <v>14</v>
      </c>
      <c r="CV166">
        <v>53.8</v>
      </c>
      <c r="CW166">
        <v>1.7</v>
      </c>
      <c r="CX166">
        <v>259.3</v>
      </c>
      <c r="CY166">
        <v>9.4</v>
      </c>
      <c r="CZ166">
        <v>32.1</v>
      </c>
      <c r="DA166">
        <v>1.2</v>
      </c>
      <c r="DB166">
        <v>24</v>
      </c>
      <c r="DC166">
        <v>19</v>
      </c>
      <c r="DD166">
        <v>11.4</v>
      </c>
      <c r="DE166">
        <v>4.8</v>
      </c>
      <c r="DF166">
        <v>7.13</v>
      </c>
      <c r="DG166">
        <v>0.38</v>
      </c>
      <c r="DH166">
        <v>7.05</v>
      </c>
      <c r="DI166">
        <v>0.56000000000000005</v>
      </c>
      <c r="DJ166">
        <v>8.18</v>
      </c>
      <c r="DK166">
        <v>0.6</v>
      </c>
      <c r="DL166">
        <v>12.89</v>
      </c>
      <c r="DM166">
        <v>0.76</v>
      </c>
      <c r="DN166">
        <v>3.7</v>
      </c>
      <c r="DO166">
        <v>0.16</v>
      </c>
      <c r="DP166">
        <v>37</v>
      </c>
      <c r="DQ166">
        <v>29</v>
      </c>
      <c r="DR166">
        <v>3.8500000000000004E-6</v>
      </c>
      <c r="DS166">
        <v>1.4000000000000001E-7</v>
      </c>
      <c r="DT166" s="2">
        <v>59600</v>
      </c>
      <c r="DU166" s="2">
        <v>1400</v>
      </c>
      <c r="DV166" s="2">
        <v>1014000</v>
      </c>
      <c r="DW166" s="2">
        <v>29000</v>
      </c>
      <c r="DX166">
        <v>-10</v>
      </c>
      <c r="DY166">
        <v>160</v>
      </c>
      <c r="DZ166" s="2">
        <v>78700</v>
      </c>
      <c r="EA166" s="2">
        <v>2200</v>
      </c>
      <c r="EB166">
        <v>1823</v>
      </c>
      <c r="EC166">
        <v>82</v>
      </c>
      <c r="ED166" s="2">
        <v>514000</v>
      </c>
      <c r="EE166" s="2">
        <v>15000</v>
      </c>
      <c r="EF166" s="2">
        <v>286600</v>
      </c>
      <c r="EG166" s="2">
        <v>7600</v>
      </c>
      <c r="EH166" s="2">
        <v>848000</v>
      </c>
      <c r="EI166" s="2">
        <v>22000</v>
      </c>
      <c r="EJ166" s="2">
        <v>175500</v>
      </c>
      <c r="EK166" s="2">
        <v>5100</v>
      </c>
      <c r="EL166" s="2">
        <v>172600</v>
      </c>
      <c r="EM166" s="2">
        <v>4800</v>
      </c>
      <c r="EN166" s="2">
        <v>39700</v>
      </c>
      <c r="EO166" s="2">
        <v>1200</v>
      </c>
      <c r="EP166">
        <v>3880</v>
      </c>
      <c r="EQ166">
        <v>170</v>
      </c>
      <c r="ER166" s="2">
        <v>48800</v>
      </c>
      <c r="ES166" s="2">
        <v>1300</v>
      </c>
      <c r="ET166" s="2">
        <v>46100</v>
      </c>
      <c r="EU166" s="2">
        <v>1000</v>
      </c>
      <c r="EV166" s="2">
        <v>63600</v>
      </c>
      <c r="EW166" s="2">
        <v>1800</v>
      </c>
      <c r="EX166" s="2">
        <v>48000</v>
      </c>
      <c r="EY166" s="2">
        <v>1100</v>
      </c>
      <c r="EZ166" s="2">
        <v>38600</v>
      </c>
      <c r="FA166" s="2">
        <v>1100</v>
      </c>
      <c r="FB166">
        <v>12700</v>
      </c>
      <c r="FC166">
        <v>390</v>
      </c>
      <c r="FD166">
        <v>13690</v>
      </c>
      <c r="FE166">
        <v>500</v>
      </c>
      <c r="FF166">
        <v>7690</v>
      </c>
      <c r="FG166">
        <v>290</v>
      </c>
      <c r="FH166">
        <v>32</v>
      </c>
      <c r="FI166">
        <v>13</v>
      </c>
      <c r="FJ166">
        <v>374</v>
      </c>
      <c r="FK166">
        <v>20</v>
      </c>
      <c r="FL166">
        <v>335</v>
      </c>
      <c r="FM166">
        <v>26</v>
      </c>
      <c r="FN166">
        <v>919</v>
      </c>
      <c r="FO166">
        <v>67</v>
      </c>
      <c r="FP166">
        <v>2810</v>
      </c>
      <c r="FQ166">
        <v>160</v>
      </c>
      <c r="FR166">
        <v>969</v>
      </c>
      <c r="FS166">
        <v>42</v>
      </c>
      <c r="FT166">
        <v>5</v>
      </c>
      <c r="FU166">
        <v>2.8</v>
      </c>
      <c r="FV166" t="s">
        <v>459</v>
      </c>
      <c r="FW166">
        <v>0</v>
      </c>
      <c r="FX166">
        <v>2.2130000000000001</v>
      </c>
      <c r="FY166">
        <v>1.9457</v>
      </c>
      <c r="FZ166">
        <v>421.27</v>
      </c>
      <c r="GA166">
        <v>0.54068000000000005</v>
      </c>
      <c r="GB166">
        <v>2.9990000000000001</v>
      </c>
      <c r="GC166">
        <v>1.1073999999999999</v>
      </c>
      <c r="GD166">
        <v>0.63993</v>
      </c>
      <c r="GE166">
        <v>0.67149999999999999</v>
      </c>
      <c r="GF166">
        <v>0.21592</v>
      </c>
      <c r="GG166">
        <v>0.61685999999999996</v>
      </c>
      <c r="GH166">
        <v>0</v>
      </c>
      <c r="GI166">
        <v>0</v>
      </c>
      <c r="GJ166">
        <v>0.29454999999999998</v>
      </c>
      <c r="GK166">
        <v>3.9850999999999998E-2</v>
      </c>
      <c r="GL166">
        <v>0.16159999999999999</v>
      </c>
      <c r="GM166">
        <v>7.4715000000000004E-2</v>
      </c>
      <c r="GN166">
        <v>0.10958</v>
      </c>
      <c r="GO166">
        <v>0</v>
      </c>
      <c r="GP166">
        <v>0</v>
      </c>
      <c r="GQ166">
        <v>0</v>
      </c>
      <c r="GR166">
        <v>0</v>
      </c>
      <c r="GS166">
        <v>4.9953000000000003</v>
      </c>
      <c r="GT166">
        <v>8.3752999999999994E-2</v>
      </c>
      <c r="GU166">
        <v>0.22885</v>
      </c>
      <c r="GV166">
        <v>0.10771</v>
      </c>
      <c r="GW166">
        <v>0</v>
      </c>
      <c r="GX166">
        <v>1.8263000000000001E-2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915</v>
      </c>
      <c r="B167" t="s">
        <v>455</v>
      </c>
      <c r="C167" t="s">
        <v>916</v>
      </c>
      <c r="D167" t="s">
        <v>457</v>
      </c>
      <c r="E167" s="1">
        <v>0.4041791666666667</v>
      </c>
      <c r="F167">
        <v>31.358000000000001</v>
      </c>
      <c r="G167" t="s">
        <v>917</v>
      </c>
      <c r="H167" s="2">
        <v>3350000</v>
      </c>
      <c r="I167" s="2">
        <v>91000</v>
      </c>
      <c r="J167" s="2">
        <v>931000</v>
      </c>
      <c r="K167" s="2">
        <v>25000</v>
      </c>
      <c r="L167">
        <v>19160</v>
      </c>
      <c r="M167">
        <v>160</v>
      </c>
      <c r="N167" s="2">
        <v>54400</v>
      </c>
      <c r="O167" s="2">
        <v>1300</v>
      </c>
      <c r="P167" s="2">
        <v>133500</v>
      </c>
      <c r="Q167" s="2">
        <v>1700</v>
      </c>
      <c r="R167">
        <v>1952</v>
      </c>
      <c r="S167">
        <v>83</v>
      </c>
      <c r="T167" s="2">
        <v>432000</v>
      </c>
      <c r="U167" s="2">
        <v>11000</v>
      </c>
      <c r="V167" s="2">
        <v>302000</v>
      </c>
      <c r="W167" s="2">
        <v>10000</v>
      </c>
      <c r="X167" s="2">
        <v>863000</v>
      </c>
      <c r="Y167" s="2">
        <v>29000</v>
      </c>
      <c r="Z167" s="2">
        <v>172000</v>
      </c>
      <c r="AA167" s="2">
        <v>5900</v>
      </c>
      <c r="AB167" s="2">
        <v>161100</v>
      </c>
      <c r="AC167" s="2">
        <v>4900</v>
      </c>
      <c r="AD167" s="2">
        <v>35300</v>
      </c>
      <c r="AE167" s="2">
        <v>1200</v>
      </c>
      <c r="AF167">
        <v>3570</v>
      </c>
      <c r="AG167">
        <v>170</v>
      </c>
      <c r="AH167" s="2">
        <v>41900</v>
      </c>
      <c r="AI167" s="2">
        <v>1300</v>
      </c>
      <c r="AJ167" s="2">
        <v>39100</v>
      </c>
      <c r="AK167" s="2">
        <v>1300</v>
      </c>
      <c r="AL167" s="2">
        <v>55000</v>
      </c>
      <c r="AM167" s="2">
        <v>1600</v>
      </c>
      <c r="AN167" s="2">
        <v>39900</v>
      </c>
      <c r="AO167" s="2">
        <v>1200</v>
      </c>
      <c r="AP167">
        <v>31920</v>
      </c>
      <c r="AQ167">
        <v>900</v>
      </c>
      <c r="AR167">
        <v>10350</v>
      </c>
      <c r="AS167">
        <v>370</v>
      </c>
      <c r="AT167">
        <v>11430</v>
      </c>
      <c r="AU167">
        <v>370</v>
      </c>
      <c r="AV167">
        <v>6410</v>
      </c>
      <c r="AW167">
        <v>230</v>
      </c>
      <c r="AX167">
        <v>202</v>
      </c>
      <c r="AY167">
        <v>16</v>
      </c>
      <c r="AZ167">
        <v>86</v>
      </c>
      <c r="BA167">
        <v>14</v>
      </c>
      <c r="BB167">
        <v>396</v>
      </c>
      <c r="BC167">
        <v>26</v>
      </c>
      <c r="BD167">
        <v>322</v>
      </c>
      <c r="BE167">
        <v>26</v>
      </c>
      <c r="BF167">
        <v>827</v>
      </c>
      <c r="BG167">
        <v>60</v>
      </c>
      <c r="BH167">
        <v>2670</v>
      </c>
      <c r="BI167">
        <v>150</v>
      </c>
      <c r="BJ167">
        <v>977</v>
      </c>
      <c r="BK167">
        <v>51</v>
      </c>
      <c r="BL167">
        <v>0</v>
      </c>
      <c r="BM167">
        <v>1</v>
      </c>
      <c r="BN167" s="2">
        <v>-75100</v>
      </c>
      <c r="BO167" s="2">
        <v>2100</v>
      </c>
      <c r="BP167">
        <v>41</v>
      </c>
      <c r="BQ167">
        <v>46</v>
      </c>
      <c r="BR167" s="2">
        <v>876000</v>
      </c>
      <c r="BS167" s="2">
        <v>21000</v>
      </c>
      <c r="BT167">
        <v>1138</v>
      </c>
      <c r="BU167">
        <v>28</v>
      </c>
      <c r="BV167">
        <v>179.6</v>
      </c>
      <c r="BW167">
        <v>9.4</v>
      </c>
      <c r="BX167">
        <v>4560</v>
      </c>
      <c r="BY167">
        <v>120</v>
      </c>
      <c r="BZ167">
        <v>2202</v>
      </c>
      <c r="CA167">
        <v>74</v>
      </c>
      <c r="CB167">
        <v>6280</v>
      </c>
      <c r="CC167">
        <v>210</v>
      </c>
      <c r="CD167">
        <v>960</v>
      </c>
      <c r="CE167">
        <v>33</v>
      </c>
      <c r="CF167">
        <v>5590</v>
      </c>
      <c r="CG167">
        <v>170</v>
      </c>
      <c r="CH167">
        <v>1283</v>
      </c>
      <c r="CI167">
        <v>42</v>
      </c>
      <c r="CJ167">
        <v>33.200000000000003</v>
      </c>
      <c r="CK167">
        <v>1.5</v>
      </c>
      <c r="CL167">
        <v>1386</v>
      </c>
      <c r="CM167">
        <v>45</v>
      </c>
      <c r="CN167">
        <v>176</v>
      </c>
      <c r="CO167">
        <v>5.8</v>
      </c>
      <c r="CP167">
        <v>1023</v>
      </c>
      <c r="CQ167">
        <v>30</v>
      </c>
      <c r="CR167">
        <v>169.6</v>
      </c>
      <c r="CS167">
        <v>5</v>
      </c>
      <c r="CT167">
        <v>418</v>
      </c>
      <c r="CU167">
        <v>12</v>
      </c>
      <c r="CV167">
        <v>43.6</v>
      </c>
      <c r="CW167">
        <v>1.5</v>
      </c>
      <c r="CX167">
        <v>216.8</v>
      </c>
      <c r="CY167">
        <v>7</v>
      </c>
      <c r="CZ167">
        <v>26.58</v>
      </c>
      <c r="DA167">
        <v>0.96</v>
      </c>
      <c r="DB167">
        <v>28</v>
      </c>
      <c r="DC167">
        <v>16</v>
      </c>
      <c r="DD167">
        <v>12.8</v>
      </c>
      <c r="DE167">
        <v>4.9000000000000004</v>
      </c>
      <c r="DF167">
        <v>7.54</v>
      </c>
      <c r="DG167">
        <v>0.5</v>
      </c>
      <c r="DH167">
        <v>6.76</v>
      </c>
      <c r="DI167">
        <v>0.55000000000000004</v>
      </c>
      <c r="DJ167">
        <v>7.37</v>
      </c>
      <c r="DK167">
        <v>0.53</v>
      </c>
      <c r="DL167">
        <v>12.15</v>
      </c>
      <c r="DM167">
        <v>0.71</v>
      </c>
      <c r="DN167">
        <v>3.73</v>
      </c>
      <c r="DO167">
        <v>0.2</v>
      </c>
      <c r="DP167">
        <v>-4.5130000000000003E-2</v>
      </c>
      <c r="DQ167">
        <v>3.3E-4</v>
      </c>
      <c r="DR167">
        <v>4.2799999999999997E-6</v>
      </c>
      <c r="DS167">
        <v>1.6999999999999999E-7</v>
      </c>
      <c r="DT167" s="2">
        <v>54100</v>
      </c>
      <c r="DU167" s="2">
        <v>1300</v>
      </c>
      <c r="DV167" s="2">
        <v>910000</v>
      </c>
      <c r="DW167" s="2">
        <v>25000</v>
      </c>
      <c r="DX167">
        <v>140</v>
      </c>
      <c r="DY167">
        <v>160</v>
      </c>
      <c r="DZ167" s="2">
        <v>71600</v>
      </c>
      <c r="EA167" s="2">
        <v>1700</v>
      </c>
      <c r="EB167">
        <v>1579</v>
      </c>
      <c r="EC167">
        <v>83</v>
      </c>
      <c r="ED167" s="2">
        <v>432000</v>
      </c>
      <c r="EE167" s="2">
        <v>11000</v>
      </c>
      <c r="EF167" s="2">
        <v>302000</v>
      </c>
      <c r="EG167" s="2">
        <v>10000</v>
      </c>
      <c r="EH167" s="2">
        <v>863000</v>
      </c>
      <c r="EI167" s="2">
        <v>29000</v>
      </c>
      <c r="EJ167" s="2">
        <v>172000</v>
      </c>
      <c r="EK167" s="2">
        <v>5900</v>
      </c>
      <c r="EL167" s="2">
        <v>161100</v>
      </c>
      <c r="EM167" s="2">
        <v>4900</v>
      </c>
      <c r="EN167" s="2">
        <v>35300</v>
      </c>
      <c r="EO167" s="2">
        <v>1200</v>
      </c>
      <c r="EP167">
        <v>3570</v>
      </c>
      <c r="EQ167">
        <v>170</v>
      </c>
      <c r="ER167" s="2">
        <v>41900</v>
      </c>
      <c r="ES167" s="2">
        <v>1300</v>
      </c>
      <c r="ET167" s="2">
        <v>39100</v>
      </c>
      <c r="EU167" s="2">
        <v>1300</v>
      </c>
      <c r="EV167" s="2">
        <v>55000</v>
      </c>
      <c r="EW167" s="2">
        <v>1600</v>
      </c>
      <c r="EX167" s="2">
        <v>39900</v>
      </c>
      <c r="EY167" s="2">
        <v>1200</v>
      </c>
      <c r="EZ167">
        <v>31920</v>
      </c>
      <c r="FA167">
        <v>900</v>
      </c>
      <c r="FB167">
        <v>10350</v>
      </c>
      <c r="FC167">
        <v>370</v>
      </c>
      <c r="FD167">
        <v>11430</v>
      </c>
      <c r="FE167">
        <v>370</v>
      </c>
      <c r="FF167">
        <v>6410</v>
      </c>
      <c r="FG167">
        <v>230</v>
      </c>
      <c r="FH167">
        <v>36</v>
      </c>
      <c r="FI167">
        <v>14</v>
      </c>
      <c r="FJ167">
        <v>395</v>
      </c>
      <c r="FK167">
        <v>26</v>
      </c>
      <c r="FL167">
        <v>322</v>
      </c>
      <c r="FM167">
        <v>26</v>
      </c>
      <c r="FN167">
        <v>827</v>
      </c>
      <c r="FO167">
        <v>60</v>
      </c>
      <c r="FP167">
        <v>2670</v>
      </c>
      <c r="FQ167">
        <v>150</v>
      </c>
      <c r="FR167">
        <v>977</v>
      </c>
      <c r="FS167">
        <v>51</v>
      </c>
      <c r="FT167">
        <v>-4.3290000000000004E-3</v>
      </c>
      <c r="FU167">
        <v>2.3E-6</v>
      </c>
      <c r="FV167" t="s">
        <v>459</v>
      </c>
      <c r="FW167">
        <v>0</v>
      </c>
      <c r="FX167">
        <v>1.8781000000000001</v>
      </c>
      <c r="FY167">
        <v>1.8852</v>
      </c>
      <c r="FZ167">
        <v>461.62</v>
      </c>
      <c r="GA167">
        <v>0.53522000000000003</v>
      </c>
      <c r="GB167">
        <v>3.7873000000000001</v>
      </c>
      <c r="GC167">
        <v>0.54859999999999998</v>
      </c>
      <c r="GD167">
        <v>0.64073999999999998</v>
      </c>
      <c r="GE167">
        <v>1.1262000000000001</v>
      </c>
      <c r="GF167">
        <v>0.52083999999999997</v>
      </c>
      <c r="GG167">
        <v>1.1327</v>
      </c>
      <c r="GH167">
        <v>0</v>
      </c>
      <c r="GI167">
        <v>0</v>
      </c>
      <c r="GJ167">
        <v>0.34084999999999999</v>
      </c>
      <c r="GK167">
        <v>6.658E-2</v>
      </c>
      <c r="GL167">
        <v>0.18747</v>
      </c>
      <c r="GM167">
        <v>6.9097000000000006E-2</v>
      </c>
      <c r="GN167">
        <v>0.18590000000000001</v>
      </c>
      <c r="GO167">
        <v>0</v>
      </c>
      <c r="GP167">
        <v>0.14097999999999999</v>
      </c>
      <c r="GQ167">
        <v>0</v>
      </c>
      <c r="GR167">
        <v>0</v>
      </c>
      <c r="GS167">
        <v>3.6385000000000001</v>
      </c>
      <c r="GT167">
        <v>5.2479999999999999E-2</v>
      </c>
      <c r="GU167">
        <v>8.5814000000000001E-2</v>
      </c>
      <c r="GV167">
        <v>6.6281999999999994E-2</v>
      </c>
      <c r="GW167">
        <v>3.3690999999999999E-2</v>
      </c>
      <c r="GX167">
        <v>7.0634000000000001E-3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918</v>
      </c>
      <c r="B168" t="s">
        <v>455</v>
      </c>
      <c r="C168" t="s">
        <v>919</v>
      </c>
      <c r="D168" t="s">
        <v>457</v>
      </c>
      <c r="E168" s="1">
        <v>0.40489409722222219</v>
      </c>
      <c r="F168">
        <v>35.838000000000001</v>
      </c>
      <c r="G168" t="s">
        <v>920</v>
      </c>
      <c r="H168" s="2">
        <v>5340000</v>
      </c>
      <c r="I168" s="2">
        <v>110000</v>
      </c>
      <c r="J168" s="2">
        <v>952000</v>
      </c>
      <c r="K168" s="2">
        <v>24000</v>
      </c>
      <c r="L168">
        <v>19020</v>
      </c>
      <c r="M168">
        <v>200</v>
      </c>
      <c r="N168" s="2">
        <v>57000</v>
      </c>
      <c r="O168" s="2">
        <v>1200</v>
      </c>
      <c r="P168" s="2">
        <v>142900</v>
      </c>
      <c r="Q168" s="2">
        <v>1400</v>
      </c>
      <c r="R168">
        <v>1349</v>
      </c>
      <c r="S168">
        <v>65</v>
      </c>
      <c r="T168" s="2">
        <v>1009000</v>
      </c>
      <c r="U168" s="2">
        <v>23000</v>
      </c>
      <c r="V168" s="2">
        <v>458000</v>
      </c>
      <c r="W168" s="2">
        <v>10000</v>
      </c>
      <c r="X168" s="2">
        <v>1445000</v>
      </c>
      <c r="Y168" s="2">
        <v>34000</v>
      </c>
      <c r="Z168" s="2">
        <v>305600</v>
      </c>
      <c r="AA168" s="2">
        <v>7300</v>
      </c>
      <c r="AB168" s="2">
        <v>297500</v>
      </c>
      <c r="AC168" s="2">
        <v>6100</v>
      </c>
      <c r="AD168" s="2">
        <v>73400</v>
      </c>
      <c r="AE168" s="2">
        <v>1700</v>
      </c>
      <c r="AF168">
        <v>4770</v>
      </c>
      <c r="AG168">
        <v>170</v>
      </c>
      <c r="AH168" s="2">
        <v>89000</v>
      </c>
      <c r="AI168" s="2">
        <v>1900</v>
      </c>
      <c r="AJ168" s="2">
        <v>87700</v>
      </c>
      <c r="AK168" s="2">
        <v>2000</v>
      </c>
      <c r="AL168" s="2">
        <v>125400</v>
      </c>
      <c r="AM168" s="2">
        <v>2400</v>
      </c>
      <c r="AN168" s="2">
        <v>93500</v>
      </c>
      <c r="AO168" s="2">
        <v>1800</v>
      </c>
      <c r="AP168" s="2">
        <v>76400</v>
      </c>
      <c r="AQ168" s="2">
        <v>1500</v>
      </c>
      <c r="AR168">
        <v>25540</v>
      </c>
      <c r="AS168">
        <v>550</v>
      </c>
      <c r="AT168">
        <v>27710</v>
      </c>
      <c r="AU168">
        <v>540</v>
      </c>
      <c r="AV168">
        <v>15380</v>
      </c>
      <c r="AW168">
        <v>380</v>
      </c>
      <c r="AX168">
        <v>218</v>
      </c>
      <c r="AY168">
        <v>18</v>
      </c>
      <c r="AZ168">
        <v>79</v>
      </c>
      <c r="BA168">
        <v>12</v>
      </c>
      <c r="BB168">
        <v>451</v>
      </c>
      <c r="BC168">
        <v>20</v>
      </c>
      <c r="BD168">
        <v>379</v>
      </c>
      <c r="BE168">
        <v>26</v>
      </c>
      <c r="BF168">
        <v>989</v>
      </c>
      <c r="BG168">
        <v>69</v>
      </c>
      <c r="BH168">
        <v>16100</v>
      </c>
      <c r="BI168">
        <v>410</v>
      </c>
      <c r="BJ168">
        <v>4350</v>
      </c>
      <c r="BK168">
        <v>130</v>
      </c>
      <c r="BL168">
        <v>5.9</v>
      </c>
      <c r="BM168">
        <v>3</v>
      </c>
      <c r="BN168" s="2">
        <v>-76000</v>
      </c>
      <c r="BO168" s="2">
        <v>1900</v>
      </c>
      <c r="BP168">
        <v>65</v>
      </c>
      <c r="BQ168">
        <v>70</v>
      </c>
      <c r="BR168" s="2">
        <v>918000</v>
      </c>
      <c r="BS168" s="2">
        <v>20000</v>
      </c>
      <c r="BT168">
        <v>1293</v>
      </c>
      <c r="BU168">
        <v>23</v>
      </c>
      <c r="BV168">
        <v>110.3</v>
      </c>
      <c r="BW168">
        <v>7.4</v>
      </c>
      <c r="BX168">
        <v>10630</v>
      </c>
      <c r="BY168">
        <v>240</v>
      </c>
      <c r="BZ168">
        <v>3345</v>
      </c>
      <c r="CA168">
        <v>74</v>
      </c>
      <c r="CB168">
        <v>10560</v>
      </c>
      <c r="CC168">
        <v>250</v>
      </c>
      <c r="CD168">
        <v>1694</v>
      </c>
      <c r="CE168">
        <v>41</v>
      </c>
      <c r="CF168">
        <v>10250</v>
      </c>
      <c r="CG168">
        <v>210</v>
      </c>
      <c r="CH168">
        <v>2699</v>
      </c>
      <c r="CI168">
        <v>62</v>
      </c>
      <c r="CJ168">
        <v>44.1</v>
      </c>
      <c r="CK168">
        <v>1.6</v>
      </c>
      <c r="CL168">
        <v>2917</v>
      </c>
      <c r="CM168">
        <v>63</v>
      </c>
      <c r="CN168">
        <v>390.8</v>
      </c>
      <c r="CO168">
        <v>8.9</v>
      </c>
      <c r="CP168">
        <v>2318</v>
      </c>
      <c r="CQ168">
        <v>44</v>
      </c>
      <c r="CR168">
        <v>397.7</v>
      </c>
      <c r="CS168">
        <v>7.8</v>
      </c>
      <c r="CT168">
        <v>1003</v>
      </c>
      <c r="CU168">
        <v>20</v>
      </c>
      <c r="CV168">
        <v>107.2</v>
      </c>
      <c r="CW168">
        <v>2.2999999999999998</v>
      </c>
      <c r="CX168">
        <v>527</v>
      </c>
      <c r="CY168">
        <v>10</v>
      </c>
      <c r="CZ168">
        <v>63.3</v>
      </c>
      <c r="DA168">
        <v>1.6</v>
      </c>
      <c r="DB168">
        <v>49</v>
      </c>
      <c r="DC168">
        <v>18</v>
      </c>
      <c r="DD168">
        <v>10.5</v>
      </c>
      <c r="DE168">
        <v>4.3</v>
      </c>
      <c r="DF168">
        <v>8.59</v>
      </c>
      <c r="DG168">
        <v>0.39</v>
      </c>
      <c r="DH168">
        <v>7.95</v>
      </c>
      <c r="DI168">
        <v>0.54</v>
      </c>
      <c r="DJ168">
        <v>8.82</v>
      </c>
      <c r="DK168">
        <v>0.61</v>
      </c>
      <c r="DL168">
        <v>72.8</v>
      </c>
      <c r="DM168">
        <v>1.9</v>
      </c>
      <c r="DN168">
        <v>16.64</v>
      </c>
      <c r="DO168">
        <v>0.51</v>
      </c>
      <c r="DP168">
        <v>52</v>
      </c>
      <c r="DQ168">
        <v>26</v>
      </c>
      <c r="DR168">
        <v>1.8009999999999999E-5</v>
      </c>
      <c r="DS168">
        <v>4.4000000000000002E-7</v>
      </c>
      <c r="DT168" s="2">
        <v>56700</v>
      </c>
      <c r="DU168" s="2">
        <v>1200</v>
      </c>
      <c r="DV168" s="2">
        <v>931000</v>
      </c>
      <c r="DW168" s="2">
        <v>24000</v>
      </c>
      <c r="DX168">
        <v>160</v>
      </c>
      <c r="DY168">
        <v>210</v>
      </c>
      <c r="DZ168" s="2">
        <v>80800</v>
      </c>
      <c r="EA168" s="2">
        <v>1400</v>
      </c>
      <c r="EB168">
        <v>977</v>
      </c>
      <c r="EC168">
        <v>65</v>
      </c>
      <c r="ED168" s="2">
        <v>1009000</v>
      </c>
      <c r="EE168" s="2">
        <v>23000</v>
      </c>
      <c r="EF168" s="2">
        <v>458000</v>
      </c>
      <c r="EG168" s="2">
        <v>10000</v>
      </c>
      <c r="EH168" s="2">
        <v>1445000</v>
      </c>
      <c r="EI168" s="2">
        <v>34000</v>
      </c>
      <c r="EJ168" s="2">
        <v>305600</v>
      </c>
      <c r="EK168" s="2">
        <v>7300</v>
      </c>
      <c r="EL168" s="2">
        <v>297500</v>
      </c>
      <c r="EM168" s="2">
        <v>6100</v>
      </c>
      <c r="EN168" s="2">
        <v>73400</v>
      </c>
      <c r="EO168" s="2">
        <v>1700</v>
      </c>
      <c r="EP168">
        <v>4770</v>
      </c>
      <c r="EQ168">
        <v>170</v>
      </c>
      <c r="ER168" s="2">
        <v>89000</v>
      </c>
      <c r="ES168" s="2">
        <v>1900</v>
      </c>
      <c r="ET168" s="2">
        <v>87700</v>
      </c>
      <c r="EU168" s="2">
        <v>2000</v>
      </c>
      <c r="EV168" s="2">
        <v>125400</v>
      </c>
      <c r="EW168" s="2">
        <v>2400</v>
      </c>
      <c r="EX168" s="2">
        <v>93500</v>
      </c>
      <c r="EY168" s="2">
        <v>1800</v>
      </c>
      <c r="EZ168" s="2">
        <v>76400</v>
      </c>
      <c r="FA168" s="2">
        <v>1500</v>
      </c>
      <c r="FB168">
        <v>25540</v>
      </c>
      <c r="FC168">
        <v>550</v>
      </c>
      <c r="FD168">
        <v>27710</v>
      </c>
      <c r="FE168">
        <v>540</v>
      </c>
      <c r="FF168">
        <v>15380</v>
      </c>
      <c r="FG168">
        <v>380</v>
      </c>
      <c r="FH168">
        <v>30</v>
      </c>
      <c r="FI168">
        <v>12</v>
      </c>
      <c r="FJ168">
        <v>450</v>
      </c>
      <c r="FK168">
        <v>20</v>
      </c>
      <c r="FL168">
        <v>379</v>
      </c>
      <c r="FM168">
        <v>26</v>
      </c>
      <c r="FN168">
        <v>989</v>
      </c>
      <c r="FO168">
        <v>69</v>
      </c>
      <c r="FP168">
        <v>16100</v>
      </c>
      <c r="FQ168">
        <v>410</v>
      </c>
      <c r="FR168">
        <v>4350</v>
      </c>
      <c r="FS168">
        <v>130</v>
      </c>
      <c r="FT168">
        <v>5.9</v>
      </c>
      <c r="FU168">
        <v>3</v>
      </c>
      <c r="FV168" t="s">
        <v>459</v>
      </c>
      <c r="FW168">
        <v>0</v>
      </c>
      <c r="FX168">
        <v>1.7686999999999999</v>
      </c>
      <c r="FY168">
        <v>1.7887999999999999</v>
      </c>
      <c r="FZ168">
        <v>434.27</v>
      </c>
      <c r="GA168">
        <v>0.50371999999999995</v>
      </c>
      <c r="GB168">
        <v>3.5421999999999998</v>
      </c>
      <c r="GC168">
        <v>0.51580000000000004</v>
      </c>
      <c r="GD168">
        <v>0.60341</v>
      </c>
      <c r="GE168">
        <v>1.0641</v>
      </c>
      <c r="GF168">
        <v>0.48631000000000002</v>
      </c>
      <c r="GG168">
        <v>1.0552999999999999</v>
      </c>
      <c r="GH168">
        <v>0</v>
      </c>
      <c r="GI168">
        <v>0</v>
      </c>
      <c r="GJ168">
        <v>0.31739000000000001</v>
      </c>
      <c r="GK168">
        <v>6.1912000000000002E-2</v>
      </c>
      <c r="GL168">
        <v>0.17549000000000001</v>
      </c>
      <c r="GM168">
        <v>6.5002000000000004E-2</v>
      </c>
      <c r="GN168">
        <v>0.17626</v>
      </c>
      <c r="GO168">
        <v>0</v>
      </c>
      <c r="GP168">
        <v>0.13281000000000001</v>
      </c>
      <c r="GQ168">
        <v>0</v>
      </c>
      <c r="GR168">
        <v>0</v>
      </c>
      <c r="GS168">
        <v>3.4144000000000001</v>
      </c>
      <c r="GT168">
        <v>4.9384999999999998E-2</v>
      </c>
      <c r="GU168">
        <v>8.0640000000000003E-2</v>
      </c>
      <c r="GV168">
        <v>6.2356000000000002E-2</v>
      </c>
      <c r="GW168">
        <v>3.1432000000000002E-2</v>
      </c>
      <c r="GX168">
        <v>6.6477999999999997E-3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921</v>
      </c>
      <c r="B169" t="s">
        <v>455</v>
      </c>
      <c r="C169" t="s">
        <v>922</v>
      </c>
      <c r="D169" t="s">
        <v>457</v>
      </c>
      <c r="E169" s="1">
        <v>0.40567997685185181</v>
      </c>
      <c r="F169">
        <v>31.83</v>
      </c>
      <c r="G169" t="s">
        <v>923</v>
      </c>
      <c r="H169" s="2">
        <v>4077000</v>
      </c>
      <c r="I169" s="2">
        <v>90000</v>
      </c>
      <c r="J169" s="2">
        <v>985000</v>
      </c>
      <c r="K169" s="2">
        <v>27000</v>
      </c>
      <c r="L169">
        <v>18700</v>
      </c>
      <c r="M169">
        <v>180</v>
      </c>
      <c r="N169" s="2">
        <v>56900</v>
      </c>
      <c r="O169" s="2">
        <v>1300</v>
      </c>
      <c r="P169" s="2">
        <v>161600</v>
      </c>
      <c r="Q169" s="2">
        <v>1900</v>
      </c>
      <c r="R169">
        <v>1389</v>
      </c>
      <c r="S169">
        <v>69</v>
      </c>
      <c r="T169" s="2">
        <v>733000</v>
      </c>
      <c r="U169" s="2">
        <v>15000</v>
      </c>
      <c r="V169" s="2">
        <v>310000</v>
      </c>
      <c r="W169" s="2">
        <v>10000</v>
      </c>
      <c r="X169" s="2">
        <v>945000</v>
      </c>
      <c r="Y169" s="2">
        <v>26000</v>
      </c>
      <c r="Z169" s="2">
        <v>206200</v>
      </c>
      <c r="AA169" s="2">
        <v>6000</v>
      </c>
      <c r="AB169" s="2">
        <v>203400</v>
      </c>
      <c r="AC169" s="2">
        <v>4900</v>
      </c>
      <c r="AD169" s="2">
        <v>51100</v>
      </c>
      <c r="AE169" s="2">
        <v>1300</v>
      </c>
      <c r="AF169">
        <v>3710</v>
      </c>
      <c r="AG169">
        <v>190</v>
      </c>
      <c r="AH169" s="2">
        <v>63200</v>
      </c>
      <c r="AI169" s="2">
        <v>1200</v>
      </c>
      <c r="AJ169" s="2">
        <v>62300</v>
      </c>
      <c r="AK169" s="2">
        <v>1200</v>
      </c>
      <c r="AL169" s="2">
        <v>88000</v>
      </c>
      <c r="AM169" s="2">
        <v>1600</v>
      </c>
      <c r="AN169" s="2">
        <v>65200</v>
      </c>
      <c r="AO169" s="2">
        <v>1300</v>
      </c>
      <c r="AP169" s="2">
        <v>53900</v>
      </c>
      <c r="AQ169" s="2">
        <v>1100</v>
      </c>
      <c r="AR169">
        <v>18090</v>
      </c>
      <c r="AS169">
        <v>460</v>
      </c>
      <c r="AT169">
        <v>19740</v>
      </c>
      <c r="AU169">
        <v>540</v>
      </c>
      <c r="AV169">
        <v>11060</v>
      </c>
      <c r="AW169">
        <v>330</v>
      </c>
      <c r="AX169">
        <v>176</v>
      </c>
      <c r="AY169">
        <v>19</v>
      </c>
      <c r="AZ169">
        <v>83</v>
      </c>
      <c r="BA169">
        <v>11</v>
      </c>
      <c r="BB169">
        <v>438</v>
      </c>
      <c r="BC169">
        <v>24</v>
      </c>
      <c r="BD169">
        <v>398</v>
      </c>
      <c r="BE169">
        <v>29</v>
      </c>
      <c r="BF169">
        <v>947</v>
      </c>
      <c r="BG169">
        <v>65</v>
      </c>
      <c r="BH169">
        <v>6440</v>
      </c>
      <c r="BI169">
        <v>280</v>
      </c>
      <c r="BJ169">
        <v>1927</v>
      </c>
      <c r="BK169">
        <v>84</v>
      </c>
      <c r="BL169">
        <v>0</v>
      </c>
      <c r="BM169">
        <v>1</v>
      </c>
      <c r="BN169" s="2">
        <v>-82700</v>
      </c>
      <c r="BO169" s="2">
        <v>2100</v>
      </c>
      <c r="BP169">
        <v>6</v>
      </c>
      <c r="BQ169">
        <v>86</v>
      </c>
      <c r="BR169" s="2">
        <v>917000</v>
      </c>
      <c r="BS169" s="2">
        <v>22000</v>
      </c>
      <c r="BT169">
        <v>1591</v>
      </c>
      <c r="BU169">
        <v>31</v>
      </c>
      <c r="BV169">
        <v>113.6</v>
      </c>
      <c r="BW169">
        <v>7.8</v>
      </c>
      <c r="BX169">
        <v>7720</v>
      </c>
      <c r="BY169">
        <v>160</v>
      </c>
      <c r="BZ169">
        <v>2263</v>
      </c>
      <c r="CA169">
        <v>76</v>
      </c>
      <c r="CB169">
        <v>6940</v>
      </c>
      <c r="CC169">
        <v>190</v>
      </c>
      <c r="CD169">
        <v>1135</v>
      </c>
      <c r="CE169">
        <v>33</v>
      </c>
      <c r="CF169">
        <v>6950</v>
      </c>
      <c r="CG169">
        <v>170</v>
      </c>
      <c r="CH169">
        <v>1894</v>
      </c>
      <c r="CI169">
        <v>48</v>
      </c>
      <c r="CJ169">
        <v>34.1</v>
      </c>
      <c r="CK169">
        <v>1.8</v>
      </c>
      <c r="CL169">
        <v>2049</v>
      </c>
      <c r="CM169">
        <v>40</v>
      </c>
      <c r="CN169">
        <v>274.5</v>
      </c>
      <c r="CO169">
        <v>5.3</v>
      </c>
      <c r="CP169">
        <v>1613</v>
      </c>
      <c r="CQ169">
        <v>29</v>
      </c>
      <c r="CR169">
        <v>277.2</v>
      </c>
      <c r="CS169">
        <v>5.5</v>
      </c>
      <c r="CT169">
        <v>707</v>
      </c>
      <c r="CU169">
        <v>15</v>
      </c>
      <c r="CV169">
        <v>75.599999999999994</v>
      </c>
      <c r="CW169">
        <v>1.9</v>
      </c>
      <c r="CX169">
        <v>376</v>
      </c>
      <c r="CY169">
        <v>10</v>
      </c>
      <c r="CZ169">
        <v>45.2</v>
      </c>
      <c r="DA169">
        <v>1.3</v>
      </c>
      <c r="DB169">
        <v>12</v>
      </c>
      <c r="DC169">
        <v>19</v>
      </c>
      <c r="DD169">
        <v>12.4</v>
      </c>
      <c r="DE169">
        <v>4</v>
      </c>
      <c r="DF169">
        <v>8.35</v>
      </c>
      <c r="DG169">
        <v>0.45</v>
      </c>
      <c r="DH169">
        <v>8.35</v>
      </c>
      <c r="DI169">
        <v>0.6</v>
      </c>
      <c r="DJ169">
        <v>8.44</v>
      </c>
      <c r="DK169">
        <v>0.57999999999999996</v>
      </c>
      <c r="DL169">
        <v>28.9</v>
      </c>
      <c r="DM169">
        <v>1.3</v>
      </c>
      <c r="DN169">
        <v>7.37</v>
      </c>
      <c r="DO169">
        <v>0.32</v>
      </c>
      <c r="DP169">
        <v>-3.2960000000000003E-2</v>
      </c>
      <c r="DQ169">
        <v>1.3999999999999999E-4</v>
      </c>
      <c r="DR169">
        <v>8.0299999999999994E-6</v>
      </c>
      <c r="DS169">
        <v>2.7000000000000001E-7</v>
      </c>
      <c r="DT169" s="2">
        <v>56600</v>
      </c>
      <c r="DU169" s="2">
        <v>1300</v>
      </c>
      <c r="DV169" s="2">
        <v>964000</v>
      </c>
      <c r="DW169" s="2">
        <v>27000</v>
      </c>
      <c r="DX169">
        <v>10</v>
      </c>
      <c r="DY169">
        <v>180</v>
      </c>
      <c r="DZ169" s="2">
        <v>99300</v>
      </c>
      <c r="EA169" s="2">
        <v>1900</v>
      </c>
      <c r="EB169">
        <v>1017</v>
      </c>
      <c r="EC169">
        <v>69</v>
      </c>
      <c r="ED169" s="2">
        <v>733000</v>
      </c>
      <c r="EE169" s="2">
        <v>15000</v>
      </c>
      <c r="EF169" s="2">
        <v>310000</v>
      </c>
      <c r="EG169" s="2">
        <v>10000</v>
      </c>
      <c r="EH169" s="2">
        <v>945000</v>
      </c>
      <c r="EI169" s="2">
        <v>26000</v>
      </c>
      <c r="EJ169" s="2">
        <v>206200</v>
      </c>
      <c r="EK169" s="2">
        <v>6000</v>
      </c>
      <c r="EL169" s="2">
        <v>203400</v>
      </c>
      <c r="EM169" s="2">
        <v>4900</v>
      </c>
      <c r="EN169" s="2">
        <v>51100</v>
      </c>
      <c r="EO169" s="2">
        <v>1300</v>
      </c>
      <c r="EP169">
        <v>3710</v>
      </c>
      <c r="EQ169">
        <v>190</v>
      </c>
      <c r="ER169" s="2">
        <v>63200</v>
      </c>
      <c r="ES169" s="2">
        <v>1200</v>
      </c>
      <c r="ET169" s="2">
        <v>62300</v>
      </c>
      <c r="EU169" s="2">
        <v>1200</v>
      </c>
      <c r="EV169" s="2">
        <v>88000</v>
      </c>
      <c r="EW169" s="2">
        <v>1600</v>
      </c>
      <c r="EX169" s="2">
        <v>65200</v>
      </c>
      <c r="EY169" s="2">
        <v>1300</v>
      </c>
      <c r="EZ169" s="2">
        <v>53900</v>
      </c>
      <c r="FA169" s="2">
        <v>1100</v>
      </c>
      <c r="FB169">
        <v>18090</v>
      </c>
      <c r="FC169">
        <v>460</v>
      </c>
      <c r="FD169">
        <v>19740</v>
      </c>
      <c r="FE169">
        <v>540</v>
      </c>
      <c r="FF169">
        <v>11060</v>
      </c>
      <c r="FG169">
        <v>330</v>
      </c>
      <c r="FH169">
        <v>35</v>
      </c>
      <c r="FI169">
        <v>11</v>
      </c>
      <c r="FJ169">
        <v>437</v>
      </c>
      <c r="FK169">
        <v>24</v>
      </c>
      <c r="FL169">
        <v>398</v>
      </c>
      <c r="FM169">
        <v>29</v>
      </c>
      <c r="FN169">
        <v>947</v>
      </c>
      <c r="FO169">
        <v>65</v>
      </c>
      <c r="FP169">
        <v>6440</v>
      </c>
      <c r="FQ169">
        <v>280</v>
      </c>
      <c r="FR169">
        <v>1927</v>
      </c>
      <c r="FS169">
        <v>84</v>
      </c>
      <c r="FT169">
        <v>-4.1980999999999997E-3</v>
      </c>
      <c r="FU169">
        <v>2.3999999999999999E-6</v>
      </c>
      <c r="FV169" t="s">
        <v>459</v>
      </c>
      <c r="FW169">
        <v>0</v>
      </c>
      <c r="FX169">
        <v>3.0876000000000001</v>
      </c>
      <c r="FY169">
        <v>2.8058999999999998</v>
      </c>
      <c r="FZ169">
        <v>569.62</v>
      </c>
      <c r="GA169">
        <v>0.79349999999999998</v>
      </c>
      <c r="GB169">
        <v>3.6175999999999999</v>
      </c>
      <c r="GC169">
        <v>3.0409000000000002</v>
      </c>
      <c r="GD169">
        <v>0.43030000000000002</v>
      </c>
      <c r="GE169">
        <v>1.5402</v>
      </c>
      <c r="GF169">
        <v>0.11598</v>
      </c>
      <c r="GG169">
        <v>3.8555000000000001</v>
      </c>
      <c r="GH169">
        <v>0.86241000000000001</v>
      </c>
      <c r="GI169">
        <v>0</v>
      </c>
      <c r="GJ169">
        <v>1.4045000000000001</v>
      </c>
      <c r="GK169">
        <v>0.10604</v>
      </c>
      <c r="GL169">
        <v>0.54842999999999997</v>
      </c>
      <c r="GM169">
        <v>7.9191999999999999E-2</v>
      </c>
      <c r="GN169">
        <v>0</v>
      </c>
      <c r="GO169">
        <v>5.9635000000000001E-2</v>
      </c>
      <c r="GP169">
        <v>0.20063</v>
      </c>
      <c r="GQ169">
        <v>4.2958999999999997E-2</v>
      </c>
      <c r="GR169">
        <v>429.59</v>
      </c>
      <c r="GS169">
        <v>5.8836000000000004</v>
      </c>
      <c r="GT169">
        <v>0.14613999999999999</v>
      </c>
      <c r="GU169">
        <v>0.11983000000000001</v>
      </c>
      <c r="GV169">
        <v>0.15084</v>
      </c>
      <c r="GW169">
        <v>0</v>
      </c>
      <c r="GX169">
        <v>1.3672E-2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924</v>
      </c>
      <c r="B170" t="s">
        <v>455</v>
      </c>
      <c r="C170" t="s">
        <v>925</v>
      </c>
      <c r="D170" t="s">
        <v>457</v>
      </c>
      <c r="E170" s="1">
        <v>0.40639490740740741</v>
      </c>
      <c r="F170">
        <v>33.009</v>
      </c>
      <c r="G170" t="s">
        <v>926</v>
      </c>
      <c r="H170" s="2">
        <v>3653000</v>
      </c>
      <c r="I170" s="2">
        <v>68000</v>
      </c>
      <c r="J170" s="2">
        <v>1028000</v>
      </c>
      <c r="K170" s="2">
        <v>27000</v>
      </c>
      <c r="L170">
        <v>18650</v>
      </c>
      <c r="M170">
        <v>220</v>
      </c>
      <c r="N170" s="2">
        <v>59100</v>
      </c>
      <c r="O170" s="2">
        <v>1400</v>
      </c>
      <c r="P170" s="2">
        <v>153400</v>
      </c>
      <c r="Q170" s="2">
        <v>1300</v>
      </c>
      <c r="R170">
        <v>1096</v>
      </c>
      <c r="S170">
        <v>56</v>
      </c>
      <c r="T170" s="2">
        <v>731000</v>
      </c>
      <c r="U170" s="2">
        <v>12000</v>
      </c>
      <c r="V170" s="2">
        <v>211000</v>
      </c>
      <c r="W170" s="2">
        <v>5200</v>
      </c>
      <c r="X170" s="2">
        <v>686000</v>
      </c>
      <c r="Y170" s="2">
        <v>18000</v>
      </c>
      <c r="Z170" s="2">
        <v>154400</v>
      </c>
      <c r="AA170" s="2">
        <v>3800</v>
      </c>
      <c r="AB170" s="2">
        <v>158100</v>
      </c>
      <c r="AC170" s="2">
        <v>4000</v>
      </c>
      <c r="AD170">
        <v>45410</v>
      </c>
      <c r="AE170">
        <v>820</v>
      </c>
      <c r="AF170">
        <v>1890</v>
      </c>
      <c r="AG170">
        <v>100</v>
      </c>
      <c r="AH170" s="2">
        <v>61200</v>
      </c>
      <c r="AI170" s="2">
        <v>1200</v>
      </c>
      <c r="AJ170" s="2">
        <v>63200</v>
      </c>
      <c r="AK170" s="2">
        <v>1200</v>
      </c>
      <c r="AL170" s="2">
        <v>89500</v>
      </c>
      <c r="AM170" s="2">
        <v>1400</v>
      </c>
      <c r="AN170" s="2">
        <v>67800</v>
      </c>
      <c r="AO170" s="2">
        <v>1200</v>
      </c>
      <c r="AP170">
        <v>54300</v>
      </c>
      <c r="AQ170">
        <v>880</v>
      </c>
      <c r="AR170">
        <v>18080</v>
      </c>
      <c r="AS170">
        <v>360</v>
      </c>
      <c r="AT170">
        <v>19280</v>
      </c>
      <c r="AU170">
        <v>350</v>
      </c>
      <c r="AV170">
        <v>10740</v>
      </c>
      <c r="AW170">
        <v>250</v>
      </c>
      <c r="AX170">
        <v>213</v>
      </c>
      <c r="AY170">
        <v>23</v>
      </c>
      <c r="AZ170">
        <v>85</v>
      </c>
      <c r="BA170">
        <v>13</v>
      </c>
      <c r="BB170">
        <v>460</v>
      </c>
      <c r="BC170">
        <v>22</v>
      </c>
      <c r="BD170">
        <v>421</v>
      </c>
      <c r="BE170">
        <v>30</v>
      </c>
      <c r="BF170">
        <v>967</v>
      </c>
      <c r="BG170">
        <v>79</v>
      </c>
      <c r="BH170">
        <v>4160</v>
      </c>
      <c r="BI170">
        <v>190</v>
      </c>
      <c r="BJ170">
        <v>1693</v>
      </c>
      <c r="BK170">
        <v>68</v>
      </c>
      <c r="BL170">
        <v>3.4</v>
      </c>
      <c r="BM170">
        <v>2.4</v>
      </c>
      <c r="BN170" s="2">
        <v>-97500</v>
      </c>
      <c r="BO170" s="2">
        <v>2300</v>
      </c>
      <c r="BP170">
        <v>-30</v>
      </c>
      <c r="BQ170">
        <v>170</v>
      </c>
      <c r="BR170" s="2">
        <v>953000</v>
      </c>
      <c r="BS170" s="2">
        <v>23000</v>
      </c>
      <c r="BT170">
        <v>1454</v>
      </c>
      <c r="BU170">
        <v>21</v>
      </c>
      <c r="BV170">
        <v>79.900000000000006</v>
      </c>
      <c r="BW170">
        <v>6.2</v>
      </c>
      <c r="BX170">
        <v>7700</v>
      </c>
      <c r="BY170">
        <v>130</v>
      </c>
      <c r="BZ170">
        <v>1545</v>
      </c>
      <c r="CA170">
        <v>38</v>
      </c>
      <c r="CB170">
        <v>5070</v>
      </c>
      <c r="CC170">
        <v>130</v>
      </c>
      <c r="CD170">
        <v>845</v>
      </c>
      <c r="CE170">
        <v>21</v>
      </c>
      <c r="CF170">
        <v>5350</v>
      </c>
      <c r="CG170">
        <v>140</v>
      </c>
      <c r="CH170">
        <v>1693</v>
      </c>
      <c r="CI170">
        <v>31</v>
      </c>
      <c r="CJ170">
        <v>17.27</v>
      </c>
      <c r="CK170">
        <v>0.95</v>
      </c>
      <c r="CL170">
        <v>1961</v>
      </c>
      <c r="CM170">
        <v>38</v>
      </c>
      <c r="CN170">
        <v>275.2</v>
      </c>
      <c r="CO170">
        <v>5.4</v>
      </c>
      <c r="CP170">
        <v>1628</v>
      </c>
      <c r="CQ170">
        <v>27</v>
      </c>
      <c r="CR170">
        <v>288.2</v>
      </c>
      <c r="CS170">
        <v>5.2</v>
      </c>
      <c r="CT170">
        <v>712</v>
      </c>
      <c r="CU170">
        <v>12</v>
      </c>
      <c r="CV170">
        <v>75.099999999999994</v>
      </c>
      <c r="CW170">
        <v>1.5</v>
      </c>
      <c r="CX170">
        <v>368.2</v>
      </c>
      <c r="CY170">
        <v>6.6</v>
      </c>
      <c r="CZ170">
        <v>43.6</v>
      </c>
      <c r="DA170">
        <v>1</v>
      </c>
      <c r="DB170">
        <v>54</v>
      </c>
      <c r="DC170">
        <v>23</v>
      </c>
      <c r="DD170">
        <v>13.3</v>
      </c>
      <c r="DE170">
        <v>4.4000000000000004</v>
      </c>
      <c r="DF170">
        <v>8.77</v>
      </c>
      <c r="DG170">
        <v>0.42</v>
      </c>
      <c r="DH170">
        <v>8.82</v>
      </c>
      <c r="DI170">
        <v>0.63</v>
      </c>
      <c r="DJ170">
        <v>8.6199999999999992</v>
      </c>
      <c r="DK170">
        <v>0.71</v>
      </c>
      <c r="DL170">
        <v>18.489999999999998</v>
      </c>
      <c r="DM170">
        <v>0.83</v>
      </c>
      <c r="DN170">
        <v>6.48</v>
      </c>
      <c r="DO170">
        <v>0.26</v>
      </c>
      <c r="DP170">
        <v>24</v>
      </c>
      <c r="DQ170">
        <v>18</v>
      </c>
      <c r="DR170">
        <v>6.8399999999999997E-6</v>
      </c>
      <c r="DS170">
        <v>1.8E-7</v>
      </c>
      <c r="DT170" s="2">
        <v>58800</v>
      </c>
      <c r="DU170" s="2">
        <v>1400</v>
      </c>
      <c r="DV170" s="2">
        <v>1007000</v>
      </c>
      <c r="DW170" s="2">
        <v>27000</v>
      </c>
      <c r="DX170">
        <v>-10</v>
      </c>
      <c r="DY170">
        <v>220</v>
      </c>
      <c r="DZ170" s="2">
        <v>91100</v>
      </c>
      <c r="EA170" s="2">
        <v>1300</v>
      </c>
      <c r="EB170">
        <v>724</v>
      </c>
      <c r="EC170">
        <v>56</v>
      </c>
      <c r="ED170" s="2">
        <v>731000</v>
      </c>
      <c r="EE170" s="2">
        <v>12000</v>
      </c>
      <c r="EF170" s="2">
        <v>211000</v>
      </c>
      <c r="EG170" s="2">
        <v>5200</v>
      </c>
      <c r="EH170" s="2">
        <v>686000</v>
      </c>
      <c r="EI170" s="2">
        <v>18000</v>
      </c>
      <c r="EJ170" s="2">
        <v>154400</v>
      </c>
      <c r="EK170" s="2">
        <v>3800</v>
      </c>
      <c r="EL170" s="2">
        <v>158100</v>
      </c>
      <c r="EM170" s="2">
        <v>4000</v>
      </c>
      <c r="EN170">
        <v>45410</v>
      </c>
      <c r="EO170">
        <v>820</v>
      </c>
      <c r="EP170">
        <v>1890</v>
      </c>
      <c r="EQ170">
        <v>100</v>
      </c>
      <c r="ER170" s="2">
        <v>61200</v>
      </c>
      <c r="ES170" s="2">
        <v>1200</v>
      </c>
      <c r="ET170" s="2">
        <v>63200</v>
      </c>
      <c r="EU170" s="2">
        <v>1200</v>
      </c>
      <c r="EV170" s="2">
        <v>89500</v>
      </c>
      <c r="EW170" s="2">
        <v>1400</v>
      </c>
      <c r="EX170" s="2">
        <v>67800</v>
      </c>
      <c r="EY170" s="2">
        <v>1200</v>
      </c>
      <c r="EZ170">
        <v>54300</v>
      </c>
      <c r="FA170">
        <v>880</v>
      </c>
      <c r="FB170">
        <v>18080</v>
      </c>
      <c r="FC170">
        <v>360</v>
      </c>
      <c r="FD170">
        <v>19280</v>
      </c>
      <c r="FE170">
        <v>350</v>
      </c>
      <c r="FF170">
        <v>10740</v>
      </c>
      <c r="FG170">
        <v>250</v>
      </c>
      <c r="FH170">
        <v>38</v>
      </c>
      <c r="FI170">
        <v>13</v>
      </c>
      <c r="FJ170">
        <v>459</v>
      </c>
      <c r="FK170">
        <v>22</v>
      </c>
      <c r="FL170">
        <v>421</v>
      </c>
      <c r="FM170">
        <v>30</v>
      </c>
      <c r="FN170">
        <v>967</v>
      </c>
      <c r="FO170">
        <v>79</v>
      </c>
      <c r="FP170">
        <v>4160</v>
      </c>
      <c r="FQ170">
        <v>190</v>
      </c>
      <c r="FR170">
        <v>1693</v>
      </c>
      <c r="FS170">
        <v>68</v>
      </c>
      <c r="FT170">
        <v>3.4</v>
      </c>
      <c r="FU170">
        <v>2.4</v>
      </c>
      <c r="FV170" t="s">
        <v>459</v>
      </c>
      <c r="FW170">
        <v>0</v>
      </c>
      <c r="FX170">
        <v>2.7494000000000001</v>
      </c>
      <c r="FY170">
        <v>1.6220000000000001</v>
      </c>
      <c r="FZ170">
        <v>646.37</v>
      </c>
      <c r="GA170">
        <v>0.77271000000000001</v>
      </c>
      <c r="GB170">
        <v>4.1417999999999999</v>
      </c>
      <c r="GC170">
        <v>0.74016000000000004</v>
      </c>
      <c r="GD170">
        <v>0.47020000000000001</v>
      </c>
      <c r="GE170">
        <v>0.42587999999999998</v>
      </c>
      <c r="GF170">
        <v>0.32944000000000001</v>
      </c>
      <c r="GG170">
        <v>1.4723999999999999</v>
      </c>
      <c r="GH170">
        <v>0.90380000000000005</v>
      </c>
      <c r="GI170">
        <v>0</v>
      </c>
      <c r="GJ170">
        <v>0.74033000000000004</v>
      </c>
      <c r="GK170">
        <v>0.12523999999999999</v>
      </c>
      <c r="GL170">
        <v>0.64083999999999997</v>
      </c>
      <c r="GM170">
        <v>0.1741</v>
      </c>
      <c r="GN170">
        <v>0.31426999999999999</v>
      </c>
      <c r="GO170">
        <v>0</v>
      </c>
      <c r="GP170">
        <v>0.57450000000000001</v>
      </c>
      <c r="GQ170">
        <v>0</v>
      </c>
      <c r="GR170">
        <v>0</v>
      </c>
      <c r="GS170">
        <v>4.4005000000000001</v>
      </c>
      <c r="GT170">
        <v>6.1303000000000003E-2</v>
      </c>
      <c r="GU170">
        <v>0.15823000000000001</v>
      </c>
      <c r="GV170">
        <v>8.9678999999999995E-2</v>
      </c>
      <c r="GW170">
        <v>0</v>
      </c>
      <c r="GX170">
        <v>1.3037999999999999E-2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C38" sqref="C38:C39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7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7750</v>
      </c>
      <c r="Q5" s="43">
        <f ca="1">IF(OFFSET('Chlorine ICP data'!A4,0,$D$21-1,1,1)&lt;&gt;"",OFFSET('Chlorine ICP data'!A4,0,$D$21-1,1,1),"")</f>
        <v>57500</v>
      </c>
      <c r="R5" s="43">
        <f ca="1">IF(Q5&lt;&gt;"",P5/Q5,"")</f>
        <v>0.13478260869565217</v>
      </c>
      <c r="T5" s="43">
        <f ca="1">IF(OFFSET('Chlorine ICP data'!A41,0,$C$21-1,1,1)&lt;&gt;"", OFFSET('Chlorine ICP data'!A41,0,$C$21-1,1,1),"")</f>
        <v>-190</v>
      </c>
      <c r="U5" s="43">
        <f ca="1">IF(OFFSET('Chlorine ICP data'!A41,0,$D$21-1,1,1)&lt;&gt;"",OFFSET('Chlorine ICP data'!A41,0,$D$21-1,1,1),"")</f>
        <v>60100</v>
      </c>
      <c r="V5" s="43">
        <f t="shared" ref="V5:V18" ca="1" si="0">IF(U5&lt;&gt;"",T5/U5,"")</f>
        <v>-3.1613976705490848E-3</v>
      </c>
      <c r="X5" s="43">
        <f ca="1">IF(OFFSET('Durango ICP data'!A2,0,$C$21-1,1,1)&lt;&gt;"", OFFSET('Durango ICP data'!A2,0,$C$21-1,1,1), "")</f>
        <v>390</v>
      </c>
      <c r="Y5" s="43">
        <f ca="1">IF(OFFSET('Durango ICP data'!A2,0,$D$21-1,1,1)&lt;&gt;"", OFFSET('Durango ICP data'!A2,0,$D$21-1,1,1), "")</f>
        <v>55700</v>
      </c>
      <c r="Z5" s="43">
        <f ca="1">IF(Y5&lt;&gt;"",X5/Y5,"")</f>
        <v>7.001795332136445E-3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7080</v>
      </c>
      <c r="Q6" s="43">
        <f ca="1">IF(OFFSET('Chlorine ICP data'!A5,0,$D$21-1,1,1)&lt;&gt;"",OFFSET('Chlorine ICP data'!A5,0,$D$21-1,1,1),"")</f>
        <v>56100</v>
      </c>
      <c r="R6" s="43">
        <f t="shared" ref="R6:R40" ca="1" si="1">IF(Q6&lt;&gt;"",P6/Q6,"")</f>
        <v>0.12620320855614972</v>
      </c>
      <c r="T6" s="43">
        <f ca="1">IF(OFFSET('Chlorine ICP data'!A42,0,$C$21-1,1,1)&lt;&gt;"", OFFSET('Chlorine ICP data'!A42,0,$C$21-1,1,1),"")</f>
        <v>-200</v>
      </c>
      <c r="U6" s="43">
        <f ca="1">IF(OFFSET('Chlorine ICP data'!A42,0,$D$21-1,1,1)&lt;&gt;"",OFFSET('Chlorine ICP data'!A42,0,$D$21-1,1,1),"")</f>
        <v>59100</v>
      </c>
      <c r="V6" s="43">
        <f t="shared" ca="1" si="0"/>
        <v>-3.3840947546531302E-3</v>
      </c>
      <c r="X6" s="43">
        <f ca="1">IF(OFFSET('Durango ICP data'!A3,0,$C$21-1,1,1)&lt;&gt;"", OFFSET('Durango ICP data'!A3,0,$C$21-1,1,1), "")</f>
        <v>610</v>
      </c>
      <c r="Y6" s="43">
        <f ca="1">IF(OFFSET('Durango ICP data'!A3,0,$D$21-1,1,1)&lt;&gt;"", OFFSET('Durango ICP data'!A3,0,$D$21-1,1,1), "")</f>
        <v>61200</v>
      </c>
      <c r="Z6" s="43">
        <f t="shared" ref="Z6:Z35" ca="1" si="2">IF(Y6&lt;&gt;"",X6/Y6,"")</f>
        <v>9.9673202614379078E-3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8070</v>
      </c>
      <c r="Q7" s="43">
        <f ca="1">IF(OFFSET('Chlorine ICP data'!A6,0,$D$21-1,1,1)&lt;&gt;"",OFFSET('Chlorine ICP data'!A6,0,$D$21-1,1,1),"")</f>
        <v>58500</v>
      </c>
      <c r="R7" s="43">
        <f t="shared" ca="1" si="1"/>
        <v>0.13794871794871794</v>
      </c>
      <c r="T7" s="43">
        <f ca="1">IF(OFFSET('Chlorine ICP data'!A43,0,$C$21-1,1,1)&lt;&gt;"", OFFSET('Chlorine ICP data'!A43,0,$C$21-1,1,1),"")</f>
        <v>-10</v>
      </c>
      <c r="U7" s="43">
        <f ca="1">IF(OFFSET('Chlorine ICP data'!A43,0,$D$21-1,1,1)&lt;&gt;"",OFFSET('Chlorine ICP data'!A43,0,$D$21-1,1,1),"")</f>
        <v>58400</v>
      </c>
      <c r="V7" s="43">
        <f t="shared" ca="1" si="0"/>
        <v>-1.7123287671232877E-4</v>
      </c>
      <c r="X7" s="43">
        <f ca="1">IF(OFFSET('Durango ICP data'!A4,0,$C$21-1,1,1)&lt;&gt;"", OFFSET('Durango ICP data'!A4,0,$C$21-1,1,1), "")</f>
        <v>410</v>
      </c>
      <c r="Y7" s="43">
        <f ca="1">IF(OFFSET('Durango ICP data'!A4,0,$D$21-1,1,1)&lt;&gt;"", OFFSET('Durango ICP data'!A4,0,$D$21-1,1,1), "")</f>
        <v>62600</v>
      </c>
      <c r="Z7" s="43">
        <f t="shared" ca="1" si="2"/>
        <v>6.5495207667731628E-3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8150</v>
      </c>
      <c r="Q8" s="43">
        <f ca="1">IF(OFFSET('Chlorine ICP data'!A7,0,$D$21-1,1,1)&lt;&gt;"",OFFSET('Chlorine ICP data'!A7,0,$D$21-1,1,1),"")</f>
        <v>59400</v>
      </c>
      <c r="R8" s="43">
        <f t="shared" ca="1" si="1"/>
        <v>0.13720538720538722</v>
      </c>
      <c r="T8" s="43">
        <f ca="1">IF(OFFSET('Chlorine ICP data'!A44,0,$C$21-1,1,1)&lt;&gt;"", OFFSET('Chlorine ICP data'!A44,0,$C$21-1,1,1),"")</f>
        <v>270</v>
      </c>
      <c r="U8" s="43">
        <f ca="1">IF(OFFSET('Chlorine ICP data'!A44,0,$D$21-1,1,1)&lt;&gt;"",OFFSET('Chlorine ICP data'!A44,0,$D$21-1,1,1),"")</f>
        <v>60300</v>
      </c>
      <c r="V8" s="43">
        <f t="shared" ca="1" si="0"/>
        <v>4.4776119402985077E-3</v>
      </c>
      <c r="X8" s="43">
        <f ca="1">IF(OFFSET('Durango ICP data'!A5,0,$C$21-1,1,1)&lt;&gt;"", OFFSET('Durango ICP data'!A5,0,$C$21-1,1,1), "")</f>
        <v>540</v>
      </c>
      <c r="Y8" s="43">
        <f ca="1">IF(OFFSET('Durango ICP data'!A5,0,$D$21-1,1,1)&lt;&gt;"", OFFSET('Durango ICP data'!A5,0,$D$21-1,1,1), "")</f>
        <v>60500</v>
      </c>
      <c r="Z8" s="43">
        <f t="shared" ca="1" si="2"/>
        <v>8.9256198347107442E-3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8070</v>
      </c>
      <c r="Q9" s="43">
        <f ca="1">IF(OFFSET('Chlorine ICP data'!A8,0,$D$21-1,1,1)&lt;&gt;"",OFFSET('Chlorine ICP data'!A8,0,$D$21-1,1,1),"")</f>
        <v>57800</v>
      </c>
      <c r="R9" s="43">
        <f t="shared" ca="1" si="1"/>
        <v>0.13961937716262976</v>
      </c>
      <c r="T9" s="43">
        <f ca="1">IF(OFFSET('Chlorine ICP data'!A45,0,$C$21-1,1,1)&lt;&gt;"", OFFSET('Chlorine ICP data'!A45,0,$C$21-1,1,1),"")</f>
        <v>220</v>
      </c>
      <c r="U9" s="43">
        <f ca="1">IF(OFFSET('Chlorine ICP data'!A45,0,$D$21-1,1,1)&lt;&gt;"",OFFSET('Chlorine ICP data'!A45,0,$D$21-1,1,1),"")</f>
        <v>60400</v>
      </c>
      <c r="V9" s="43">
        <f t="shared" ca="1" si="0"/>
        <v>3.6423841059602651E-3</v>
      </c>
      <c r="X9" s="43">
        <f ca="1">IF(OFFSET('Durango ICP data'!A6,0,$C$21-1,1,1)&lt;&gt;"", OFFSET('Durango ICP data'!A6,0,$C$21-1,1,1), "")</f>
        <v>820</v>
      </c>
      <c r="Y9" s="43">
        <f ca="1">IF(OFFSET('Durango ICP data'!A6,0,$D$21-1,1,1)&lt;&gt;"", OFFSET('Durango ICP data'!A6,0,$D$21-1,1,1), "")</f>
        <v>61200</v>
      </c>
      <c r="Z9" s="43">
        <f t="shared" ca="1" si="2"/>
        <v>1.3398692810457516E-2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7430</v>
      </c>
      <c r="Q10" s="43">
        <f ca="1">IF(OFFSET('Chlorine ICP data'!A9,0,$D$21-1,1,1)&lt;&gt;"",OFFSET('Chlorine ICP data'!A9,0,$D$21-1,1,1),"")</f>
        <v>61400</v>
      </c>
      <c r="R10" s="43">
        <f t="shared" ca="1" si="1"/>
        <v>0.12100977198697069</v>
      </c>
      <c r="T10" s="43">
        <f ca="1">IF(OFFSET('Chlorine ICP data'!A46,0,$C$21-1,1,1)&lt;&gt;"", OFFSET('Chlorine ICP data'!A46,0,$C$21-1,1,1),"")</f>
        <v>120</v>
      </c>
      <c r="U10" s="43">
        <f ca="1">IF(OFFSET('Chlorine ICP data'!A46,0,$D$21-1,1,1)&lt;&gt;"",OFFSET('Chlorine ICP data'!A46,0,$D$21-1,1,1),"")</f>
        <v>60100</v>
      </c>
      <c r="V10" s="43">
        <f t="shared" ca="1" si="0"/>
        <v>1.9966722129783694E-3</v>
      </c>
      <c r="X10" s="43">
        <f ca="1">IF(OFFSET('Durango ICP data'!A7,0,$C$21-1,1,1)&lt;&gt;"", OFFSET('Durango ICP data'!A7,0,$C$21-1,1,1), "")</f>
        <v>450</v>
      </c>
      <c r="Y10" s="43">
        <f ca="1">IF(OFFSET('Durango ICP data'!A7,0,$D$21-1,1,1)&lt;&gt;"", OFFSET('Durango ICP data'!A7,0,$D$21-1,1,1), "")</f>
        <v>60900</v>
      </c>
      <c r="Z10" s="43">
        <f t="shared" ca="1" si="2"/>
        <v>7.3891625615763543E-3</v>
      </c>
    </row>
    <row r="11" spans="1:26" x14ac:dyDescent="0.25">
      <c r="A11" s="5">
        <v>7</v>
      </c>
      <c r="B11" t="s">
        <v>53</v>
      </c>
      <c r="P11" s="43">
        <f ca="1">IF(OFFSET('Chlorine ICP data'!A10,0,$C$21-1,1,1)&lt;&gt;"", OFFSET('Chlorine ICP data'!A10,0,$C$21-1,1,1),"")</f>
        <v>8730</v>
      </c>
      <c r="Q11" s="43">
        <f ca="1">IF(OFFSET('Chlorine ICP data'!A10,0,$D$21-1,1,1)&lt;&gt;"",OFFSET('Chlorine ICP data'!A10,0,$D$21-1,1,1),"")</f>
        <v>62300</v>
      </c>
      <c r="R11" s="43">
        <f t="shared" ca="1" si="1"/>
        <v>0.14012841091492778</v>
      </c>
      <c r="T11" s="43">
        <f ca="1">IF(OFFSET('Chlorine ICP data'!A47,0,$C$21-1,1,1)&lt;&gt;"", OFFSET('Chlorine ICP data'!A47,0,$C$21-1,1,1),"")</f>
        <v>230</v>
      </c>
      <c r="U11" s="43">
        <f ca="1">IF(OFFSET('Chlorine ICP data'!A47,0,$D$21-1,1,1)&lt;&gt;"",OFFSET('Chlorine ICP data'!A47,0,$D$21-1,1,1),"")</f>
        <v>62600</v>
      </c>
      <c r="V11" s="43">
        <f t="shared" ca="1" si="0"/>
        <v>3.6741214057507987E-3</v>
      </c>
      <c r="X11" s="43">
        <f ca="1">IF(OFFSET('Durango ICP data'!A8,0,$C$21-1,1,1)&lt;&gt;"", OFFSET('Durango ICP data'!A8,0,$C$21-1,1,1), "")</f>
        <v>280</v>
      </c>
      <c r="Y11" s="43">
        <f ca="1">IF(OFFSET('Durango ICP data'!A8,0,$D$21-1,1,1)&lt;&gt;"", OFFSET('Durango ICP data'!A8,0,$D$21-1,1,1), "")</f>
        <v>61300</v>
      </c>
      <c r="Z11" s="43">
        <f t="shared" ca="1" si="2"/>
        <v>4.5676998368678629E-3</v>
      </c>
    </row>
    <row r="12" spans="1:26" x14ac:dyDescent="0.25">
      <c r="A12" s="5">
        <v>8</v>
      </c>
      <c r="B12" t="s">
        <v>3</v>
      </c>
      <c r="P12" s="43">
        <f ca="1">IF(OFFSET('Chlorine ICP data'!A11,0,$C$21-1,1,1)&lt;&gt;"", OFFSET('Chlorine ICP data'!A11,0,$C$21-1,1,1),"")</f>
        <v>8110</v>
      </c>
      <c r="Q12" s="43">
        <f ca="1">IF(OFFSET('Chlorine ICP data'!A11,0,$D$21-1,1,1)&lt;&gt;"",OFFSET('Chlorine ICP data'!A11,0,$D$21-1,1,1),"")</f>
        <v>62300</v>
      </c>
      <c r="R12" s="43">
        <f t="shared" ca="1" si="1"/>
        <v>0.13017656500802569</v>
      </c>
      <c r="T12" s="43">
        <f ca="1">IF(OFFSET('Chlorine ICP data'!A48,0,$C$21-1,1,1)&lt;&gt;"", OFFSET('Chlorine ICP data'!A48,0,$C$21-1,1,1),"")</f>
        <v>230</v>
      </c>
      <c r="U12" s="43">
        <f ca="1">IF(OFFSET('Chlorine ICP data'!A48,0,$D$21-1,1,1)&lt;&gt;"",OFFSET('Chlorine ICP data'!A48,0,$D$21-1,1,1),"")</f>
        <v>62800</v>
      </c>
      <c r="V12" s="43">
        <f t="shared" ca="1" si="0"/>
        <v>3.6624203821656051E-3</v>
      </c>
      <c r="X12" s="43">
        <f ca="1">IF(OFFSET('Durango ICP data'!A9,0,$C$21-1,1,1)&lt;&gt;"", OFFSET('Durango ICP data'!A9,0,$C$21-1,1,1), "")</f>
        <v>640</v>
      </c>
      <c r="Y12" s="43">
        <f ca="1">IF(OFFSET('Durango ICP data'!A9,0,$D$21-1,1,1)&lt;&gt;"", OFFSET('Durango ICP data'!A9,0,$D$21-1,1,1), "")</f>
        <v>64900</v>
      </c>
      <c r="Z12" s="43">
        <f t="shared" ca="1" si="2"/>
        <v>9.861325115562404E-3</v>
      </c>
    </row>
    <row r="13" spans="1:26" x14ac:dyDescent="0.25">
      <c r="A13" s="5">
        <v>9</v>
      </c>
      <c r="B13" t="s">
        <v>4</v>
      </c>
      <c r="P13" s="43">
        <f ca="1">IF(OFFSET('Chlorine ICP data'!A12,0,$C$21-1,1,1)&lt;&gt;"", OFFSET('Chlorine ICP data'!A12,0,$C$21-1,1,1),"")</f>
        <v>9240</v>
      </c>
      <c r="Q13" s="43">
        <f ca="1">IF(OFFSET('Chlorine ICP data'!A12,0,$D$21-1,1,1)&lt;&gt;"",OFFSET('Chlorine ICP data'!A12,0,$D$21-1,1,1),"")</f>
        <v>65200</v>
      </c>
      <c r="R13" s="43">
        <f t="shared" ca="1" si="1"/>
        <v>0.14171779141104293</v>
      </c>
      <c r="T13" s="43">
        <f ca="1">IF(OFFSET('Chlorine ICP data'!A49,0,$C$21-1,1,1)&lt;&gt;"", OFFSET('Chlorine ICP data'!A49,0,$C$21-1,1,1),"")</f>
        <v>390</v>
      </c>
      <c r="U13" s="43">
        <f ca="1">IF(OFFSET('Chlorine ICP data'!A49,0,$D$21-1,1,1)&lt;&gt;"",OFFSET('Chlorine ICP data'!A49,0,$D$21-1,1,1),"")</f>
        <v>64500</v>
      </c>
      <c r="V13" s="43">
        <f t="shared" ca="1" si="0"/>
        <v>6.0465116279069765E-3</v>
      </c>
      <c r="X13" s="43">
        <f ca="1">IF(OFFSET('Durango ICP data'!A10,0,$C$21-1,1,1)&lt;&gt;"", OFFSET('Durango ICP data'!A10,0,$C$21-1,1,1), "")</f>
        <v>560</v>
      </c>
      <c r="Y13" s="43">
        <f ca="1">IF(OFFSET('Durango ICP data'!A10,0,$D$21-1,1,1)&lt;&gt;"", OFFSET('Durango ICP data'!A10,0,$D$21-1,1,1), "")</f>
        <v>60200</v>
      </c>
      <c r="Z13" s="43">
        <f t="shared" ca="1" si="2"/>
        <v>9.3023255813953487E-3</v>
      </c>
    </row>
    <row r="14" spans="1:26" x14ac:dyDescent="0.25">
      <c r="A14" s="5">
        <v>10</v>
      </c>
      <c r="B14" t="s">
        <v>127</v>
      </c>
      <c r="P14" s="43">
        <f ca="1">IF(OFFSET('Chlorine ICP data'!A13,0,$C$21-1,1,1)&lt;&gt;"", OFFSET('Chlorine ICP data'!A13,0,$C$21-1,1,1),"")</f>
        <v>8970</v>
      </c>
      <c r="Q14" s="43">
        <f ca="1">IF(OFFSET('Chlorine ICP data'!A13,0,$D$21-1,1,1)&lt;&gt;"",OFFSET('Chlorine ICP data'!A13,0,$D$21-1,1,1),"")</f>
        <v>65100</v>
      </c>
      <c r="R14" s="43">
        <f t="shared" ca="1" si="1"/>
        <v>0.13778801843317973</v>
      </c>
      <c r="T14" s="43">
        <f ca="1">IF(OFFSET('Chlorine ICP data'!A50,0,$C$21-1,1,1)&lt;&gt;"", OFFSET('Chlorine ICP data'!A50,0,$C$21-1,1,1),"")</f>
        <v>310</v>
      </c>
      <c r="U14" s="43">
        <f ca="1">IF(OFFSET('Chlorine ICP data'!A50,0,$D$21-1,1,1)&lt;&gt;"",OFFSET('Chlorine ICP data'!A50,0,$D$21-1,1,1),"")</f>
        <v>61100</v>
      </c>
      <c r="V14" s="43">
        <f t="shared" ca="1" si="0"/>
        <v>5.0736497545008181E-3</v>
      </c>
      <c r="X14" s="43">
        <f ca="1">IF(OFFSET('Durango ICP data'!A11,0,$C$21-1,1,1)&lt;&gt;"", OFFSET('Durango ICP data'!A11,0,$C$21-1,1,1), "")</f>
        <v>310</v>
      </c>
      <c r="Y14" s="43">
        <f ca="1">IF(OFFSET('Durango ICP data'!A11,0,$D$21-1,1,1)&lt;&gt;"", OFFSET('Durango ICP data'!A11,0,$D$21-1,1,1), "")</f>
        <v>60300</v>
      </c>
      <c r="Z14" s="43">
        <f t="shared" ca="1" si="2"/>
        <v>5.1409618573797682E-3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>
        <f ca="1">IF(OFFSET('Chlorine ICP data'!A51,0,$C$21-1,1,1)&lt;&gt;"", OFFSET('Chlorine ICP data'!A51,0,$C$21-1,1,1),"")</f>
        <v>1250</v>
      </c>
      <c r="U15" s="43">
        <f ca="1">IF(OFFSET('Chlorine ICP data'!A51,0,$D$21-1,1,1)&lt;&gt;"",OFFSET('Chlorine ICP data'!A51,0,$D$21-1,1,1),"")</f>
        <v>58900</v>
      </c>
      <c r="V15" s="43">
        <f t="shared" ca="1" si="0"/>
        <v>2.1222410865874362E-2</v>
      </c>
      <c r="X15" s="43">
        <f ca="1">IF(OFFSET('Durango ICP data'!A12,0,$C$21-1,1,1)&lt;&gt;"", OFFSET('Durango ICP data'!A12,0,$C$21-1,1,1), "")</f>
        <v>60</v>
      </c>
      <c r="Y15" s="43">
        <f ca="1">IF(OFFSET('Durango ICP data'!A12,0,$D$21-1,1,1)&lt;&gt;"", OFFSET('Durango ICP data'!A12,0,$D$21-1,1,1), "")</f>
        <v>61500</v>
      </c>
      <c r="Z15" s="43">
        <f t="shared" ca="1" si="2"/>
        <v>9.7560975609756097E-4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>
        <f ca="1">IF(OFFSET('Chlorine ICP data'!A52,0,$C$21-1,1,1)&lt;&gt;"", OFFSET('Chlorine ICP data'!A52,0,$C$21-1,1,1),"")</f>
        <v>710</v>
      </c>
      <c r="U16" s="43">
        <f ca="1">IF(OFFSET('Chlorine ICP data'!A52,0,$D$21-1,1,1)&lt;&gt;"",OFFSET('Chlorine ICP data'!A52,0,$D$21-1,1,1),"")</f>
        <v>62000</v>
      </c>
      <c r="V16" s="43">
        <f t="shared" ca="1" si="0"/>
        <v>1.1451612903225807E-2</v>
      </c>
      <c r="X16" s="43">
        <f ca="1">IF(OFFSET('Durango ICP data'!A13,0,$C$21-1,1,1)&lt;&gt;"", OFFSET('Durango ICP data'!A13,0,$C$21-1,1,1), "")</f>
        <v>200</v>
      </c>
      <c r="Y16" s="43">
        <f ca="1">IF(OFFSET('Durango ICP data'!A13,0,$D$21-1,1,1)&lt;&gt;"", OFFSET('Durango ICP data'!A13,0,$D$21-1,1,1), "")</f>
        <v>59300</v>
      </c>
      <c r="Z16" s="43">
        <f t="shared" ca="1" si="2"/>
        <v>3.3726812816188868E-3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>
        <f ca="1">IF(OFFSET('Chlorine ICP data'!A53,0,$C$21-1,1,1)&lt;&gt;"", OFFSET('Chlorine ICP data'!A53,0,$C$21-1,1,1),"")</f>
        <v>200</v>
      </c>
      <c r="U17" s="43">
        <f ca="1">IF(OFFSET('Chlorine ICP data'!A53,0,$D$21-1,1,1)&lt;&gt;"",OFFSET('Chlorine ICP data'!A53,0,$D$21-1,1,1),"")</f>
        <v>62200</v>
      </c>
      <c r="V17" s="43">
        <f t="shared" ca="1" si="0"/>
        <v>3.2154340836012861E-3</v>
      </c>
      <c r="X17" s="43">
        <f ca="1">IF(OFFSET('Durango ICP data'!A14,0,$C$21-1,1,1)&lt;&gt;"", OFFSET('Durango ICP data'!A14,0,$C$21-1,1,1), "")</f>
        <v>480</v>
      </c>
      <c r="Y17" s="43">
        <f ca="1">IF(OFFSET('Durango ICP data'!A14,0,$D$21-1,1,1)&lt;&gt;"", OFFSET('Durango ICP data'!A14,0,$D$21-1,1,1), "")</f>
        <v>58400</v>
      </c>
      <c r="Z17" s="43">
        <f t="shared" ca="1" si="2"/>
        <v>8.21917808219178E-3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>
        <f ca="1">IF(OFFSET('Chlorine ICP data'!A54,0,$C$21-1,1,1)&lt;&gt;"", OFFSET('Chlorine ICP data'!A54,0,$C$21-1,1,1),"")</f>
        <v>240</v>
      </c>
      <c r="U18" s="43">
        <f ca="1">IF(OFFSET('Chlorine ICP data'!A54,0,$D$21-1,1,1)&lt;&gt;"",OFFSET('Chlorine ICP data'!A54,0,$D$21-1,1,1),"")</f>
        <v>60600</v>
      </c>
      <c r="V18" s="43">
        <f t="shared" ca="1" si="0"/>
        <v>3.9603960396039604E-3</v>
      </c>
      <c r="X18" s="43">
        <f ca="1">IF(OFFSET('Durango ICP data'!A15,0,$C$21-1,1,1)&lt;&gt;"", OFFSET('Durango ICP data'!A15,0,$C$21-1,1,1), "")</f>
        <v>640</v>
      </c>
      <c r="Y18" s="43">
        <f ca="1">IF(OFFSET('Durango ICP data'!A15,0,$D$21-1,1,1)&lt;&gt;"", OFFSET('Durango ICP data'!A15,0,$D$21-1,1,1), "")</f>
        <v>64600</v>
      </c>
      <c r="Z18" s="43">
        <f t="shared" ca="1" si="2"/>
        <v>9.9071207430340563E-3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>
        <f ca="1">IF(OFFSET('Chlorine ICP data'!A55,0,$C$21-1,1,1)&lt;&gt;"", OFFSET('Chlorine ICP data'!A55,0,$C$21-1,1,1),"")</f>
        <v>-280</v>
      </c>
      <c r="U19" s="43">
        <f ca="1">IF(OFFSET('Chlorine ICP data'!A55,0,$D$21-1,1,1)&lt;&gt;"",OFFSET('Chlorine ICP data'!A55,0,$D$21-1,1,1),"")</f>
        <v>62300</v>
      </c>
      <c r="V19" s="43">
        <f t="shared" ref="V19:V54" ca="1" si="3">IF(U19&lt;&gt;"",T19/U19,"")</f>
        <v>-4.4943820224719105E-3</v>
      </c>
      <c r="X19" s="43">
        <f ca="1">IF(OFFSET('Durango ICP data'!A16,0,$C$21-1,1,1)&lt;&gt;"", OFFSET('Durango ICP data'!A16,0,$C$21-1,1,1), "")</f>
        <v>460</v>
      </c>
      <c r="Y19" s="43">
        <f ca="1">IF(OFFSET('Durango ICP data'!A16,0,$D$21-1,1,1)&lt;&gt;"", OFFSET('Durango ICP data'!A16,0,$D$21-1,1,1), "")</f>
        <v>58400</v>
      </c>
      <c r="Z19" s="43">
        <f t="shared" ca="1" si="2"/>
        <v>7.8767123287671239E-3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>
        <f ca="1">IF(OFFSET('Durango ICP data'!A17,0,$C$21-1,1,1)&lt;&gt;"", OFFSET('Durango ICP data'!A17,0,$C$21-1,1,1), "")</f>
        <v>380</v>
      </c>
      <c r="Y20" s="43">
        <f ca="1">IF(OFFSET('Durango ICP data'!A17,0,$D$21-1,1,1)&lt;&gt;"", OFFSET('Durango ICP data'!A17,0,$D$21-1,1,1), "")</f>
        <v>59600</v>
      </c>
      <c r="Z20" s="43">
        <f t="shared" ca="1" si="2"/>
        <v>6.3758389261744965E-3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>
        <f ca="1">IF(OFFSET('Durango ICP data'!A18,0,$C$21-1,1,1)&lt;&gt;"", OFFSET('Durango ICP data'!A18,0,$C$21-1,1,1), "")</f>
        <v>790</v>
      </c>
      <c r="Y21" s="43">
        <f ca="1">IF(OFFSET('Durango ICP data'!A18,0,$D$21-1,1,1)&lt;&gt;"", OFFSET('Durango ICP data'!A18,0,$D$21-1,1,1), "")</f>
        <v>64200</v>
      </c>
      <c r="Z21" s="43">
        <f t="shared" ca="1" si="2"/>
        <v>1.2305295950155764E-2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>
        <f ca="1">IF(OFFSET('Durango ICP data'!A19,0,$C$21-1,1,1)&lt;&gt;"", OFFSET('Durango ICP data'!A19,0,$C$21-1,1,1), "")</f>
        <v>650</v>
      </c>
      <c r="Y22" s="43">
        <f ca="1">IF(OFFSET('Durango ICP data'!A19,0,$D$21-1,1,1)&lt;&gt;"", OFFSET('Durango ICP data'!A19,0,$D$21-1,1,1), "")</f>
        <v>60400</v>
      </c>
      <c r="Z22" s="43">
        <f t="shared" ca="1" si="2"/>
        <v>1.0761589403973509E-2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>
        <f ca="1">IF(OFFSET('Durango ICP data'!A20,0,$C$21-1,1,1)&lt;&gt;"", OFFSET('Durango ICP data'!A20,0,$C$21-1,1,1), "")</f>
        <v>240</v>
      </c>
      <c r="Y23" s="43">
        <f ca="1">IF(OFFSET('Durango ICP data'!A20,0,$D$21-1,1,1)&lt;&gt;"", OFFSET('Durango ICP data'!A20,0,$D$21-1,1,1), "")</f>
        <v>60500</v>
      </c>
      <c r="Z23" s="43">
        <f t="shared" ca="1" si="2"/>
        <v>3.9669421487603307E-3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 t="str">
        <f ca="1">IF(OFFSET('Durango ICP data'!A21,0,$C$21-1,1,1)&lt;&gt;"", OFFSET('Durango ICP data'!A21,0,$C$21-1,1,1), "")</f>
        <v/>
      </c>
      <c r="Y24" s="43" t="str">
        <f ca="1">IF(OFFSET('Durango ICP data'!A21,0,$D$21-1,1,1)&lt;&gt;"", OFFSET('Durango ICP data'!A21,0,$D$21-1,1,1), "")</f>
        <v/>
      </c>
      <c r="Z24" s="43" t="str">
        <f t="shared" ca="1" si="2"/>
        <v/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 t="str">
        <f ca="1">IF(OFFSET('Durango ICP data'!A22,0,$C$21-1,1,1)&lt;&gt;"", OFFSET('Durango ICP data'!A22,0,$C$21-1,1,1), "")</f>
        <v/>
      </c>
      <c r="Y25" s="43" t="str">
        <f ca="1">IF(OFFSET('Durango ICP data'!A22,0,$D$21-1,1,1)&lt;&gt;"", OFFSET('Durango ICP data'!A22,0,$D$21-1,1,1), "")</f>
        <v/>
      </c>
      <c r="Z25" s="43" t="str">
        <f t="shared" ca="1" si="2"/>
        <v/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 t="str">
        <f ca="1">IF(OFFSET('Durango ICP data'!A23,0,$C$21-1,1,1)&lt;&gt;"", OFFSET('Durango ICP data'!A23,0,$C$21-1,1,1), "")</f>
        <v/>
      </c>
      <c r="Y26" s="43" t="str">
        <f ca="1">IF(OFFSET('Durango ICP data'!A23,0,$D$21-1,1,1)&lt;&gt;"", OFFSET('Durango ICP data'!A23,0,$D$21-1,1,1), "")</f>
        <v/>
      </c>
      <c r="Z26" s="43" t="str">
        <f t="shared" ca="1" si="2"/>
        <v/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 t="str">
        <f ca="1">IF(OFFSET('Durango ICP data'!A24,0,$C$21-1,1,1)&lt;&gt;"", OFFSET('Durango ICP data'!A24,0,$C$21-1,1,1), "")</f>
        <v/>
      </c>
      <c r="Y27" s="43" t="str">
        <f ca="1">IF(OFFSET('Durango ICP data'!A24,0,$D$21-1,1,1)&lt;&gt;"", OFFSET('Durango ICP data'!A24,0,$D$21-1,1,1), "")</f>
        <v/>
      </c>
      <c r="Z27" s="43" t="str">
        <f t="shared" ca="1" si="2"/>
        <v/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0.13465798573226836</v>
      </c>
      <c r="F28" s="20">
        <f ca="1">STDEV(R5:R40)</f>
        <v>6.7441558935341329E-3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 t="str">
        <f ca="1">IF(OFFSET('Durango ICP data'!A25,0,$C$21-1,1,1)&lt;&gt;"", OFFSET('Durango ICP data'!A25,0,$C$21-1,1,1), "")</f>
        <v/>
      </c>
      <c r="Y28" s="43" t="str">
        <f ca="1">IF(OFFSET('Durango ICP data'!A25,0,$D$21-1,1,1)&lt;&gt;"", OFFSET('Durango ICP data'!A25,0,$D$21-1,1,1), "")</f>
        <v/>
      </c>
      <c r="Z28" s="43" t="str">
        <f t="shared" ca="1" si="2"/>
        <v/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7.6771259252142628E-3</v>
      </c>
      <c r="F29" s="20">
        <f ca="1">STDEV(Z5:Z54)</f>
        <v>3.1622862714219871E-3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 t="str">
        <f ca="1">IF(OFFSET('Durango ICP data'!A26,0,$C$21-1,1,1)&lt;&gt;"", OFFSET('Durango ICP data'!A26,0,$C$21-1,1,1), "")</f>
        <v/>
      </c>
      <c r="Y29" s="43" t="str">
        <f ca="1">IF(OFFSET('Durango ICP data'!A26,0,$D$21-1,1,1)&lt;&gt;"", OFFSET('Durango ICP data'!A26,0,$D$21-1,1,1), "")</f>
        <v/>
      </c>
      <c r="Z29" s="43" t="str">
        <f t="shared" ca="1" si="2"/>
        <v/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3.8141411998320203E-3</v>
      </c>
      <c r="F30" s="20">
        <f ca="1">STDEV(V5:V54)</f>
        <v>6.3106006463431322E-3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 t="str">
        <f ca="1">IF(OFFSET('Durango ICP data'!A27,0,$C$21-1,1,1)&lt;&gt;"", OFFSET('Durango ICP data'!A27,0,$C$21-1,1,1), "")</f>
        <v/>
      </c>
      <c r="Y30" s="43" t="str">
        <f ca="1">IF(OFFSET('Durango ICP data'!A27,0,$D$21-1,1,1)&lt;&gt;"", OFFSET('Durango ICP data'!A27,0,$D$21-1,1,1), "")</f>
        <v/>
      </c>
      <c r="Z30" s="43" t="str">
        <f t="shared" ca="1" si="2"/>
        <v/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 t="str">
        <f ca="1">IF(OFFSET('Durango ICP data'!A28,0,$C$21-1,1,1)&lt;&gt;"", OFFSET('Durango ICP data'!A28,0,$C$21-1,1,1), "")</f>
        <v/>
      </c>
      <c r="Y31" s="43" t="str">
        <f ca="1">IF(OFFSET('Durango ICP data'!A28,0,$D$21-1,1,1)&lt;&gt;"", OFFSET('Durango ICP data'!A28,0,$D$21-1,1,1), "")</f>
        <v/>
      </c>
      <c r="Z31" s="43" t="str">
        <f t="shared" ca="1" si="2"/>
        <v/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2.036007255279397E-2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 t="str">
        <f ca="1">IF(OFFSET('Durango ICP data'!A29,0,$C$21-1,1,1)&lt;&gt;"", OFFSET('Durango ICP data'!A29,0,$C$21-1,1,1), "")</f>
        <v/>
      </c>
      <c r="Y32" s="43" t="str">
        <f ca="1">IF(OFFSET('Durango ICP data'!A29,0,$D$21-1,1,1)&lt;&gt;"", OFFSET('Durango ICP data'!A29,0,$D$21-1,1,1), "")</f>
        <v/>
      </c>
      <c r="Z32" s="43" t="str">
        <f t="shared" ca="1" si="2"/>
        <v/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119">
        <v>20.084651740000002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120">
        <v>0.38932928</v>
      </c>
      <c r="E39" s="32" t="s">
        <v>43</v>
      </c>
      <c r="F39" s="21">
        <v>100</v>
      </c>
      <c r="H39" s="13" t="s">
        <v>57</v>
      </c>
      <c r="I39" s="14"/>
      <c r="J39" s="68">
        <v>2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6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1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A6" workbookViewId="0">
      <selection activeCell="A23" sqref="A23:B30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4280.3148528958027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19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0.47022782816102138</v>
      </c>
      <c r="I4" s="69">
        <f ca="1">R8*H4</f>
        <v>5.4295115888092485E-3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6.6008844929800331E-2</v>
      </c>
      <c r="C7" s="14"/>
      <c r="D7" s="14"/>
      <c r="E7" s="14"/>
      <c r="F7" s="14" t="s">
        <v>192</v>
      </c>
      <c r="G7" s="72">
        <f ca="1">AVERAGE(H12:H110)</f>
        <v>3.2795789473684214E-5</v>
      </c>
      <c r="H7" s="14"/>
      <c r="I7" s="14"/>
      <c r="J7" s="14"/>
      <c r="K7" s="31" t="s">
        <v>192</v>
      </c>
      <c r="L7" s="20">
        <f ca="1">AVERAGE(L12:L110)</f>
        <v>0.14037630479665436</v>
      </c>
      <c r="M7" s="31" t="s">
        <v>192</v>
      </c>
      <c r="N7" s="20">
        <f ca="1">AVERAGE(N12:N110)</f>
        <v>0.14037630479665433</v>
      </c>
      <c r="O7" s="31" t="s">
        <v>192</v>
      </c>
      <c r="P7" s="20">
        <f ca="1">AVERAGE(P12:P110)</f>
        <v>6.6008844929800345E-2</v>
      </c>
      <c r="Q7" s="33" t="s">
        <v>192</v>
      </c>
      <c r="R7" s="23">
        <f ca="1">AVERAGE(R12:R110)</f>
        <v>1.0002695411328206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1.1546555230563697E-2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174</v>
      </c>
      <c r="B12">
        <v>7.3069027748561707E-2</v>
      </c>
      <c r="D12" t="str">
        <f>IF('Durango ICP data'!G2&lt;&gt;"",'Durango ICP data'!G2,"")</f>
        <v>D5g9</v>
      </c>
      <c r="E12">
        <f ca="1">IF(OFFSET('Durango ICP data'!A2,0,Instructions!G$21-1,1,1)&lt;&gt;0, OFFSET('Durango ICP data'!A2,0,Instructions!G$21-1,1,1),"")</f>
        <v>29.63</v>
      </c>
      <c r="F12">
        <f ca="1">IF(OFFSET('Durango ICP data'!A2,0,Instructions!F$21-1,1,1)&lt;&gt;0,OFFSET('Durango ICP data'!A2,0,Instructions!F$21-1,1,1),"")</f>
        <v>831000</v>
      </c>
      <c r="G12">
        <f ca="1">IF(F12&lt;&gt;"", E12/F12, "")</f>
        <v>3.565583634175692E-5</v>
      </c>
      <c r="H12" s="2">
        <f ca="1">IF(OFFSET('Durango ICP data'!A2,0,Instructions!H$21-1,1,1)&lt;&gt;0, OFFSET('Durango ICP data'!A2,0,Instructions!H$21-1,1,1),"")</f>
        <v>3.5620000000000001E-5</v>
      </c>
      <c r="I12" s="2"/>
      <c r="J12">
        <f ca="1">IF(OFFSET('Durango ICP data'!A2,0,Instructions!E$21-1,1,1)&lt;&gt;0, OFFSET('Durango ICP data'!A2,0,Instructions!E$21-1,1,1),"")</f>
        <v>8890</v>
      </c>
      <c r="K12">
        <f ca="1">IF(OFFSET('Durango ICP data'!A2,0,Instructions!D$21-1,1,1)&lt;&gt;0,OFFSET('Durango ICP data'!A2,0,Instructions!D$21-1,1,1),"")</f>
        <v>55700</v>
      </c>
      <c r="L12">
        <f ca="1">IF(K12&lt;&gt;"", J12/K12, "")</f>
        <v>0.15960502692998205</v>
      </c>
      <c r="N12">
        <f ca="1">IF(H12&lt;&gt;"", H12*H$2,"")</f>
        <v>0.1524648150601485</v>
      </c>
      <c r="P12">
        <f t="shared" ref="P12:P43" ca="1" si="0">IF(N12&lt;&gt;"",N12*H$4,"")</f>
        <v>7.1693198856705415E-2</v>
      </c>
      <c r="R12">
        <f t="shared" ref="R12:R43" ca="1" si="1">IF(P12&lt;&gt;"",P12/B12,"")</f>
        <v>0.98117083346735268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176</v>
      </c>
      <c r="B13">
        <v>7.1140600035641433E-2</v>
      </c>
      <c r="D13" t="str">
        <f>IF('Durango ICP data'!G3&lt;&gt;"",'Durango ICP data'!G3,"")</f>
        <v>D5g11</v>
      </c>
      <c r="E13">
        <f ca="1">IF(OFFSET('Durango ICP data'!A3,0,Instructions!G$21-1,1,1)&lt;&gt;0, OFFSET('Durango ICP data'!A3,0,Instructions!G$21-1,1,1),"")</f>
        <v>32</v>
      </c>
      <c r="F13">
        <f ca="1">IF(OFFSET('Durango ICP data'!A3,0,Instructions!F$21-1,1,1)&lt;&gt;0,OFFSET('Durango ICP data'!A3,0,Instructions!F$21-1,1,1),"")</f>
        <v>913000</v>
      </c>
      <c r="G13">
        <f t="shared" ref="G13:G76" ca="1" si="2">IF(F13&lt;&gt;"", E13/F13, "")</f>
        <v>3.5049288061336255E-5</v>
      </c>
      <c r="H13" s="2">
        <f ca="1">IF(OFFSET('Durango ICP data'!A3,0,Instructions!H$21-1,1,1)&lt;&gt;0, OFFSET('Durango ICP data'!A3,0,Instructions!H$21-1,1,1),"")</f>
        <v>3.5049999999999998E-5</v>
      </c>
      <c r="I13" s="2"/>
      <c r="J13">
        <f ca="1">IF(OFFSET('Durango ICP data'!A3,0,Instructions!E$21-1,1,1)&lt;&gt;0, OFFSET('Durango ICP data'!A3,0,Instructions!E$21-1,1,1),"")</f>
        <v>9570</v>
      </c>
      <c r="K13">
        <f ca="1">IF(OFFSET('Durango ICP data'!A3,0,Instructions!D$21-1,1,1)&lt;&gt;0,OFFSET('Durango ICP data'!A3,0,Instructions!D$21-1,1,1),"")</f>
        <v>61200</v>
      </c>
      <c r="L13">
        <f t="shared" ref="L13:L76" ca="1" si="3">IF(K13&lt;&gt;"", J13/K13, "")</f>
        <v>0.15637254901960784</v>
      </c>
      <c r="N13">
        <f t="shared" ref="N13:N76" ca="1" si="4">IF(H13&lt;&gt;"", H13*H$2,"")</f>
        <v>0.15002503559399788</v>
      </c>
      <c r="P13">
        <f t="shared" ca="1" si="0"/>
        <v>7.0545946657145545E-2</v>
      </c>
      <c r="R13">
        <f t="shared" ca="1" si="1"/>
        <v>0.99164115317838242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178</v>
      </c>
      <c r="B14">
        <v>6.4705038775060425E-2</v>
      </c>
      <c r="D14" t="str">
        <f>IF('Durango ICP data'!G4&lt;&gt;"",'Durango ICP data'!G4,"")</f>
        <v>D5g13</v>
      </c>
      <c r="E14">
        <f ca="1">IF(OFFSET('Durango ICP data'!A4,0,Instructions!G$21-1,1,1)&lt;&gt;0, OFFSET('Durango ICP data'!A4,0,Instructions!G$21-1,1,1),"")</f>
        <v>29.7</v>
      </c>
      <c r="F14">
        <f ca="1">IF(OFFSET('Durango ICP data'!A4,0,Instructions!F$21-1,1,1)&lt;&gt;0,OFFSET('Durango ICP data'!A4,0,Instructions!F$21-1,1,1),"")</f>
        <v>936000</v>
      </c>
      <c r="G14">
        <f t="shared" ca="1" si="2"/>
        <v>3.1730769230769227E-5</v>
      </c>
      <c r="H14" s="2">
        <f ca="1">IF(OFFSET('Durango ICP data'!A4,0,Instructions!H$21-1,1,1)&lt;&gt;0, OFFSET('Durango ICP data'!A4,0,Instructions!H$21-1,1,1),"")</f>
        <v>3.18E-5</v>
      </c>
      <c r="I14" s="2"/>
      <c r="J14">
        <f ca="1">IF(OFFSET('Durango ICP data'!A4,0,Instructions!E$21-1,1,1)&lt;&gt;0, OFFSET('Durango ICP data'!A4,0,Instructions!E$21-1,1,1),"")</f>
        <v>8870</v>
      </c>
      <c r="K14">
        <f ca="1">IF(OFFSET('Durango ICP data'!A4,0,Instructions!D$21-1,1,1)&lt;&gt;0,OFFSET('Durango ICP data'!A4,0,Instructions!D$21-1,1,1),"")</f>
        <v>62600</v>
      </c>
      <c r="L14">
        <f t="shared" ca="1" si="3"/>
        <v>0.14169329073482428</v>
      </c>
      <c r="N14">
        <f t="shared" ca="1" si="4"/>
        <v>0.13611401232208653</v>
      </c>
      <c r="P14">
        <f t="shared" ca="1" si="0"/>
        <v>6.4004596396497249E-2</v>
      </c>
      <c r="R14">
        <f t="shared" ca="1" si="1"/>
        <v>0.98917484029337832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180</v>
      </c>
      <c r="B15">
        <v>6.413290619239892E-2</v>
      </c>
      <c r="D15" t="str">
        <f>IF('Durango ICP data'!G5&lt;&gt;"",'Durango ICP data'!G5,"")</f>
        <v>D5g15</v>
      </c>
      <c r="E15">
        <f ca="1">IF(OFFSET('Durango ICP data'!A5,0,Instructions!G$21-1,1,1)&lt;&gt;0, OFFSET('Durango ICP data'!A5,0,Instructions!G$21-1,1,1),"")</f>
        <v>29.77</v>
      </c>
      <c r="F15">
        <f ca="1">IF(OFFSET('Durango ICP data'!A5,0,Instructions!F$21-1,1,1)&lt;&gt;0,OFFSET('Durango ICP data'!A5,0,Instructions!F$21-1,1,1),"")</f>
        <v>943000</v>
      </c>
      <c r="G15">
        <f t="shared" ca="1" si="2"/>
        <v>3.1569459172852595E-5</v>
      </c>
      <c r="H15" s="2">
        <f ca="1">IF(OFFSET('Durango ICP data'!A5,0,Instructions!H$21-1,1,1)&lt;&gt;0, OFFSET('Durango ICP data'!A5,0,Instructions!H$21-1,1,1),"")</f>
        <v>3.1439999999999997E-5</v>
      </c>
      <c r="I15" s="2"/>
      <c r="J15">
        <f ca="1">IF(OFFSET('Durango ICP data'!A5,0,Instructions!E$21-1,1,1)&lt;&gt;0, OFFSET('Durango ICP data'!A5,0,Instructions!E$21-1,1,1),"")</f>
        <v>8290</v>
      </c>
      <c r="K15">
        <f ca="1">IF(OFFSET('Durango ICP data'!A5,0,Instructions!D$21-1,1,1)&lt;&gt;0,OFFSET('Durango ICP data'!A5,0,Instructions!D$21-1,1,1),"")</f>
        <v>60500</v>
      </c>
      <c r="L15">
        <f t="shared" ca="1" si="3"/>
        <v>0.13702479338842974</v>
      </c>
      <c r="N15">
        <f t="shared" ca="1" si="4"/>
        <v>0.13457309897504402</v>
      </c>
      <c r="P15">
        <f t="shared" ca="1" si="0"/>
        <v>6.3280016059933122E-2</v>
      </c>
      <c r="R15">
        <f t="shared" ca="1" si="1"/>
        <v>0.98670120873819245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181</v>
      </c>
      <c r="B16">
        <v>6.3785676643491662E-2</v>
      </c>
      <c r="D16" t="str">
        <f>IF('Durango ICP data'!G6&lt;&gt;"",'Durango ICP data'!G6,"")</f>
        <v>D5g16</v>
      </c>
      <c r="E16">
        <f ca="1">IF(OFFSET('Durango ICP data'!A6,0,Instructions!G$21-1,1,1)&lt;&gt;0, OFFSET('Durango ICP data'!A6,0,Instructions!G$21-1,1,1),"")</f>
        <v>30.56</v>
      </c>
      <c r="F16">
        <f ca="1">IF(OFFSET('Durango ICP data'!A6,0,Instructions!F$21-1,1,1)&lt;&gt;0,OFFSET('Durango ICP data'!A6,0,Instructions!F$21-1,1,1),"")</f>
        <v>954000</v>
      </c>
      <c r="G16">
        <f t="shared" ca="1" si="2"/>
        <v>3.2033542976939205E-5</v>
      </c>
      <c r="H16" s="2">
        <f ca="1">IF(OFFSET('Durango ICP data'!A6,0,Instructions!H$21-1,1,1)&lt;&gt;0, OFFSET('Durango ICP data'!A6,0,Instructions!H$21-1,1,1),"")</f>
        <v>3.1989999999999997E-5</v>
      </c>
      <c r="I16" s="2"/>
      <c r="J16">
        <f ca="1">IF(OFFSET('Durango ICP data'!A6,0,Instructions!E$21-1,1,1)&lt;&gt;0, OFFSET('Durango ICP data'!A6,0,Instructions!E$21-1,1,1),"")</f>
        <v>8490</v>
      </c>
      <c r="K16">
        <f ca="1">IF(OFFSET('Durango ICP data'!A6,0,Instructions!D$21-1,1,1)&lt;&gt;0,OFFSET('Durango ICP data'!A6,0,Instructions!D$21-1,1,1),"")</f>
        <v>61200</v>
      </c>
      <c r="L16">
        <f t="shared" ca="1" si="3"/>
        <v>0.13872549019607844</v>
      </c>
      <c r="N16">
        <f t="shared" ca="1" si="4"/>
        <v>0.13692727214413672</v>
      </c>
      <c r="P16">
        <f t="shared" ca="1" si="0"/>
        <v>6.4387013796350534E-2</v>
      </c>
      <c r="R16">
        <f t="shared" ca="1" si="1"/>
        <v>1.0094274637270031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182</v>
      </c>
      <c r="B17">
        <v>6.4090308749272379E-2</v>
      </c>
      <c r="D17" t="str">
        <f>IF('Durango ICP data'!G7&lt;&gt;"",'Durango ICP data'!G7,"")</f>
        <v>D5g17</v>
      </c>
      <c r="E17">
        <f ca="1">IF(OFFSET('Durango ICP data'!A7,0,Instructions!G$21-1,1,1)&lt;&gt;0, OFFSET('Durango ICP data'!A7,0,Instructions!G$21-1,1,1),"")</f>
        <v>30.31</v>
      </c>
      <c r="F17">
        <f ca="1">IF(OFFSET('Durango ICP data'!A7,0,Instructions!F$21-1,1,1)&lt;&gt;0,OFFSET('Durango ICP data'!A7,0,Instructions!F$21-1,1,1),"")</f>
        <v>951000</v>
      </c>
      <c r="G17">
        <f t="shared" ca="1" si="2"/>
        <v>3.1871713985278656E-5</v>
      </c>
      <c r="H17" s="2">
        <f ca="1">IF(OFFSET('Durango ICP data'!A7,0,Instructions!H$21-1,1,1)&lt;&gt;0, OFFSET('Durango ICP data'!A7,0,Instructions!H$21-1,1,1),"")</f>
        <v>3.205E-5</v>
      </c>
      <c r="I17" s="2"/>
      <c r="J17">
        <f ca="1">IF(OFFSET('Durango ICP data'!A7,0,Instructions!E$21-1,1,1)&lt;&gt;0, OFFSET('Durango ICP data'!A7,0,Instructions!E$21-1,1,1),"")</f>
        <v>8410</v>
      </c>
      <c r="K17">
        <f ca="1">IF(OFFSET('Durango ICP data'!A7,0,Instructions!D$21-1,1,1)&lt;&gt;0,OFFSET('Durango ICP data'!A7,0,Instructions!D$21-1,1,1),"")</f>
        <v>60900</v>
      </c>
      <c r="L17">
        <f t="shared" ca="1" si="3"/>
        <v>0.1380952380952381</v>
      </c>
      <c r="N17">
        <f t="shared" ca="1" si="4"/>
        <v>0.13718409103531048</v>
      </c>
      <c r="P17">
        <f t="shared" ca="1" si="0"/>
        <v>6.4507777185777895E-2</v>
      </c>
      <c r="R17">
        <f t="shared" ca="1" si="1"/>
        <v>1.0065137529316437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183</v>
      </c>
      <c r="B18">
        <v>7.2021072017527402E-2</v>
      </c>
      <c r="D18" t="str">
        <f>IF('Durango ICP data'!G8&lt;&gt;"",'Durango ICP data'!G8,"")</f>
        <v>D5g18</v>
      </c>
      <c r="E18">
        <f ca="1">IF(OFFSET('Durango ICP data'!A8,0,Instructions!G$21-1,1,1)&lt;&gt;0, OFFSET('Durango ICP data'!A8,0,Instructions!G$21-1,1,1),"")</f>
        <v>34.090000000000003</v>
      </c>
      <c r="F18">
        <f ca="1">IF(OFFSET('Durango ICP data'!A8,0,Instructions!F$21-1,1,1)&lt;&gt;0,OFFSET('Durango ICP data'!A8,0,Instructions!F$21-1,1,1),"")</f>
        <v>957000</v>
      </c>
      <c r="G18">
        <f t="shared" ca="1" si="2"/>
        <v>3.562173458725183E-5</v>
      </c>
      <c r="H18" s="2">
        <f ca="1">IF(OFFSET('Durango ICP data'!A8,0,Instructions!H$21-1,1,1)&lt;&gt;0, OFFSET('Durango ICP data'!A8,0,Instructions!H$21-1,1,1),"")</f>
        <v>3.5979999999999998E-5</v>
      </c>
      <c r="I18" s="2"/>
      <c r="J18">
        <f ca="1">IF(OFFSET('Durango ICP data'!A8,0,Instructions!E$21-1,1,1)&lt;&gt;0, OFFSET('Durango ICP data'!A8,0,Instructions!E$21-1,1,1),"")</f>
        <v>9440</v>
      </c>
      <c r="K18">
        <f ca="1">IF(OFFSET('Durango ICP data'!A8,0,Instructions!D$21-1,1,1)&lt;&gt;0,OFFSET('Durango ICP data'!A8,0,Instructions!D$21-1,1,1),"")</f>
        <v>61300</v>
      </c>
      <c r="L18">
        <f t="shared" ca="1" si="3"/>
        <v>0.15399673735725938</v>
      </c>
      <c r="N18">
        <f t="shared" ca="1" si="4"/>
        <v>0.15400572840719098</v>
      </c>
      <c r="P18">
        <f t="shared" ca="1" si="0"/>
        <v>7.2417779193269527E-2</v>
      </c>
      <c r="R18">
        <f t="shared" ca="1" si="1"/>
        <v>1.0055082098145607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184</v>
      </c>
      <c r="B19">
        <v>6.4476855315595785E-2</v>
      </c>
      <c r="D19" t="str">
        <f>IF('Durango ICP data'!G9&lt;&gt;"",'Durango ICP data'!G9,"")</f>
        <v>D5g19</v>
      </c>
      <c r="E19">
        <f ca="1">IF(OFFSET('Durango ICP data'!A9,0,Instructions!G$21-1,1,1)&lt;&gt;0, OFFSET('Durango ICP data'!A9,0,Instructions!G$21-1,1,1),"")</f>
        <v>33.11</v>
      </c>
      <c r="F19">
        <f ca="1">IF(OFFSET('Durango ICP data'!A9,0,Instructions!F$21-1,1,1)&lt;&gt;0,OFFSET('Durango ICP data'!A9,0,Instructions!F$21-1,1,1),"")</f>
        <v>1039000</v>
      </c>
      <c r="G19">
        <f t="shared" ca="1" si="2"/>
        <v>3.186717998075072E-5</v>
      </c>
      <c r="H19" s="2">
        <f ca="1">IF(OFFSET('Durango ICP data'!A9,0,Instructions!H$21-1,1,1)&lt;&gt;0, OFFSET('Durango ICP data'!A9,0,Instructions!H$21-1,1,1),"")</f>
        <v>3.2159999999999997E-5</v>
      </c>
      <c r="I19" s="2"/>
      <c r="J19">
        <f ca="1">IF(OFFSET('Durango ICP data'!A9,0,Instructions!E$21-1,1,1)&lt;&gt;0, OFFSET('Durango ICP data'!A9,0,Instructions!E$21-1,1,1),"")</f>
        <v>8810</v>
      </c>
      <c r="K19">
        <f ca="1">IF(OFFSET('Durango ICP data'!A9,0,Instructions!D$21-1,1,1)&lt;&gt;0,OFFSET('Durango ICP data'!A9,0,Instructions!D$21-1,1,1),"")</f>
        <v>64900</v>
      </c>
      <c r="L19">
        <f t="shared" ca="1" si="3"/>
        <v>0.13574730354391371</v>
      </c>
      <c r="N19">
        <f t="shared" ca="1" si="4"/>
        <v>0.13765492566912901</v>
      </c>
      <c r="P19">
        <f t="shared" ca="1" si="0"/>
        <v>6.4729176733061375E-2</v>
      </c>
      <c r="R19">
        <f t="shared" ca="1" si="1"/>
        <v>1.0039133642022482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185</v>
      </c>
      <c r="B20">
        <v>6.5868094096372995E-2</v>
      </c>
      <c r="D20" t="str">
        <f>IF('Durango ICP data'!G10&lt;&gt;"",'Durango ICP data'!G10,"")</f>
        <v>D5g20</v>
      </c>
      <c r="E20">
        <f ca="1">IF(OFFSET('Durango ICP data'!A10,0,Instructions!G$21-1,1,1)&lt;&gt;0, OFFSET('Durango ICP data'!A10,0,Instructions!G$21-1,1,1),"")</f>
        <v>32</v>
      </c>
      <c r="F20">
        <f ca="1">IF(OFFSET('Durango ICP data'!A10,0,Instructions!F$21-1,1,1)&lt;&gt;0,OFFSET('Durango ICP data'!A10,0,Instructions!F$21-1,1,1),"")</f>
        <v>965000</v>
      </c>
      <c r="G20">
        <f t="shared" ca="1" si="2"/>
        <v>3.316062176165803E-5</v>
      </c>
      <c r="H20" s="2">
        <f ca="1">IF(OFFSET('Durango ICP data'!A10,0,Instructions!H$21-1,1,1)&lt;&gt;0, OFFSET('Durango ICP data'!A10,0,Instructions!H$21-1,1,1),"")</f>
        <v>3.2809999999999999E-5</v>
      </c>
      <c r="I20" s="2"/>
      <c r="J20">
        <f ca="1">IF(OFFSET('Durango ICP data'!A10,0,Instructions!E$21-1,1,1)&lt;&gt;0, OFFSET('Durango ICP data'!A10,0,Instructions!E$21-1,1,1),"")</f>
        <v>8510</v>
      </c>
      <c r="K20">
        <f ca="1">IF(OFFSET('Durango ICP data'!A10,0,Instructions!D$21-1,1,1)&lt;&gt;0,OFFSET('Durango ICP data'!A10,0,Instructions!D$21-1,1,1),"")</f>
        <v>60200</v>
      </c>
      <c r="L20">
        <f t="shared" ca="1" si="3"/>
        <v>0.14136212624584718</v>
      </c>
      <c r="N20">
        <f t="shared" ca="1" si="4"/>
        <v>0.14043713032351129</v>
      </c>
      <c r="P20">
        <f t="shared" ca="1" si="0"/>
        <v>6.6037446785191037E-2</v>
      </c>
      <c r="R20">
        <f t="shared" ca="1" si="1"/>
        <v>1.0025710883416523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186</v>
      </c>
      <c r="B21">
        <v>6.3934051445914894E-2</v>
      </c>
      <c r="D21" t="str">
        <f>IF('Durango ICP data'!G11&lt;&gt;"",'Durango ICP data'!G11,"")</f>
        <v>D5g21</v>
      </c>
      <c r="E21">
        <f ca="1">IF(OFFSET('Durango ICP data'!A11,0,Instructions!G$21-1,1,1)&lt;&gt;0, OFFSET('Durango ICP data'!A11,0,Instructions!G$21-1,1,1),"")</f>
        <v>30.9</v>
      </c>
      <c r="F21">
        <f ca="1">IF(OFFSET('Durango ICP data'!A11,0,Instructions!F$21-1,1,1)&lt;&gt;0,OFFSET('Durango ICP data'!A11,0,Instructions!F$21-1,1,1),"")</f>
        <v>967000</v>
      </c>
      <c r="G21">
        <f t="shared" ca="1" si="2"/>
        <v>3.1954498448810756E-5</v>
      </c>
      <c r="H21" s="2">
        <f ca="1">IF(OFFSET('Durango ICP data'!A11,0,Instructions!H$21-1,1,1)&lt;&gt;0, OFFSET('Durango ICP data'!A11,0,Instructions!H$21-1,1,1),"")</f>
        <v>3.1980000000000002E-5</v>
      </c>
      <c r="I21" s="2"/>
      <c r="J21">
        <f ca="1">IF(OFFSET('Durango ICP data'!A11,0,Instructions!E$21-1,1,1)&lt;&gt;0, OFFSET('Durango ICP data'!A11,0,Instructions!E$21-1,1,1),"")</f>
        <v>8200</v>
      </c>
      <c r="K21">
        <f ca="1">IF(OFFSET('Durango ICP data'!A11,0,Instructions!D$21-1,1,1)&lt;&gt;0,OFFSET('Durango ICP data'!A11,0,Instructions!D$21-1,1,1),"")</f>
        <v>60300</v>
      </c>
      <c r="L21">
        <f t="shared" ca="1" si="3"/>
        <v>0.13598673300165837</v>
      </c>
      <c r="N21">
        <f t="shared" ca="1" si="4"/>
        <v>0.13688446899560777</v>
      </c>
      <c r="P21">
        <f t="shared" ca="1" si="0"/>
        <v>6.4366886564779305E-2</v>
      </c>
      <c r="R21">
        <f t="shared" ca="1" si="1"/>
        <v>1.0067700248783791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187</v>
      </c>
      <c r="B22">
        <v>6.3562540815167726E-2</v>
      </c>
      <c r="D22" t="str">
        <f>IF('Durango ICP data'!G12&lt;&gt;"",'Durango ICP data'!G12,"")</f>
        <v>D5g22</v>
      </c>
      <c r="E22">
        <f ca="1">IF(OFFSET('Durango ICP data'!A12,0,Instructions!G$21-1,1,1)&lt;&gt;0, OFFSET('Durango ICP data'!A12,0,Instructions!G$21-1,1,1),"")</f>
        <v>31.4</v>
      </c>
      <c r="F22">
        <f ca="1">IF(OFFSET('Durango ICP data'!A12,0,Instructions!F$21-1,1,1)&lt;&gt;0,OFFSET('Durango ICP data'!A12,0,Instructions!F$21-1,1,1),"")</f>
        <v>987000</v>
      </c>
      <c r="G22">
        <f t="shared" ca="1" si="2"/>
        <v>3.1813576494427555E-5</v>
      </c>
      <c r="H22" s="2">
        <f ca="1">IF(OFFSET('Durango ICP data'!A12,0,Instructions!H$21-1,1,1)&lt;&gt;0, OFFSET('Durango ICP data'!A12,0,Instructions!H$21-1,1,1),"")</f>
        <v>3.2339999999999999E-5</v>
      </c>
      <c r="I22" s="2"/>
      <c r="J22">
        <f ca="1">IF(OFFSET('Durango ICP data'!A12,0,Instructions!E$21-1,1,1)&lt;&gt;0, OFFSET('Durango ICP data'!A12,0,Instructions!E$21-1,1,1),"")</f>
        <v>8330</v>
      </c>
      <c r="K22">
        <f ca="1">IF(OFFSET('Durango ICP data'!A12,0,Instructions!D$21-1,1,1)&lt;&gt;0,OFFSET('Durango ICP data'!A12,0,Instructions!D$21-1,1,1),"")</f>
        <v>61500</v>
      </c>
      <c r="L22">
        <f t="shared" ca="1" si="3"/>
        <v>0.13544715447154471</v>
      </c>
      <c r="N22">
        <f t="shared" ca="1" si="4"/>
        <v>0.13842538234265025</v>
      </c>
      <c r="P22">
        <f t="shared" ca="1" si="0"/>
        <v>6.5091466901343431E-2</v>
      </c>
      <c r="R22">
        <f t="shared" ca="1" si="1"/>
        <v>1.02405388561514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102</v>
      </c>
      <c r="B23">
        <v>6.4061115199450236E-2</v>
      </c>
      <c r="D23" t="str">
        <f>IF('Durango ICP data'!G13&lt;&gt;"",'Durango ICP data'!G13,"")</f>
        <v>D4g15</v>
      </c>
      <c r="E23">
        <f ca="1">IF(OFFSET('Durango ICP data'!A13,0,Instructions!G$21-1,1,1)&lt;&gt;0, OFFSET('Durango ICP data'!A13,0,Instructions!G$21-1,1,1),"")</f>
        <v>30.32</v>
      </c>
      <c r="F23">
        <f ca="1">IF(OFFSET('Durango ICP data'!A13,0,Instructions!F$21-1,1,1)&lt;&gt;0,OFFSET('Durango ICP data'!A13,0,Instructions!F$21-1,1,1),"")</f>
        <v>964000</v>
      </c>
      <c r="G23">
        <f t="shared" ca="1" si="2"/>
        <v>3.145228215767635E-5</v>
      </c>
      <c r="H23" s="2">
        <f ca="1">IF(OFFSET('Durango ICP data'!A13,0,Instructions!H$21-1,1,1)&lt;&gt;0, OFFSET('Durango ICP data'!A13,0,Instructions!H$21-1,1,1),"")</f>
        <v>3.146E-5</v>
      </c>
      <c r="I23" s="2"/>
      <c r="J23">
        <f ca="1">IF(OFFSET('Durango ICP data'!A13,0,Instructions!E$21-1,1,1)&lt;&gt;0, OFFSET('Durango ICP data'!A13,0,Instructions!E$21-1,1,1),"")</f>
        <v>7880</v>
      </c>
      <c r="K23">
        <f ca="1">IF(OFFSET('Durango ICP data'!A13,0,Instructions!D$21-1,1,1)&lt;&gt;0,OFFSET('Durango ICP data'!A13,0,Instructions!D$21-1,1,1),"")</f>
        <v>59300</v>
      </c>
      <c r="L23">
        <f t="shared" ca="1" si="3"/>
        <v>0.13288364249578416</v>
      </c>
      <c r="N23">
        <f t="shared" ca="1" si="4"/>
        <v>0.13465870527210194</v>
      </c>
      <c r="P23">
        <f t="shared" ca="1" si="0"/>
        <v>6.3320270523075581E-2</v>
      </c>
      <c r="R23">
        <f t="shared" ca="1" si="1"/>
        <v>0.98843534530942712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t="s">
        <v>103</v>
      </c>
      <c r="B24">
        <v>6.3757477046657657E-2</v>
      </c>
      <c r="D24" t="str">
        <f>IF('Durango ICP data'!G14&lt;&gt;"",'Durango ICP data'!G14,"")</f>
        <v>D4g16</v>
      </c>
      <c r="E24">
        <f ca="1">IF(OFFSET('Durango ICP data'!A14,0,Instructions!G$21-1,1,1)&lt;&gt;0, OFFSET('Durango ICP data'!A14,0,Instructions!G$21-1,1,1),"")</f>
        <v>29.63</v>
      </c>
      <c r="F24">
        <f ca="1">IF(OFFSET('Durango ICP data'!A14,0,Instructions!F$21-1,1,1)&lt;&gt;0,OFFSET('Durango ICP data'!A14,0,Instructions!F$21-1,1,1),"")</f>
        <v>950000</v>
      </c>
      <c r="G24">
        <f t="shared" ca="1" si="2"/>
        <v>3.1189473684210524E-5</v>
      </c>
      <c r="H24" s="2">
        <f ca="1">IF(OFFSET('Durango ICP data'!A14,0,Instructions!H$21-1,1,1)&lt;&gt;0, OFFSET('Durango ICP data'!A14,0,Instructions!H$21-1,1,1),"")</f>
        <v>3.1680000000000002E-5</v>
      </c>
      <c r="I24" s="2"/>
      <c r="J24">
        <f ca="1">IF(OFFSET('Durango ICP data'!A14,0,Instructions!E$21-1,1,1)&lt;&gt;0, OFFSET('Durango ICP data'!A14,0,Instructions!E$21-1,1,1),"")</f>
        <v>7700</v>
      </c>
      <c r="K24">
        <f ca="1">IF(OFFSET('Durango ICP data'!A14,0,Instructions!D$21-1,1,1)&lt;&gt;0,OFFSET('Durango ICP data'!A14,0,Instructions!D$21-1,1,1),"")</f>
        <v>58400</v>
      </c>
      <c r="L24">
        <f t="shared" ca="1" si="3"/>
        <v>0.13184931506849315</v>
      </c>
      <c r="N24">
        <f t="shared" ca="1" si="4"/>
        <v>0.13560037453973903</v>
      </c>
      <c r="P24">
        <f t="shared" ca="1" si="0"/>
        <v>6.376306961764254E-2</v>
      </c>
      <c r="R24">
        <f t="shared" ca="1" si="1"/>
        <v>1.0000877163157003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t="s">
        <v>104</v>
      </c>
      <c r="B25">
        <v>7.1102216936772711E-2</v>
      </c>
      <c r="D25" t="str">
        <f>IF('Durango ICP data'!G15&lt;&gt;"",'Durango ICP data'!G15,"")</f>
        <v>D4g17</v>
      </c>
      <c r="E25">
        <f ca="1">IF(OFFSET('Durango ICP data'!A15,0,Instructions!G$21-1,1,1)&lt;&gt;0, OFFSET('Durango ICP data'!A15,0,Instructions!G$21-1,1,1),"")</f>
        <v>36.9</v>
      </c>
      <c r="F25">
        <f ca="1">IF(OFFSET('Durango ICP data'!A15,0,Instructions!F$21-1,1,1)&lt;&gt;0,OFFSET('Durango ICP data'!A15,0,Instructions!F$21-1,1,1),"")</f>
        <v>1050000</v>
      </c>
      <c r="G25">
        <f t="shared" ca="1" si="2"/>
        <v>3.5142857142857142E-5</v>
      </c>
      <c r="H25" s="2">
        <f ca="1">IF(OFFSET('Durango ICP data'!A15,0,Instructions!H$21-1,1,1)&lt;&gt;0, OFFSET('Durango ICP data'!A15,0,Instructions!H$21-1,1,1),"")</f>
        <v>3.4789999999999997E-5</v>
      </c>
      <c r="I25" s="2"/>
      <c r="J25">
        <f ca="1">IF(OFFSET('Durango ICP data'!A15,0,Instructions!E$21-1,1,1)&lt;&gt;0, OFFSET('Durango ICP data'!A15,0,Instructions!E$21-1,1,1),"")</f>
        <v>9590</v>
      </c>
      <c r="K25">
        <f ca="1">IF(OFFSET('Durango ICP data'!A15,0,Instructions!D$21-1,1,1)&lt;&gt;0,OFFSET('Durango ICP data'!A15,0,Instructions!D$21-1,1,1),"")</f>
        <v>64600</v>
      </c>
      <c r="L25">
        <f t="shared" ca="1" si="3"/>
        <v>0.14845201238390093</v>
      </c>
      <c r="N25">
        <f t="shared" ca="1" si="4"/>
        <v>0.14891215373224495</v>
      </c>
      <c r="P25">
        <f t="shared" ca="1" si="0"/>
        <v>7.0022638636293683E-2</v>
      </c>
      <c r="R25">
        <f t="shared" ca="1" si="1"/>
        <v>0.98481653108736344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t="s">
        <v>105</v>
      </c>
      <c r="B26">
        <v>6.6820795452708429E-2</v>
      </c>
      <c r="D26" t="str">
        <f>IF('Durango ICP data'!G16&lt;&gt;"",'Durango ICP data'!G16,"")</f>
        <v>D4g18</v>
      </c>
      <c r="E26">
        <f ca="1">IF(OFFSET('Durango ICP data'!A16,0,Instructions!G$21-1,1,1)&lt;&gt;0, OFFSET('Durango ICP data'!A16,0,Instructions!G$21-1,1,1),"")</f>
        <v>31.15</v>
      </c>
      <c r="F26">
        <f ca="1">IF(OFFSET('Durango ICP data'!A16,0,Instructions!F$21-1,1,1)&lt;&gt;0,OFFSET('Durango ICP data'!A16,0,Instructions!F$21-1,1,1),"")</f>
        <v>949000</v>
      </c>
      <c r="G26">
        <f t="shared" ca="1" si="2"/>
        <v>3.282402528977871E-5</v>
      </c>
      <c r="H26" s="2">
        <f ca="1">IF(OFFSET('Durango ICP data'!A16,0,Instructions!H$21-1,1,1)&lt;&gt;0, OFFSET('Durango ICP data'!A16,0,Instructions!H$21-1,1,1),"")</f>
        <v>3.2969999999999998E-5</v>
      </c>
      <c r="I26" s="2"/>
      <c r="J26">
        <f ca="1">IF(OFFSET('Durango ICP data'!A16,0,Instructions!E$21-1,1,1)&lt;&gt;0, OFFSET('Durango ICP data'!A16,0,Instructions!E$21-1,1,1),"")</f>
        <v>8090</v>
      </c>
      <c r="K26">
        <f ca="1">IF(OFFSET('Durango ICP data'!A16,0,Instructions!D$21-1,1,1)&lt;&gt;0,OFFSET('Durango ICP data'!A16,0,Instructions!D$21-1,1,1),"")</f>
        <v>58400</v>
      </c>
      <c r="L26">
        <f t="shared" ca="1" si="3"/>
        <v>0.13852739726027397</v>
      </c>
      <c r="N26">
        <f t="shared" ca="1" si="4"/>
        <v>0.14112198069997461</v>
      </c>
      <c r="P26">
        <f t="shared" ca="1" si="0"/>
        <v>6.6359482490330635E-2</v>
      </c>
      <c r="R26">
        <f t="shared" ca="1" si="1"/>
        <v>0.99309626652522742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t="s">
        <v>106</v>
      </c>
      <c r="B27">
        <v>6.4922827626459248E-2</v>
      </c>
      <c r="D27" t="str">
        <f>IF('Durango ICP data'!G17&lt;&gt;"",'Durango ICP data'!G17,"")</f>
        <v>D4g19</v>
      </c>
      <c r="E27">
        <f ca="1">IF(OFFSET('Durango ICP data'!A17,0,Instructions!G$21-1,1,1)&lt;&gt;0, OFFSET('Durango ICP data'!A17,0,Instructions!G$21-1,1,1),"")</f>
        <v>31.68</v>
      </c>
      <c r="F27">
        <f ca="1">IF(OFFSET('Durango ICP data'!A17,0,Instructions!F$21-1,1,1)&lt;&gt;0,OFFSET('Durango ICP data'!A17,0,Instructions!F$21-1,1,1),"")</f>
        <v>975000</v>
      </c>
      <c r="G27">
        <f t="shared" ca="1" si="2"/>
        <v>3.2492307692307695E-5</v>
      </c>
      <c r="H27" s="2">
        <f ca="1">IF(OFFSET('Durango ICP data'!A17,0,Instructions!H$21-1,1,1)&lt;&gt;0, OFFSET('Durango ICP data'!A17,0,Instructions!H$21-1,1,1),"")</f>
        <v>3.2270000000000001E-5</v>
      </c>
      <c r="I27" s="2"/>
      <c r="J27">
        <f ca="1">IF(OFFSET('Durango ICP data'!A17,0,Instructions!E$21-1,1,1)&lt;&gt;0, OFFSET('Durango ICP data'!A17,0,Instructions!E$21-1,1,1),"")</f>
        <v>8120</v>
      </c>
      <c r="K27">
        <f ca="1">IF(OFFSET('Durango ICP data'!A17,0,Instructions!D$21-1,1,1)&lt;&gt;0,OFFSET('Durango ICP data'!A17,0,Instructions!D$21-1,1,1),"")</f>
        <v>59600</v>
      </c>
      <c r="L27">
        <f t="shared" ca="1" si="3"/>
        <v>0.13624161073825503</v>
      </c>
      <c r="N27">
        <f t="shared" ca="1" si="4"/>
        <v>0.13812576030294757</v>
      </c>
      <c r="P27">
        <f t="shared" ca="1" si="0"/>
        <v>6.4950576280344854E-2</v>
      </c>
      <c r="R27">
        <f t="shared" ca="1" si="1"/>
        <v>1.0004274098171642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t="s">
        <v>107</v>
      </c>
      <c r="B28">
        <v>6.2441837297624835E-2</v>
      </c>
      <c r="D28" t="str">
        <f>IF('Durango ICP data'!G18&lt;&gt;"",'Durango ICP data'!G18,"")</f>
        <v>D4g20</v>
      </c>
      <c r="E28">
        <f ca="1">IF(OFFSET('Durango ICP data'!A18,0,Instructions!G$21-1,1,1)&lt;&gt;0, OFFSET('Durango ICP data'!A18,0,Instructions!G$21-1,1,1),"")</f>
        <v>33.33</v>
      </c>
      <c r="F28">
        <f ca="1">IF(OFFSET('Durango ICP data'!A18,0,Instructions!F$21-1,1,1)&lt;&gt;0,OFFSET('Durango ICP data'!A18,0,Instructions!F$21-1,1,1),"")</f>
        <v>1050000</v>
      </c>
      <c r="G28">
        <f t="shared" ca="1" si="2"/>
        <v>3.1742857142857141E-5</v>
      </c>
      <c r="H28" s="2">
        <f ca="1">IF(OFFSET('Durango ICP data'!A18,0,Instructions!H$21-1,1,1)&lt;&gt;0, OFFSET('Durango ICP data'!A18,0,Instructions!H$21-1,1,1),"")</f>
        <v>3.1609999999999997E-5</v>
      </c>
      <c r="I28" s="2"/>
      <c r="J28">
        <f ca="1">IF(OFFSET('Durango ICP data'!A18,0,Instructions!E$21-1,1,1)&lt;&gt;0, OFFSET('Durango ICP data'!A18,0,Instructions!E$21-1,1,1),"")</f>
        <v>8540</v>
      </c>
      <c r="K28">
        <f ca="1">IF(OFFSET('Durango ICP data'!A18,0,Instructions!D$21-1,1,1)&lt;&gt;0,OFFSET('Durango ICP data'!A18,0,Instructions!D$21-1,1,1),"")</f>
        <v>64200</v>
      </c>
      <c r="L28">
        <f t="shared" ca="1" si="3"/>
        <v>0.13302180685358256</v>
      </c>
      <c r="N28">
        <f t="shared" ca="1" si="4"/>
        <v>0.13530075250003631</v>
      </c>
      <c r="P28">
        <f t="shared" ca="1" si="0"/>
        <v>6.3622178996643963E-2</v>
      </c>
      <c r="R28">
        <f t="shared" ca="1" si="1"/>
        <v>1.0189030584316907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t="s">
        <v>108</v>
      </c>
      <c r="B29">
        <v>6.3065324937324904E-2</v>
      </c>
      <c r="D29" t="str">
        <f>IF('Durango ICP data'!G19&lt;&gt;"",'Durango ICP data'!G19,"")</f>
        <v>D4g21</v>
      </c>
      <c r="E29">
        <f ca="1">IF(OFFSET('Durango ICP data'!A19,0,Instructions!G$21-1,1,1)&lt;&gt;0, OFFSET('Durango ICP data'!A19,0,Instructions!G$21-1,1,1),"")</f>
        <v>30.91</v>
      </c>
      <c r="F29">
        <f ca="1">IF(OFFSET('Durango ICP data'!A19,0,Instructions!F$21-1,1,1)&lt;&gt;0,OFFSET('Durango ICP data'!A19,0,Instructions!F$21-1,1,1),"")</f>
        <v>989000</v>
      </c>
      <c r="G29">
        <f t="shared" ca="1" si="2"/>
        <v>3.1253791708796761E-5</v>
      </c>
      <c r="H29" s="2">
        <f ca="1">IF(OFFSET('Durango ICP data'!A19,0,Instructions!H$21-1,1,1)&lt;&gt;0, OFFSET('Durango ICP data'!A19,0,Instructions!H$21-1,1,1),"")</f>
        <v>3.1390000000000003E-5</v>
      </c>
      <c r="I29" s="2"/>
      <c r="J29">
        <f ca="1">IF(OFFSET('Durango ICP data'!A19,0,Instructions!E$21-1,1,1)&lt;&gt;0, OFFSET('Durango ICP data'!A19,0,Instructions!E$21-1,1,1),"")</f>
        <v>7920</v>
      </c>
      <c r="K29">
        <f ca="1">IF(OFFSET('Durango ICP data'!A19,0,Instructions!D$21-1,1,1)&lt;&gt;0,OFFSET('Durango ICP data'!A19,0,Instructions!D$21-1,1,1),"")</f>
        <v>60400</v>
      </c>
      <c r="L29">
        <f t="shared" ca="1" si="3"/>
        <v>0.13112582781456952</v>
      </c>
      <c r="N29">
        <f t="shared" ca="1" si="4"/>
        <v>0.13435908323239926</v>
      </c>
      <c r="P29">
        <f t="shared" ca="1" si="0"/>
        <v>6.3179379902077004E-2</v>
      </c>
      <c r="R29">
        <f t="shared" ca="1" si="1"/>
        <v>1.0018085210036649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t="s">
        <v>109</v>
      </c>
      <c r="B30">
        <v>6.721028733420277E-2</v>
      </c>
      <c r="D30" t="str">
        <f>IF('Durango ICP data'!G20&lt;&gt;"",'Durango ICP data'!G20,"")</f>
        <v>D4g22</v>
      </c>
      <c r="E30">
        <f ca="1">IF(OFFSET('Durango ICP data'!A20,0,Instructions!G$21-1,1,1)&lt;&gt;0, OFFSET('Durango ICP data'!A20,0,Instructions!G$21-1,1,1),"")</f>
        <v>33.33</v>
      </c>
      <c r="F30">
        <f ca="1">IF(OFFSET('Durango ICP data'!A20,0,Instructions!F$21-1,1,1)&lt;&gt;0,OFFSET('Durango ICP data'!A20,0,Instructions!F$21-1,1,1),"")</f>
        <v>991000</v>
      </c>
      <c r="G30">
        <f t="shared" ca="1" si="2"/>
        <v>3.3632694248234102E-5</v>
      </c>
      <c r="H30" s="2">
        <f ca="1">IF(OFFSET('Durango ICP data'!A20,0,Instructions!H$21-1,1,1)&lt;&gt;0, OFFSET('Durango ICP data'!A20,0,Instructions!H$21-1,1,1),"")</f>
        <v>3.3729999999999997E-5</v>
      </c>
      <c r="I30" s="2"/>
      <c r="J30">
        <f ca="1">IF(OFFSET('Durango ICP data'!A20,0,Instructions!E$21-1,1,1)&lt;&gt;0, OFFSET('Durango ICP data'!A20,0,Instructions!E$21-1,1,1),"")</f>
        <v>8530</v>
      </c>
      <c r="K30">
        <f ca="1">IF(OFFSET('Durango ICP data'!A20,0,Instructions!D$21-1,1,1)&lt;&gt;0,OFFSET('Durango ICP data'!A20,0,Instructions!D$21-1,1,1),"")</f>
        <v>60500</v>
      </c>
      <c r="L30">
        <f t="shared" ca="1" si="3"/>
        <v>0.14099173553719008</v>
      </c>
      <c r="N30">
        <f t="shared" ca="1" si="4"/>
        <v>0.14437501998817542</v>
      </c>
      <c r="P30">
        <f t="shared" ca="1" si="0"/>
        <v>6.7889152089743776E-2</v>
      </c>
      <c r="R30">
        <f t="shared" ca="1" si="1"/>
        <v>1.0101006078454233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/>
      <c r="B31" s="3"/>
      <c r="D31" t="str">
        <f>IF('Durango ICP data'!G21&lt;&gt;"",'Durango ICP data'!G21,"")</f>
        <v/>
      </c>
      <c r="E31" t="str">
        <f ca="1">IF(OFFSET('Durango ICP data'!A21,0,Instructions!G$21-1,1,1)&lt;&gt;0, OFFSET('Durango ICP data'!A21,0,Instructions!G$21-1,1,1),"")</f>
        <v/>
      </c>
      <c r="F31" t="str">
        <f ca="1">IF(OFFSET('Durango ICP data'!A21,0,Instructions!F$21-1,1,1)&lt;&gt;0,OFFSET('Durango ICP data'!A21,0,Instructions!F$21-1,1,1),"")</f>
        <v/>
      </c>
      <c r="G31" t="str">
        <f t="shared" ca="1" si="2"/>
        <v/>
      </c>
      <c r="H31" s="2" t="str">
        <f ca="1">IF(OFFSET('Durango ICP data'!A21,0,Instructions!H$21-1,1,1)&lt;&gt;0, OFFSET('Durango ICP data'!A21,0,Instructions!H$21-1,1,1),"")</f>
        <v/>
      </c>
      <c r="I31" s="2"/>
      <c r="J31" t="str">
        <f ca="1">IF(OFFSET('Durango ICP data'!A21,0,Instructions!E$21-1,1,1)&lt;&gt;0, OFFSET('Durango ICP data'!A21,0,Instructions!E$21-1,1,1),"")</f>
        <v/>
      </c>
      <c r="K31" t="str">
        <f ca="1">IF(OFFSET('Durango ICP data'!A21,0,Instructions!D$21-1,1,1)&lt;&gt;0,OFFSET('Durango ICP data'!A21,0,Instructions!D$21-1,1,1),"")</f>
        <v/>
      </c>
      <c r="L31" t="str">
        <f t="shared" ca="1" si="3"/>
        <v/>
      </c>
      <c r="N31" t="str">
        <f t="shared" ca="1" si="4"/>
        <v/>
      </c>
      <c r="P31" t="str">
        <f t="shared" ca="1" si="0"/>
        <v/>
      </c>
      <c r="R31" t="str">
        <f t="shared" ca="1" si="1"/>
        <v/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/>
      <c r="B32" s="3"/>
      <c r="D32" t="str">
        <f>IF('Durango ICP data'!G22&lt;&gt;"",'Durango ICP data'!G22,"")</f>
        <v/>
      </c>
      <c r="E32" t="str">
        <f ca="1">IF(OFFSET('Durango ICP data'!A22,0,Instructions!G$21-1,1,1)&lt;&gt;0, OFFSET('Durango ICP data'!A22,0,Instructions!G$21-1,1,1),"")</f>
        <v/>
      </c>
      <c r="F32" t="str">
        <f ca="1">IF(OFFSET('Durango ICP data'!A22,0,Instructions!F$21-1,1,1)&lt;&gt;0,OFFSET('Durango ICP data'!A22,0,Instructions!F$21-1,1,1),"")</f>
        <v/>
      </c>
      <c r="G32" t="str">
        <f t="shared" ca="1" si="2"/>
        <v/>
      </c>
      <c r="H32" s="2" t="str">
        <f ca="1">IF(OFFSET('Durango ICP data'!A22,0,Instructions!H$21-1,1,1)&lt;&gt;0, OFFSET('Durango ICP data'!A22,0,Instructions!H$21-1,1,1),"")</f>
        <v/>
      </c>
      <c r="I32" s="2"/>
      <c r="J32" t="str">
        <f ca="1">IF(OFFSET('Durango ICP data'!A22,0,Instructions!E$21-1,1,1)&lt;&gt;0, OFFSET('Durango ICP data'!A22,0,Instructions!E$21-1,1,1),"")</f>
        <v/>
      </c>
      <c r="K32" t="str">
        <f ca="1">IF(OFFSET('Durango ICP data'!A22,0,Instructions!D$21-1,1,1)&lt;&gt;0,OFFSET('Durango ICP data'!A22,0,Instructions!D$21-1,1,1),"")</f>
        <v/>
      </c>
      <c r="L32" t="str">
        <f t="shared" ca="1" si="3"/>
        <v/>
      </c>
      <c r="N32" t="str">
        <f t="shared" ca="1" si="4"/>
        <v/>
      </c>
      <c r="P32" t="str">
        <f t="shared" ca="1" si="0"/>
        <v/>
      </c>
      <c r="R32" t="str">
        <f t="shared" ca="1" si="1"/>
        <v/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/>
      <c r="B33" s="3"/>
      <c r="D33" t="str">
        <f>IF('Durango ICP data'!G23&lt;&gt;"",'Durango ICP data'!G23,"")</f>
        <v/>
      </c>
      <c r="E33" t="str">
        <f ca="1">IF(OFFSET('Durango ICP data'!A23,0,Instructions!G$21-1,1,1)&lt;&gt;0, OFFSET('Durango ICP data'!A23,0,Instructions!G$21-1,1,1),"")</f>
        <v/>
      </c>
      <c r="F33" t="str">
        <f ca="1">IF(OFFSET('Durango ICP data'!A23,0,Instructions!F$21-1,1,1)&lt;&gt;0,OFFSET('Durango ICP data'!A23,0,Instructions!F$21-1,1,1),"")</f>
        <v/>
      </c>
      <c r="G33" t="str">
        <f t="shared" ca="1" si="2"/>
        <v/>
      </c>
      <c r="H33" s="2" t="str">
        <f ca="1">IF(OFFSET('Durango ICP data'!A23,0,Instructions!H$21-1,1,1)&lt;&gt;0, OFFSET('Durango ICP data'!A23,0,Instructions!H$21-1,1,1),"")</f>
        <v/>
      </c>
      <c r="I33" s="2"/>
      <c r="J33" t="str">
        <f ca="1">IF(OFFSET('Durango ICP data'!A23,0,Instructions!E$21-1,1,1)&lt;&gt;0, OFFSET('Durango ICP data'!A23,0,Instructions!E$21-1,1,1),"")</f>
        <v/>
      </c>
      <c r="K33" t="str">
        <f ca="1">IF(OFFSET('Durango ICP data'!A23,0,Instructions!D$21-1,1,1)&lt;&gt;0,OFFSET('Durango ICP data'!A23,0,Instructions!D$21-1,1,1),"")</f>
        <v/>
      </c>
      <c r="L33" t="str">
        <f t="shared" ca="1" si="3"/>
        <v/>
      </c>
      <c r="N33" t="str">
        <f t="shared" ca="1" si="4"/>
        <v/>
      </c>
      <c r="P33" t="str">
        <f t="shared" ca="1" si="0"/>
        <v/>
      </c>
      <c r="R33" t="str">
        <f t="shared" ca="1" si="1"/>
        <v/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/>
      <c r="B34" s="3"/>
      <c r="D34" t="str">
        <f>IF('Durango ICP data'!G24&lt;&gt;"",'Durango ICP data'!G24,"")</f>
        <v/>
      </c>
      <c r="E34" t="str">
        <f ca="1">IF(OFFSET('Durango ICP data'!A24,0,Instructions!G$21-1,1,1)&lt;&gt;0, OFFSET('Durango ICP data'!A24,0,Instructions!G$21-1,1,1),"")</f>
        <v/>
      </c>
      <c r="F34" t="str">
        <f ca="1">IF(OFFSET('Durango ICP data'!A24,0,Instructions!F$21-1,1,1)&lt;&gt;0,OFFSET('Durango ICP data'!A24,0,Instructions!F$21-1,1,1),"")</f>
        <v/>
      </c>
      <c r="G34" t="str">
        <f t="shared" ca="1" si="2"/>
        <v/>
      </c>
      <c r="H34" s="2" t="str">
        <f ca="1">IF(OFFSET('Durango ICP data'!A24,0,Instructions!H$21-1,1,1)&lt;&gt;0, OFFSET('Durango ICP data'!A24,0,Instructions!H$21-1,1,1),"")</f>
        <v/>
      </c>
      <c r="I34" s="2"/>
      <c r="J34" t="str">
        <f ca="1">IF(OFFSET('Durango ICP data'!A24,0,Instructions!E$21-1,1,1)&lt;&gt;0, OFFSET('Durango ICP data'!A24,0,Instructions!E$21-1,1,1),"")</f>
        <v/>
      </c>
      <c r="K34" t="str">
        <f ca="1">IF(OFFSET('Durango ICP data'!A24,0,Instructions!D$21-1,1,1)&lt;&gt;0,OFFSET('Durango ICP data'!A24,0,Instructions!D$21-1,1,1),"")</f>
        <v/>
      </c>
      <c r="L34" t="str">
        <f t="shared" ca="1" si="3"/>
        <v/>
      </c>
      <c r="N34" t="str">
        <f t="shared" ca="1" si="4"/>
        <v/>
      </c>
      <c r="P34" t="str">
        <f t="shared" ca="1" si="0"/>
        <v/>
      </c>
      <c r="R34" t="str">
        <f t="shared" ca="1" si="1"/>
        <v/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/>
      <c r="B35" s="3"/>
      <c r="D35" t="str">
        <f>IF('Durango ICP data'!G25&lt;&gt;"",'Durango ICP data'!G25,"")</f>
        <v/>
      </c>
      <c r="E35" t="str">
        <f ca="1">IF(OFFSET('Durango ICP data'!A25,0,Instructions!G$21-1,1,1)&lt;&gt;0, OFFSET('Durango ICP data'!A25,0,Instructions!G$21-1,1,1),"")</f>
        <v/>
      </c>
      <c r="F35" t="str">
        <f ca="1">IF(OFFSET('Durango ICP data'!A25,0,Instructions!F$21-1,1,1)&lt;&gt;0,OFFSET('Durango ICP data'!A25,0,Instructions!F$21-1,1,1),"")</f>
        <v/>
      </c>
      <c r="G35" t="str">
        <f t="shared" ca="1" si="2"/>
        <v/>
      </c>
      <c r="H35" s="2" t="str">
        <f ca="1">IF(OFFSET('Durango ICP data'!A25,0,Instructions!H$21-1,1,1)&lt;&gt;0, OFFSET('Durango ICP data'!A25,0,Instructions!H$21-1,1,1),"")</f>
        <v/>
      </c>
      <c r="I35" s="2"/>
      <c r="J35" t="str">
        <f ca="1">IF(OFFSET('Durango ICP data'!A25,0,Instructions!E$21-1,1,1)&lt;&gt;0, OFFSET('Durango ICP data'!A25,0,Instructions!E$21-1,1,1),"")</f>
        <v/>
      </c>
      <c r="K35" t="str">
        <f ca="1">IF(OFFSET('Durango ICP data'!A25,0,Instructions!D$21-1,1,1)&lt;&gt;0,OFFSET('Durango ICP data'!A25,0,Instructions!D$21-1,1,1),"")</f>
        <v/>
      </c>
      <c r="L35" t="str">
        <f t="shared" ca="1" si="3"/>
        <v/>
      </c>
      <c r="N35" t="str">
        <f t="shared" ca="1" si="4"/>
        <v/>
      </c>
      <c r="P35" t="str">
        <f t="shared" ca="1" si="0"/>
        <v/>
      </c>
      <c r="R35" t="str">
        <f t="shared" ca="1" si="1"/>
        <v/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/>
      <c r="B36" s="3"/>
      <c r="D36" t="str">
        <f>IF('Durango ICP data'!G26&lt;&gt;"",'Durango ICP data'!G26,"")</f>
        <v/>
      </c>
      <c r="E36" t="str">
        <f ca="1">IF(OFFSET('Durango ICP data'!A26,0,Instructions!G$21-1,1,1)&lt;&gt;0, OFFSET('Durango ICP data'!A26,0,Instructions!G$21-1,1,1),"")</f>
        <v/>
      </c>
      <c r="F36" t="str">
        <f ca="1">IF(OFFSET('Durango ICP data'!A26,0,Instructions!F$21-1,1,1)&lt;&gt;0,OFFSET('Durango ICP data'!A26,0,Instructions!F$21-1,1,1),"")</f>
        <v/>
      </c>
      <c r="G36" t="str">
        <f t="shared" ca="1" si="2"/>
        <v/>
      </c>
      <c r="H36" s="2" t="str">
        <f ca="1">IF(OFFSET('Durango ICP data'!A26,0,Instructions!H$21-1,1,1)&lt;&gt;0, OFFSET('Durango ICP data'!A26,0,Instructions!H$21-1,1,1),"")</f>
        <v/>
      </c>
      <c r="I36" s="2"/>
      <c r="J36" t="str">
        <f ca="1">IF(OFFSET('Durango ICP data'!A26,0,Instructions!E$21-1,1,1)&lt;&gt;0, OFFSET('Durango ICP data'!A26,0,Instructions!E$21-1,1,1),"")</f>
        <v/>
      </c>
      <c r="K36" t="str">
        <f ca="1">IF(OFFSET('Durango ICP data'!A26,0,Instructions!D$21-1,1,1)&lt;&gt;0,OFFSET('Durango ICP data'!A26,0,Instructions!D$21-1,1,1),"")</f>
        <v/>
      </c>
      <c r="L36" t="str">
        <f t="shared" ca="1" si="3"/>
        <v/>
      </c>
      <c r="N36" t="str">
        <f t="shared" ca="1" si="4"/>
        <v/>
      </c>
      <c r="P36" t="str">
        <f t="shared" ca="1" si="0"/>
        <v/>
      </c>
      <c r="R36" t="str">
        <f t="shared" ca="1" si="1"/>
        <v/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/>
      <c r="B37" s="3"/>
      <c r="D37" t="str">
        <f>IF('Durango ICP data'!G27&lt;&gt;"",'Durango ICP data'!G27,"")</f>
        <v/>
      </c>
      <c r="E37" t="str">
        <f ca="1">IF(OFFSET('Durango ICP data'!A27,0,Instructions!G$21-1,1,1)&lt;&gt;0, OFFSET('Durango ICP data'!A27,0,Instructions!G$21-1,1,1),"")</f>
        <v/>
      </c>
      <c r="F37" t="str">
        <f ca="1">IF(OFFSET('Durango ICP data'!A27,0,Instructions!F$21-1,1,1)&lt;&gt;0,OFFSET('Durango ICP data'!A27,0,Instructions!F$21-1,1,1),"")</f>
        <v/>
      </c>
      <c r="G37" t="str">
        <f t="shared" ca="1" si="2"/>
        <v/>
      </c>
      <c r="H37" s="2" t="str">
        <f ca="1">IF(OFFSET('Durango ICP data'!A27,0,Instructions!H$21-1,1,1)&lt;&gt;0, OFFSET('Durango ICP data'!A27,0,Instructions!H$21-1,1,1),"")</f>
        <v/>
      </c>
      <c r="I37" s="2"/>
      <c r="J37" t="str">
        <f ca="1">IF(OFFSET('Durango ICP data'!A27,0,Instructions!E$21-1,1,1)&lt;&gt;0, OFFSET('Durango ICP data'!A27,0,Instructions!E$21-1,1,1),"")</f>
        <v/>
      </c>
      <c r="K37" t="str">
        <f ca="1">IF(OFFSET('Durango ICP data'!A27,0,Instructions!D$21-1,1,1)&lt;&gt;0,OFFSET('Durango ICP data'!A27,0,Instructions!D$21-1,1,1),"")</f>
        <v/>
      </c>
      <c r="L37" t="str">
        <f t="shared" ca="1" si="3"/>
        <v/>
      </c>
      <c r="N37" t="str">
        <f t="shared" ca="1" si="4"/>
        <v/>
      </c>
      <c r="P37" t="str">
        <f t="shared" ca="1" si="0"/>
        <v/>
      </c>
      <c r="R37" t="str">
        <f t="shared" ca="1" si="1"/>
        <v/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/>
      <c r="B38" s="3"/>
      <c r="D38" t="str">
        <f>IF('Durango ICP data'!G28&lt;&gt;"",'Durango ICP data'!G28,"")</f>
        <v/>
      </c>
      <c r="E38" t="str">
        <f ca="1">IF(OFFSET('Durango ICP data'!A28,0,Instructions!G$21-1,1,1)&lt;&gt;0, OFFSET('Durango ICP data'!A28,0,Instructions!G$21-1,1,1),"")</f>
        <v/>
      </c>
      <c r="F38" t="str">
        <f ca="1">IF(OFFSET('Durango ICP data'!A28,0,Instructions!F$21-1,1,1)&lt;&gt;0,OFFSET('Durango ICP data'!A28,0,Instructions!F$21-1,1,1),"")</f>
        <v/>
      </c>
      <c r="G38" t="str">
        <f t="shared" ca="1" si="2"/>
        <v/>
      </c>
      <c r="H38" s="2" t="str">
        <f ca="1">IF(OFFSET('Durango ICP data'!A28,0,Instructions!H$21-1,1,1)&lt;&gt;0, OFFSET('Durango ICP data'!A28,0,Instructions!H$21-1,1,1),"")</f>
        <v/>
      </c>
      <c r="I38" s="2"/>
      <c r="J38" t="str">
        <f ca="1">IF(OFFSET('Durango ICP data'!A28,0,Instructions!E$21-1,1,1)&lt;&gt;0, OFFSET('Durango ICP data'!A28,0,Instructions!E$21-1,1,1),"")</f>
        <v/>
      </c>
      <c r="K38" t="str">
        <f ca="1">IF(OFFSET('Durango ICP data'!A28,0,Instructions!D$21-1,1,1)&lt;&gt;0,OFFSET('Durango ICP data'!A28,0,Instructions!D$21-1,1,1),"")</f>
        <v/>
      </c>
      <c r="L38" t="str">
        <f t="shared" ca="1" si="3"/>
        <v/>
      </c>
      <c r="N38" t="str">
        <f t="shared" ca="1" si="4"/>
        <v/>
      </c>
      <c r="P38" t="str">
        <f t="shared" ca="1" si="0"/>
        <v/>
      </c>
      <c r="R38" t="str">
        <f t="shared" ca="1" si="1"/>
        <v/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/>
      <c r="B39" s="3"/>
      <c r="D39" t="str">
        <f>IF('Durango ICP data'!G29&lt;&gt;"",'Durango ICP data'!G29,"")</f>
        <v/>
      </c>
      <c r="E39" t="str">
        <f ca="1">IF(OFFSET('Durango ICP data'!A29,0,Instructions!G$21-1,1,1)&lt;&gt;0, OFFSET('Durango ICP data'!A29,0,Instructions!G$21-1,1,1),"")</f>
        <v/>
      </c>
      <c r="F39" t="str">
        <f ca="1">IF(OFFSET('Durango ICP data'!A29,0,Instructions!F$21-1,1,1)&lt;&gt;0,OFFSET('Durango ICP data'!A29,0,Instructions!F$21-1,1,1),"")</f>
        <v/>
      </c>
      <c r="G39" t="str">
        <f t="shared" ca="1" si="2"/>
        <v/>
      </c>
      <c r="H39" s="2" t="str">
        <f ca="1">IF(OFFSET('Durango ICP data'!A29,0,Instructions!H$21-1,1,1)&lt;&gt;0, OFFSET('Durango ICP data'!A29,0,Instructions!H$21-1,1,1),"")</f>
        <v/>
      </c>
      <c r="I39" s="2"/>
      <c r="J39" t="str">
        <f ca="1">IF(OFFSET('Durango ICP data'!A29,0,Instructions!E$21-1,1,1)&lt;&gt;0, OFFSET('Durango ICP data'!A29,0,Instructions!E$21-1,1,1),"")</f>
        <v/>
      </c>
      <c r="K39" t="str">
        <f ca="1">IF(OFFSET('Durango ICP data'!A29,0,Instructions!D$21-1,1,1)&lt;&gt;0,OFFSET('Durango ICP data'!A29,0,Instructions!D$21-1,1,1),"")</f>
        <v/>
      </c>
      <c r="L39" t="str">
        <f t="shared" ca="1" si="3"/>
        <v/>
      </c>
      <c r="N39" t="str">
        <f t="shared" ca="1" si="4"/>
        <v/>
      </c>
      <c r="P39" t="str">
        <f t="shared" ca="1" si="0"/>
        <v/>
      </c>
      <c r="R39" t="str">
        <f t="shared" ca="1" si="1"/>
        <v/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s="3"/>
      <c r="B40" s="3"/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ca="1" si="1"/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s="3"/>
      <c r="B41" s="3"/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1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s="3"/>
      <c r="B42" s="3"/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1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s="3"/>
      <c r="B43" s="3"/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1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20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574</v>
      </c>
      <c r="B2" t="s">
        <v>455</v>
      </c>
      <c r="C2" t="s">
        <v>575</v>
      </c>
      <c r="D2" t="s">
        <v>457</v>
      </c>
      <c r="E2" s="1">
        <v>0.32967488425925923</v>
      </c>
      <c r="F2">
        <v>40.463000000000001</v>
      </c>
      <c r="G2" t="s">
        <v>174</v>
      </c>
      <c r="H2" s="2">
        <v>4910000</v>
      </c>
      <c r="I2" s="2">
        <v>120000</v>
      </c>
      <c r="J2" s="2">
        <v>942000</v>
      </c>
      <c r="K2" s="2">
        <v>28000</v>
      </c>
      <c r="L2">
        <v>18600</v>
      </c>
      <c r="M2">
        <v>160</v>
      </c>
      <c r="N2" s="2">
        <v>56000</v>
      </c>
      <c r="O2" s="2">
        <v>1400</v>
      </c>
      <c r="P2">
        <v>68400</v>
      </c>
      <c r="Q2">
        <v>650</v>
      </c>
      <c r="R2">
        <v>11300</v>
      </c>
      <c r="S2">
        <v>290</v>
      </c>
      <c r="T2" s="2">
        <v>198500</v>
      </c>
      <c r="U2" s="2">
        <v>5100</v>
      </c>
      <c r="V2" s="2">
        <v>1261000</v>
      </c>
      <c r="W2" s="2">
        <v>33000</v>
      </c>
      <c r="X2" s="2">
        <v>1733000</v>
      </c>
      <c r="Y2" s="2">
        <v>47000</v>
      </c>
      <c r="Z2" s="2">
        <v>205600</v>
      </c>
      <c r="AA2" s="2">
        <v>5500</v>
      </c>
      <c r="AB2" s="2">
        <v>124500</v>
      </c>
      <c r="AC2" s="2">
        <v>3200</v>
      </c>
      <c r="AD2">
        <v>15830</v>
      </c>
      <c r="AE2">
        <v>470</v>
      </c>
      <c r="AF2">
        <v>4910</v>
      </c>
      <c r="AG2">
        <v>170</v>
      </c>
      <c r="AH2">
        <v>15560</v>
      </c>
      <c r="AI2">
        <v>360</v>
      </c>
      <c r="AJ2">
        <v>13880</v>
      </c>
      <c r="AK2">
        <v>350</v>
      </c>
      <c r="AL2">
        <v>19600</v>
      </c>
      <c r="AM2">
        <v>530</v>
      </c>
      <c r="AN2">
        <v>15740</v>
      </c>
      <c r="AO2">
        <v>400</v>
      </c>
      <c r="AP2">
        <v>14920</v>
      </c>
      <c r="AQ2">
        <v>340</v>
      </c>
      <c r="AR2">
        <v>5340</v>
      </c>
      <c r="AS2">
        <v>190</v>
      </c>
      <c r="AT2">
        <v>6300</v>
      </c>
      <c r="AU2">
        <v>220</v>
      </c>
      <c r="AV2">
        <v>3340</v>
      </c>
      <c r="AW2">
        <v>130</v>
      </c>
      <c r="AX2">
        <v>207</v>
      </c>
      <c r="AY2">
        <v>20</v>
      </c>
      <c r="AZ2">
        <v>47</v>
      </c>
      <c r="BA2">
        <v>8.6999999999999993</v>
      </c>
      <c r="BB2">
        <v>39.299999999999997</v>
      </c>
      <c r="BC2">
        <v>6</v>
      </c>
      <c r="BD2">
        <v>11.3</v>
      </c>
      <c r="BE2">
        <v>4.0999999999999996</v>
      </c>
      <c r="BF2">
        <v>198</v>
      </c>
      <c r="BG2">
        <v>28</v>
      </c>
      <c r="BH2" s="2">
        <v>155900</v>
      </c>
      <c r="BI2" s="2">
        <v>3300</v>
      </c>
      <c r="BJ2">
        <v>8890</v>
      </c>
      <c r="BK2">
        <v>230</v>
      </c>
      <c r="BL2">
        <v>102</v>
      </c>
      <c r="BM2">
        <v>12</v>
      </c>
      <c r="BN2" s="2">
        <v>-43900</v>
      </c>
      <c r="BO2" s="2">
        <v>1500</v>
      </c>
      <c r="BP2">
        <v>125</v>
      </c>
      <c r="BQ2">
        <v>55</v>
      </c>
      <c r="BR2" s="2">
        <v>831000</v>
      </c>
      <c r="BS2" s="2">
        <v>20000</v>
      </c>
      <c r="BT2">
        <v>92.7</v>
      </c>
      <c r="BU2">
        <v>4.5</v>
      </c>
      <c r="BV2">
        <v>1417</v>
      </c>
      <c r="BW2">
        <v>36</v>
      </c>
      <c r="BX2">
        <v>1802</v>
      </c>
      <c r="BY2">
        <v>46</v>
      </c>
      <c r="BZ2">
        <v>8830</v>
      </c>
      <c r="CA2">
        <v>230</v>
      </c>
      <c r="CB2">
        <v>13010</v>
      </c>
      <c r="CC2">
        <v>350</v>
      </c>
      <c r="CD2">
        <v>1030</v>
      </c>
      <c r="CE2">
        <v>27</v>
      </c>
      <c r="CF2">
        <v>3523</v>
      </c>
      <c r="CG2">
        <v>89</v>
      </c>
      <c r="CH2">
        <v>460</v>
      </c>
      <c r="CI2">
        <v>13</v>
      </c>
      <c r="CJ2">
        <v>38.6</v>
      </c>
      <c r="CK2">
        <v>1.3</v>
      </c>
      <c r="CL2">
        <v>451</v>
      </c>
      <c r="CM2">
        <v>10</v>
      </c>
      <c r="CN2">
        <v>55</v>
      </c>
      <c r="CO2">
        <v>1.4</v>
      </c>
      <c r="CP2">
        <v>306.2</v>
      </c>
      <c r="CQ2">
        <v>8.3000000000000007</v>
      </c>
      <c r="CR2">
        <v>58.3</v>
      </c>
      <c r="CS2">
        <v>1.5</v>
      </c>
      <c r="CT2">
        <v>217.7</v>
      </c>
      <c r="CU2">
        <v>4.8</v>
      </c>
      <c r="CV2">
        <v>19.22</v>
      </c>
      <c r="CW2">
        <v>0.67</v>
      </c>
      <c r="CX2">
        <v>102.9</v>
      </c>
      <c r="CY2">
        <v>3.5</v>
      </c>
      <c r="CZ2">
        <v>11.89</v>
      </c>
      <c r="DA2">
        <v>0.47</v>
      </c>
      <c r="DB2">
        <v>25</v>
      </c>
      <c r="DC2">
        <v>20</v>
      </c>
      <c r="DD2">
        <v>-1.4</v>
      </c>
      <c r="DE2">
        <v>2</v>
      </c>
      <c r="DF2">
        <v>0.62</v>
      </c>
      <c r="DG2">
        <v>0.1</v>
      </c>
      <c r="DH2">
        <v>0.20699999999999999</v>
      </c>
      <c r="DI2">
        <v>7.5999999999999998E-2</v>
      </c>
      <c r="DJ2">
        <v>1.54</v>
      </c>
      <c r="DK2">
        <v>0.22</v>
      </c>
      <c r="DL2">
        <v>578</v>
      </c>
      <c r="DM2">
        <v>12</v>
      </c>
      <c r="DN2">
        <v>29.63</v>
      </c>
      <c r="DO2">
        <v>0.75</v>
      </c>
      <c r="DP2">
        <v>960</v>
      </c>
      <c r="DQ2">
        <v>110</v>
      </c>
      <c r="DR2">
        <v>3.5620000000000001E-5</v>
      </c>
      <c r="DS2">
        <v>5.8999999999999996E-7</v>
      </c>
      <c r="DT2" s="2">
        <v>55700</v>
      </c>
      <c r="DU2" s="2">
        <v>1400</v>
      </c>
      <c r="DV2" s="2">
        <v>915000</v>
      </c>
      <c r="DW2" s="2">
        <v>28000</v>
      </c>
      <c r="DX2">
        <v>390</v>
      </c>
      <c r="DY2">
        <v>160</v>
      </c>
      <c r="DZ2">
        <v>13100</v>
      </c>
      <c r="EA2">
        <v>640</v>
      </c>
      <c r="EB2">
        <v>10920</v>
      </c>
      <c r="EC2">
        <v>290</v>
      </c>
      <c r="ED2" s="2">
        <v>198500</v>
      </c>
      <c r="EE2" s="2">
        <v>5100</v>
      </c>
      <c r="EF2" s="2">
        <v>1261000</v>
      </c>
      <c r="EG2" s="2">
        <v>33000</v>
      </c>
      <c r="EH2" s="2">
        <v>1733000</v>
      </c>
      <c r="EI2" s="2">
        <v>47000</v>
      </c>
      <c r="EJ2" s="2">
        <v>205600</v>
      </c>
      <c r="EK2" s="2">
        <v>5500</v>
      </c>
      <c r="EL2" s="2">
        <v>124500</v>
      </c>
      <c r="EM2" s="2">
        <v>3200</v>
      </c>
      <c r="EN2">
        <v>15830</v>
      </c>
      <c r="EO2">
        <v>470</v>
      </c>
      <c r="EP2">
        <v>4910</v>
      </c>
      <c r="EQ2">
        <v>170</v>
      </c>
      <c r="ER2">
        <v>15560</v>
      </c>
      <c r="ES2">
        <v>360</v>
      </c>
      <c r="ET2">
        <v>13880</v>
      </c>
      <c r="EU2">
        <v>350</v>
      </c>
      <c r="EV2">
        <v>19600</v>
      </c>
      <c r="EW2">
        <v>530</v>
      </c>
      <c r="EX2">
        <v>15740</v>
      </c>
      <c r="EY2">
        <v>400</v>
      </c>
      <c r="EZ2">
        <v>14920</v>
      </c>
      <c r="FA2">
        <v>340</v>
      </c>
      <c r="FB2">
        <v>5340</v>
      </c>
      <c r="FC2">
        <v>190</v>
      </c>
      <c r="FD2">
        <v>6300</v>
      </c>
      <c r="FE2">
        <v>220</v>
      </c>
      <c r="FF2">
        <v>3340</v>
      </c>
      <c r="FG2">
        <v>130</v>
      </c>
      <c r="FH2">
        <v>-6.3</v>
      </c>
      <c r="FI2">
        <v>8.6999999999999993</v>
      </c>
      <c r="FJ2">
        <v>37.299999999999997</v>
      </c>
      <c r="FK2">
        <v>6</v>
      </c>
      <c r="FL2">
        <v>11.2</v>
      </c>
      <c r="FM2">
        <v>4.0999999999999996</v>
      </c>
      <c r="FN2">
        <v>198</v>
      </c>
      <c r="FO2">
        <v>28</v>
      </c>
      <c r="FP2" s="2">
        <v>155900</v>
      </c>
      <c r="FQ2" s="2">
        <v>3300</v>
      </c>
      <c r="FR2">
        <v>8890</v>
      </c>
      <c r="FS2">
        <v>230</v>
      </c>
      <c r="FT2">
        <v>102</v>
      </c>
      <c r="FU2">
        <v>12</v>
      </c>
      <c r="FV2" t="s">
        <v>459</v>
      </c>
      <c r="FW2">
        <v>0</v>
      </c>
      <c r="FX2">
        <v>2.0522</v>
      </c>
      <c r="FY2">
        <v>2.0375999999999999</v>
      </c>
      <c r="FZ2">
        <v>463.84</v>
      </c>
      <c r="GA2">
        <v>0.76934999999999998</v>
      </c>
      <c r="GB2">
        <v>5.3711000000000002</v>
      </c>
      <c r="GC2">
        <v>0.51239000000000001</v>
      </c>
      <c r="GD2">
        <v>0.75746000000000002</v>
      </c>
      <c r="GE2">
        <v>1.0685</v>
      </c>
      <c r="GF2">
        <v>0</v>
      </c>
      <c r="GG2">
        <v>0</v>
      </c>
      <c r="GH2">
        <v>0</v>
      </c>
      <c r="GI2">
        <v>0</v>
      </c>
      <c r="GJ2">
        <v>0.26346000000000003</v>
      </c>
      <c r="GK2">
        <v>3.5586E-2</v>
      </c>
      <c r="GL2">
        <v>0.13911000000000001</v>
      </c>
      <c r="GM2">
        <v>0</v>
      </c>
      <c r="GN2">
        <v>0.12731999999999999</v>
      </c>
      <c r="GO2">
        <v>0</v>
      </c>
      <c r="GP2">
        <v>0</v>
      </c>
      <c r="GQ2">
        <v>3.2159E-2</v>
      </c>
      <c r="GR2">
        <v>321.58999999999997</v>
      </c>
      <c r="GS2">
        <v>4.8070000000000004</v>
      </c>
      <c r="GT2">
        <v>4.9112000000000003E-2</v>
      </c>
      <c r="GU2">
        <v>9.1371999999999995E-2</v>
      </c>
      <c r="GV2">
        <v>7.0054000000000005E-2</v>
      </c>
      <c r="GW2">
        <v>3.3570000000000003E-2</v>
      </c>
      <c r="GX2">
        <v>1.0325000000000001E-2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576</v>
      </c>
      <c r="B3" t="s">
        <v>455</v>
      </c>
      <c r="C3" t="s">
        <v>577</v>
      </c>
      <c r="D3" t="s">
        <v>457</v>
      </c>
      <c r="E3" s="1">
        <v>0.33043275462962962</v>
      </c>
      <c r="F3">
        <v>39.158000000000001</v>
      </c>
      <c r="G3" t="s">
        <v>176</v>
      </c>
      <c r="H3" s="2">
        <v>5310000</v>
      </c>
      <c r="I3" s="2">
        <v>150000</v>
      </c>
      <c r="J3" s="2">
        <v>1047000</v>
      </c>
      <c r="K3" s="2">
        <v>37000</v>
      </c>
      <c r="L3">
        <v>16880</v>
      </c>
      <c r="M3">
        <v>210</v>
      </c>
      <c r="N3" s="2">
        <v>61500</v>
      </c>
      <c r="O3" s="2">
        <v>1800</v>
      </c>
      <c r="P3">
        <v>70630</v>
      </c>
      <c r="Q3">
        <v>860</v>
      </c>
      <c r="R3">
        <v>12310</v>
      </c>
      <c r="S3">
        <v>400</v>
      </c>
      <c r="T3" s="2">
        <v>215100</v>
      </c>
      <c r="U3" s="2">
        <v>6100</v>
      </c>
      <c r="V3" s="2">
        <v>1347000</v>
      </c>
      <c r="W3" s="2">
        <v>41000</v>
      </c>
      <c r="X3" s="2">
        <v>1896000</v>
      </c>
      <c r="Y3" s="2">
        <v>69000</v>
      </c>
      <c r="Z3" s="2">
        <v>216900</v>
      </c>
      <c r="AA3" s="2">
        <v>7400</v>
      </c>
      <c r="AB3" s="2">
        <v>133100</v>
      </c>
      <c r="AC3" s="2">
        <v>4400</v>
      </c>
      <c r="AD3">
        <v>16940</v>
      </c>
      <c r="AE3">
        <v>610</v>
      </c>
      <c r="AF3">
        <v>5380</v>
      </c>
      <c r="AG3">
        <v>190</v>
      </c>
      <c r="AH3">
        <v>16540</v>
      </c>
      <c r="AI3">
        <v>480</v>
      </c>
      <c r="AJ3">
        <v>14900</v>
      </c>
      <c r="AK3">
        <v>510</v>
      </c>
      <c r="AL3">
        <v>21410</v>
      </c>
      <c r="AM3">
        <v>760</v>
      </c>
      <c r="AN3">
        <v>17090</v>
      </c>
      <c r="AO3">
        <v>610</v>
      </c>
      <c r="AP3">
        <v>15590</v>
      </c>
      <c r="AQ3">
        <v>580</v>
      </c>
      <c r="AR3">
        <v>5830</v>
      </c>
      <c r="AS3">
        <v>250</v>
      </c>
      <c r="AT3">
        <v>6800</v>
      </c>
      <c r="AU3">
        <v>230</v>
      </c>
      <c r="AV3">
        <v>3700</v>
      </c>
      <c r="AW3">
        <v>180</v>
      </c>
      <c r="AX3">
        <v>192</v>
      </c>
      <c r="AY3">
        <v>15</v>
      </c>
      <c r="AZ3">
        <v>56.7</v>
      </c>
      <c r="BA3">
        <v>8.1999999999999993</v>
      </c>
      <c r="BB3">
        <v>48.9</v>
      </c>
      <c r="BC3">
        <v>7.1</v>
      </c>
      <c r="BD3">
        <v>11.3</v>
      </c>
      <c r="BE3">
        <v>4.0999999999999996</v>
      </c>
      <c r="BF3">
        <v>186</v>
      </c>
      <c r="BG3">
        <v>27</v>
      </c>
      <c r="BH3" s="2">
        <v>157300</v>
      </c>
      <c r="BI3" s="2">
        <v>4100</v>
      </c>
      <c r="BJ3">
        <v>9570</v>
      </c>
      <c r="BK3">
        <v>300</v>
      </c>
      <c r="BL3">
        <v>112</v>
      </c>
      <c r="BM3">
        <v>13</v>
      </c>
      <c r="BN3" s="2">
        <v>-42600</v>
      </c>
      <c r="BO3" s="2">
        <v>1700</v>
      </c>
      <c r="BP3">
        <v>184</v>
      </c>
      <c r="BQ3">
        <v>54</v>
      </c>
      <c r="BR3" s="2">
        <v>913000</v>
      </c>
      <c r="BS3" s="2">
        <v>27000</v>
      </c>
      <c r="BT3">
        <v>107.4</v>
      </c>
      <c r="BU3">
        <v>6.1</v>
      </c>
      <c r="BV3">
        <v>1602</v>
      </c>
      <c r="BW3">
        <v>52</v>
      </c>
      <c r="BX3">
        <v>1956</v>
      </c>
      <c r="BY3">
        <v>55</v>
      </c>
      <c r="BZ3">
        <v>9590</v>
      </c>
      <c r="CA3">
        <v>290</v>
      </c>
      <c r="CB3">
        <v>14470</v>
      </c>
      <c r="CC3">
        <v>520</v>
      </c>
      <c r="CD3">
        <v>1104</v>
      </c>
      <c r="CE3">
        <v>37</v>
      </c>
      <c r="CF3">
        <v>3830</v>
      </c>
      <c r="CG3">
        <v>120</v>
      </c>
      <c r="CH3">
        <v>512</v>
      </c>
      <c r="CI3">
        <v>18</v>
      </c>
      <c r="CJ3">
        <v>42.6</v>
      </c>
      <c r="CK3">
        <v>1.5</v>
      </c>
      <c r="CL3">
        <v>490</v>
      </c>
      <c r="CM3">
        <v>14</v>
      </c>
      <c r="CN3">
        <v>60.3</v>
      </c>
      <c r="CO3">
        <v>2</v>
      </c>
      <c r="CP3">
        <v>337</v>
      </c>
      <c r="CQ3">
        <v>12</v>
      </c>
      <c r="CR3">
        <v>63.5</v>
      </c>
      <c r="CS3">
        <v>2.2999999999999998</v>
      </c>
      <c r="CT3">
        <v>235.5</v>
      </c>
      <c r="CU3">
        <v>8.6</v>
      </c>
      <c r="CV3">
        <v>21.18</v>
      </c>
      <c r="CW3">
        <v>0.9</v>
      </c>
      <c r="CX3">
        <v>111.8</v>
      </c>
      <c r="CY3">
        <v>3.7</v>
      </c>
      <c r="CZ3">
        <v>13.28</v>
      </c>
      <c r="DA3">
        <v>0.65</v>
      </c>
      <c r="DB3">
        <v>9</v>
      </c>
      <c r="DC3">
        <v>15</v>
      </c>
      <c r="DD3">
        <v>0.7</v>
      </c>
      <c r="DE3">
        <v>1.9</v>
      </c>
      <c r="DF3">
        <v>0.79</v>
      </c>
      <c r="DG3">
        <v>0.12</v>
      </c>
      <c r="DH3">
        <v>0.20799999999999999</v>
      </c>
      <c r="DI3">
        <v>7.5999999999999998E-2</v>
      </c>
      <c r="DJ3">
        <v>1.45</v>
      </c>
      <c r="DK3">
        <v>0.21</v>
      </c>
      <c r="DL3">
        <v>588</v>
      </c>
      <c r="DM3">
        <v>15</v>
      </c>
      <c r="DN3">
        <v>32</v>
      </c>
      <c r="DO3">
        <v>1</v>
      </c>
      <c r="DP3">
        <v>1050</v>
      </c>
      <c r="DQ3">
        <v>120</v>
      </c>
      <c r="DR3">
        <v>3.5049999999999998E-5</v>
      </c>
      <c r="DS3">
        <v>7.5000000000000002E-7</v>
      </c>
      <c r="DT3" s="2">
        <v>61200</v>
      </c>
      <c r="DU3" s="2">
        <v>1800</v>
      </c>
      <c r="DV3" s="2">
        <v>1020000</v>
      </c>
      <c r="DW3" s="2">
        <v>37000</v>
      </c>
      <c r="DX3">
        <v>610</v>
      </c>
      <c r="DY3">
        <v>180</v>
      </c>
      <c r="DZ3">
        <v>15120</v>
      </c>
      <c r="EA3">
        <v>860</v>
      </c>
      <c r="EB3">
        <v>11930</v>
      </c>
      <c r="EC3">
        <v>400</v>
      </c>
      <c r="ED3" s="2">
        <v>215100</v>
      </c>
      <c r="EE3" s="2">
        <v>6100</v>
      </c>
      <c r="EF3" s="2">
        <v>1347000</v>
      </c>
      <c r="EG3" s="2">
        <v>41000</v>
      </c>
      <c r="EH3" s="2">
        <v>1896000</v>
      </c>
      <c r="EI3" s="2">
        <v>69000</v>
      </c>
      <c r="EJ3" s="2">
        <v>216900</v>
      </c>
      <c r="EK3" s="2">
        <v>7400</v>
      </c>
      <c r="EL3" s="2">
        <v>133100</v>
      </c>
      <c r="EM3" s="2">
        <v>4400</v>
      </c>
      <c r="EN3">
        <v>16940</v>
      </c>
      <c r="EO3">
        <v>610</v>
      </c>
      <c r="EP3">
        <v>5380</v>
      </c>
      <c r="EQ3">
        <v>190</v>
      </c>
      <c r="ER3">
        <v>16540</v>
      </c>
      <c r="ES3">
        <v>480</v>
      </c>
      <c r="ET3">
        <v>14900</v>
      </c>
      <c r="EU3">
        <v>510</v>
      </c>
      <c r="EV3">
        <v>21410</v>
      </c>
      <c r="EW3">
        <v>760</v>
      </c>
      <c r="EX3">
        <v>17090</v>
      </c>
      <c r="EY3">
        <v>610</v>
      </c>
      <c r="EZ3">
        <v>15590</v>
      </c>
      <c r="FA3">
        <v>580</v>
      </c>
      <c r="FB3">
        <v>5830</v>
      </c>
      <c r="FC3">
        <v>250</v>
      </c>
      <c r="FD3">
        <v>6800</v>
      </c>
      <c r="FE3">
        <v>230</v>
      </c>
      <c r="FF3">
        <v>3700</v>
      </c>
      <c r="FG3">
        <v>180</v>
      </c>
      <c r="FH3">
        <v>3.2</v>
      </c>
      <c r="FI3">
        <v>8.1999999999999993</v>
      </c>
      <c r="FJ3">
        <v>46.9</v>
      </c>
      <c r="FK3">
        <v>7.1</v>
      </c>
      <c r="FL3">
        <v>11.2</v>
      </c>
      <c r="FM3">
        <v>4.0999999999999996</v>
      </c>
      <c r="FN3">
        <v>186</v>
      </c>
      <c r="FO3">
        <v>27</v>
      </c>
      <c r="FP3" s="2">
        <v>157300</v>
      </c>
      <c r="FQ3" s="2">
        <v>4100</v>
      </c>
      <c r="FR3">
        <v>9570</v>
      </c>
      <c r="FS3">
        <v>300</v>
      </c>
      <c r="FT3">
        <v>112</v>
      </c>
      <c r="FU3">
        <v>13</v>
      </c>
      <c r="FV3" t="s">
        <v>459</v>
      </c>
      <c r="FW3">
        <v>0</v>
      </c>
      <c r="FX3">
        <v>1.8854</v>
      </c>
      <c r="FY3">
        <v>1.8507</v>
      </c>
      <c r="FZ3">
        <v>424.09</v>
      </c>
      <c r="GA3">
        <v>0.70238999999999996</v>
      </c>
      <c r="GB3">
        <v>5.0037000000000003</v>
      </c>
      <c r="GC3">
        <v>0.46890999999999999</v>
      </c>
      <c r="GD3">
        <v>0.70203000000000004</v>
      </c>
      <c r="GE3">
        <v>0.98865999999999998</v>
      </c>
      <c r="GF3">
        <v>0</v>
      </c>
      <c r="GG3">
        <v>0</v>
      </c>
      <c r="GH3">
        <v>0</v>
      </c>
      <c r="GI3">
        <v>0</v>
      </c>
      <c r="GJ3">
        <v>0.24476999999999999</v>
      </c>
      <c r="GK3">
        <v>3.3101999999999999E-2</v>
      </c>
      <c r="GL3">
        <v>0.12767999999999999</v>
      </c>
      <c r="GM3">
        <v>0</v>
      </c>
      <c r="GN3">
        <v>0.11951000000000001</v>
      </c>
      <c r="GO3">
        <v>0</v>
      </c>
      <c r="GP3">
        <v>0</v>
      </c>
      <c r="GQ3">
        <v>2.963E-2</v>
      </c>
      <c r="GR3">
        <v>296.3</v>
      </c>
      <c r="GS3">
        <v>4.4259000000000004</v>
      </c>
      <c r="GT3">
        <v>4.4937999999999999E-2</v>
      </c>
      <c r="GU3">
        <v>8.3871000000000001E-2</v>
      </c>
      <c r="GV3">
        <v>6.4163999999999999E-2</v>
      </c>
      <c r="GW3">
        <v>3.0866000000000001E-2</v>
      </c>
      <c r="GX3">
        <v>9.4473000000000005E-3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578</v>
      </c>
      <c r="B4" t="s">
        <v>455</v>
      </c>
      <c r="C4" t="s">
        <v>579</v>
      </c>
      <c r="D4" t="s">
        <v>457</v>
      </c>
      <c r="E4" s="1">
        <v>0.3311880787037037</v>
      </c>
      <c r="F4">
        <v>38.941000000000003</v>
      </c>
      <c r="G4" t="s">
        <v>178</v>
      </c>
      <c r="H4" s="2">
        <v>5240000</v>
      </c>
      <c r="I4" s="2">
        <v>120000</v>
      </c>
      <c r="J4" s="2">
        <v>1064000</v>
      </c>
      <c r="K4" s="2">
        <v>33000</v>
      </c>
      <c r="L4">
        <v>15180</v>
      </c>
      <c r="M4">
        <v>140</v>
      </c>
      <c r="N4" s="2">
        <v>62900</v>
      </c>
      <c r="O4" s="2">
        <v>1600</v>
      </c>
      <c r="P4">
        <v>70740</v>
      </c>
      <c r="Q4">
        <v>610</v>
      </c>
      <c r="R4">
        <v>12480</v>
      </c>
      <c r="S4">
        <v>330</v>
      </c>
      <c r="T4" s="2">
        <v>204700</v>
      </c>
      <c r="U4" s="2">
        <v>6300</v>
      </c>
      <c r="V4" s="2">
        <v>1293000</v>
      </c>
      <c r="W4" s="2">
        <v>36000</v>
      </c>
      <c r="X4" s="2">
        <v>1850000</v>
      </c>
      <c r="Y4" s="2">
        <v>51000</v>
      </c>
      <c r="Z4" s="2">
        <v>216800</v>
      </c>
      <c r="AA4" s="2">
        <v>6100</v>
      </c>
      <c r="AB4" s="2">
        <v>137800</v>
      </c>
      <c r="AC4" s="2">
        <v>4800</v>
      </c>
      <c r="AD4">
        <v>17790</v>
      </c>
      <c r="AE4">
        <v>520</v>
      </c>
      <c r="AF4">
        <v>5620</v>
      </c>
      <c r="AG4">
        <v>210</v>
      </c>
      <c r="AH4">
        <v>16680</v>
      </c>
      <c r="AI4">
        <v>510</v>
      </c>
      <c r="AJ4">
        <v>14560</v>
      </c>
      <c r="AK4">
        <v>460</v>
      </c>
      <c r="AL4">
        <v>21080</v>
      </c>
      <c r="AM4">
        <v>620</v>
      </c>
      <c r="AN4">
        <v>16750</v>
      </c>
      <c r="AO4">
        <v>390</v>
      </c>
      <c r="AP4">
        <v>15570</v>
      </c>
      <c r="AQ4">
        <v>440</v>
      </c>
      <c r="AR4">
        <v>5790</v>
      </c>
      <c r="AS4">
        <v>210</v>
      </c>
      <c r="AT4">
        <v>6550</v>
      </c>
      <c r="AU4">
        <v>230</v>
      </c>
      <c r="AV4">
        <v>3640</v>
      </c>
      <c r="AW4">
        <v>150</v>
      </c>
      <c r="AX4">
        <v>178</v>
      </c>
      <c r="AY4">
        <v>15</v>
      </c>
      <c r="AZ4">
        <v>52.3</v>
      </c>
      <c r="BA4">
        <v>9.1999999999999993</v>
      </c>
      <c r="BB4">
        <v>46.4</v>
      </c>
      <c r="BC4">
        <v>7.6</v>
      </c>
      <c r="BD4">
        <v>23.5</v>
      </c>
      <c r="BE4">
        <v>6.3</v>
      </c>
      <c r="BF4">
        <v>191</v>
      </c>
      <c r="BG4">
        <v>29</v>
      </c>
      <c r="BH4" s="2">
        <v>154100</v>
      </c>
      <c r="BI4" s="2">
        <v>3600</v>
      </c>
      <c r="BJ4">
        <v>8870</v>
      </c>
      <c r="BK4">
        <v>250</v>
      </c>
      <c r="BL4">
        <v>93</v>
      </c>
      <c r="BM4">
        <v>11</v>
      </c>
      <c r="BN4" s="2">
        <v>-38400</v>
      </c>
      <c r="BO4" s="2">
        <v>1400</v>
      </c>
      <c r="BP4">
        <v>114</v>
      </c>
      <c r="BQ4">
        <v>33</v>
      </c>
      <c r="BR4" s="2">
        <v>936000</v>
      </c>
      <c r="BS4" s="2">
        <v>24000</v>
      </c>
      <c r="BT4">
        <v>106.6</v>
      </c>
      <c r="BU4">
        <v>4.4000000000000004</v>
      </c>
      <c r="BV4">
        <v>1684</v>
      </c>
      <c r="BW4">
        <v>44</v>
      </c>
      <c r="BX4">
        <v>1866</v>
      </c>
      <c r="BY4">
        <v>58</v>
      </c>
      <c r="BZ4">
        <v>9360</v>
      </c>
      <c r="CA4">
        <v>260</v>
      </c>
      <c r="CB4">
        <v>14350</v>
      </c>
      <c r="CC4">
        <v>390</v>
      </c>
      <c r="CD4">
        <v>1126</v>
      </c>
      <c r="CE4">
        <v>32</v>
      </c>
      <c r="CF4">
        <v>4020</v>
      </c>
      <c r="CG4">
        <v>140</v>
      </c>
      <c r="CH4">
        <v>565</v>
      </c>
      <c r="CI4">
        <v>16</v>
      </c>
      <c r="CJ4">
        <v>44.8</v>
      </c>
      <c r="CK4">
        <v>1.6</v>
      </c>
      <c r="CL4">
        <v>504</v>
      </c>
      <c r="CM4">
        <v>15</v>
      </c>
      <c r="CN4">
        <v>60.3</v>
      </c>
      <c r="CO4">
        <v>1.9</v>
      </c>
      <c r="CP4">
        <v>334.8</v>
      </c>
      <c r="CQ4">
        <v>9.6999999999999993</v>
      </c>
      <c r="CR4">
        <v>62.4</v>
      </c>
      <c r="CS4">
        <v>1.5</v>
      </c>
      <c r="CT4">
        <v>242.4</v>
      </c>
      <c r="CU4">
        <v>6.6</v>
      </c>
      <c r="CV4">
        <v>21.23</v>
      </c>
      <c r="CW4">
        <v>0.76</v>
      </c>
      <c r="CX4">
        <v>108.4</v>
      </c>
      <c r="CY4">
        <v>3.8</v>
      </c>
      <c r="CZ4">
        <v>13.2</v>
      </c>
      <c r="DA4">
        <v>0.53</v>
      </c>
      <c r="DB4">
        <v>-4</v>
      </c>
      <c r="DC4">
        <v>15</v>
      </c>
      <c r="DD4">
        <v>-0.3</v>
      </c>
      <c r="DE4">
        <v>2.1</v>
      </c>
      <c r="DF4">
        <v>0.75</v>
      </c>
      <c r="DG4">
        <v>0.13</v>
      </c>
      <c r="DH4">
        <v>0.44</v>
      </c>
      <c r="DI4">
        <v>0.12</v>
      </c>
      <c r="DJ4">
        <v>1.5</v>
      </c>
      <c r="DK4">
        <v>0.23</v>
      </c>
      <c r="DL4">
        <v>580</v>
      </c>
      <c r="DM4">
        <v>13</v>
      </c>
      <c r="DN4">
        <v>29.7</v>
      </c>
      <c r="DO4">
        <v>0.85</v>
      </c>
      <c r="DP4">
        <v>850</v>
      </c>
      <c r="DQ4">
        <v>100</v>
      </c>
      <c r="DR4">
        <v>3.18E-5</v>
      </c>
      <c r="DS4">
        <v>6.3E-7</v>
      </c>
      <c r="DT4" s="2">
        <v>62600</v>
      </c>
      <c r="DU4" s="2">
        <v>1600</v>
      </c>
      <c r="DV4" s="2">
        <v>1038000</v>
      </c>
      <c r="DW4" s="2">
        <v>33000</v>
      </c>
      <c r="DX4">
        <v>410</v>
      </c>
      <c r="DY4">
        <v>130</v>
      </c>
      <c r="DZ4">
        <v>14860</v>
      </c>
      <c r="EA4">
        <v>620</v>
      </c>
      <c r="EB4">
        <v>12100</v>
      </c>
      <c r="EC4">
        <v>330</v>
      </c>
      <c r="ED4" s="2">
        <v>204700</v>
      </c>
      <c r="EE4" s="2">
        <v>6300</v>
      </c>
      <c r="EF4" s="2">
        <v>1293000</v>
      </c>
      <c r="EG4" s="2">
        <v>36000</v>
      </c>
      <c r="EH4" s="2">
        <v>1850000</v>
      </c>
      <c r="EI4" s="2">
        <v>51000</v>
      </c>
      <c r="EJ4" s="2">
        <v>216800</v>
      </c>
      <c r="EK4" s="2">
        <v>6100</v>
      </c>
      <c r="EL4" s="2">
        <v>137800</v>
      </c>
      <c r="EM4" s="2">
        <v>4800</v>
      </c>
      <c r="EN4">
        <v>17790</v>
      </c>
      <c r="EO4">
        <v>520</v>
      </c>
      <c r="EP4">
        <v>5620</v>
      </c>
      <c r="EQ4">
        <v>210</v>
      </c>
      <c r="ER4">
        <v>16680</v>
      </c>
      <c r="ES4">
        <v>510</v>
      </c>
      <c r="ET4">
        <v>14560</v>
      </c>
      <c r="EU4">
        <v>460</v>
      </c>
      <c r="EV4">
        <v>21080</v>
      </c>
      <c r="EW4">
        <v>620</v>
      </c>
      <c r="EX4">
        <v>16750</v>
      </c>
      <c r="EY4">
        <v>390</v>
      </c>
      <c r="EZ4">
        <v>15570</v>
      </c>
      <c r="FA4">
        <v>440</v>
      </c>
      <c r="FB4">
        <v>5790</v>
      </c>
      <c r="FC4">
        <v>210</v>
      </c>
      <c r="FD4">
        <v>6550</v>
      </c>
      <c r="FE4">
        <v>230</v>
      </c>
      <c r="FF4">
        <v>3640</v>
      </c>
      <c r="FG4">
        <v>150</v>
      </c>
      <c r="FH4">
        <v>-1.3</v>
      </c>
      <c r="FI4">
        <v>9.1999999999999993</v>
      </c>
      <c r="FJ4">
        <v>44.4</v>
      </c>
      <c r="FK4">
        <v>7.6</v>
      </c>
      <c r="FL4">
        <v>23.4</v>
      </c>
      <c r="FM4">
        <v>6.3</v>
      </c>
      <c r="FN4">
        <v>191</v>
      </c>
      <c r="FO4">
        <v>29</v>
      </c>
      <c r="FP4" s="2">
        <v>154100</v>
      </c>
      <c r="FQ4" s="2">
        <v>3600</v>
      </c>
      <c r="FR4">
        <v>8870</v>
      </c>
      <c r="FS4">
        <v>250</v>
      </c>
      <c r="FT4">
        <v>92</v>
      </c>
      <c r="FU4">
        <v>11</v>
      </c>
      <c r="FV4" t="s">
        <v>459</v>
      </c>
      <c r="FW4">
        <v>0</v>
      </c>
      <c r="FX4">
        <v>1.8018000000000001</v>
      </c>
      <c r="FY4">
        <v>2.4297</v>
      </c>
      <c r="FZ4">
        <v>646.07000000000005</v>
      </c>
      <c r="GA4">
        <v>0.61458999999999997</v>
      </c>
      <c r="GB4">
        <v>5.0247000000000002</v>
      </c>
      <c r="GC4">
        <v>0</v>
      </c>
      <c r="GD4">
        <v>3.3142999999999998</v>
      </c>
      <c r="GE4">
        <v>1.0536000000000001</v>
      </c>
      <c r="GF4">
        <v>0.50892000000000004</v>
      </c>
      <c r="GG4">
        <v>3.3065000000000002</v>
      </c>
      <c r="GH4">
        <v>0</v>
      </c>
      <c r="GI4">
        <v>0</v>
      </c>
      <c r="GJ4">
        <v>0</v>
      </c>
      <c r="GK4">
        <v>4.7316999999999998E-2</v>
      </c>
      <c r="GL4">
        <v>0.17999000000000001</v>
      </c>
      <c r="GM4">
        <v>4.2993999999999997E-2</v>
      </c>
      <c r="GN4">
        <v>0.17230000000000001</v>
      </c>
      <c r="GO4">
        <v>0</v>
      </c>
      <c r="GP4">
        <v>0.26035000000000003</v>
      </c>
      <c r="GQ4">
        <v>4.1931999999999997E-2</v>
      </c>
      <c r="GR4">
        <v>419.32</v>
      </c>
      <c r="GS4">
        <v>3.0716000000000001</v>
      </c>
      <c r="GT4">
        <v>0.10823000000000001</v>
      </c>
      <c r="GU4">
        <v>0.11649</v>
      </c>
      <c r="GV4">
        <v>0.1222</v>
      </c>
      <c r="GW4">
        <v>4.3594000000000001E-2</v>
      </c>
      <c r="GX4">
        <v>1.3077999999999999E-2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580</v>
      </c>
      <c r="B5" t="s">
        <v>455</v>
      </c>
      <c r="C5" t="s">
        <v>581</v>
      </c>
      <c r="D5" t="s">
        <v>457</v>
      </c>
      <c r="E5" s="1">
        <v>0.35850127314814811</v>
      </c>
      <c r="F5">
        <v>38.941000000000003</v>
      </c>
      <c r="G5" t="s">
        <v>180</v>
      </c>
      <c r="H5" s="2">
        <v>5070000</v>
      </c>
      <c r="I5" s="2">
        <v>140000</v>
      </c>
      <c r="J5" s="2">
        <v>1048000</v>
      </c>
      <c r="K5" s="2">
        <v>39000</v>
      </c>
      <c r="L5">
        <v>19890</v>
      </c>
      <c r="M5">
        <v>180</v>
      </c>
      <c r="N5" s="2">
        <v>60800</v>
      </c>
      <c r="O5" s="2">
        <v>1900</v>
      </c>
      <c r="P5">
        <v>72950</v>
      </c>
      <c r="Q5">
        <v>740</v>
      </c>
      <c r="R5">
        <v>11810</v>
      </c>
      <c r="S5">
        <v>370</v>
      </c>
      <c r="T5" s="2">
        <v>203400</v>
      </c>
      <c r="U5" s="2">
        <v>6100</v>
      </c>
      <c r="V5" s="2">
        <v>1256000</v>
      </c>
      <c r="W5" s="2">
        <v>40000</v>
      </c>
      <c r="X5" s="2">
        <v>1771000</v>
      </c>
      <c r="Y5" s="2">
        <v>53000</v>
      </c>
      <c r="Z5" s="2">
        <v>211100</v>
      </c>
      <c r="AA5" s="2">
        <v>6400</v>
      </c>
      <c r="AB5" s="2">
        <v>133200</v>
      </c>
      <c r="AC5" s="2">
        <v>3900</v>
      </c>
      <c r="AD5">
        <v>16610</v>
      </c>
      <c r="AE5">
        <v>500</v>
      </c>
      <c r="AF5">
        <v>5550</v>
      </c>
      <c r="AG5">
        <v>240</v>
      </c>
      <c r="AH5">
        <v>15790</v>
      </c>
      <c r="AI5">
        <v>490</v>
      </c>
      <c r="AJ5">
        <v>14020</v>
      </c>
      <c r="AK5">
        <v>460</v>
      </c>
      <c r="AL5">
        <v>19600</v>
      </c>
      <c r="AM5">
        <v>540</v>
      </c>
      <c r="AN5">
        <v>16060</v>
      </c>
      <c r="AO5">
        <v>450</v>
      </c>
      <c r="AP5">
        <v>14550</v>
      </c>
      <c r="AQ5">
        <v>480</v>
      </c>
      <c r="AR5">
        <v>5500</v>
      </c>
      <c r="AS5">
        <v>220</v>
      </c>
      <c r="AT5">
        <v>6340</v>
      </c>
      <c r="AU5">
        <v>220</v>
      </c>
      <c r="AV5">
        <v>3440</v>
      </c>
      <c r="AW5">
        <v>150</v>
      </c>
      <c r="AX5">
        <v>220</v>
      </c>
      <c r="AY5">
        <v>21</v>
      </c>
      <c r="AZ5">
        <v>65</v>
      </c>
      <c r="BA5">
        <v>11</v>
      </c>
      <c r="BB5">
        <v>48.8</v>
      </c>
      <c r="BC5">
        <v>6.2</v>
      </c>
      <c r="BD5">
        <v>12.8</v>
      </c>
      <c r="BE5">
        <v>4.3</v>
      </c>
      <c r="BF5">
        <v>185</v>
      </c>
      <c r="BG5">
        <v>34</v>
      </c>
      <c r="BH5" s="2">
        <v>145300</v>
      </c>
      <c r="BI5" s="2">
        <v>3500</v>
      </c>
      <c r="BJ5">
        <v>8290</v>
      </c>
      <c r="BK5">
        <v>210</v>
      </c>
      <c r="BL5">
        <v>78</v>
      </c>
      <c r="BM5">
        <v>10</v>
      </c>
      <c r="BN5" s="2">
        <v>36900</v>
      </c>
      <c r="BO5" s="2">
        <v>1300</v>
      </c>
      <c r="BP5">
        <v>69</v>
      </c>
      <c r="BQ5">
        <v>23</v>
      </c>
      <c r="BR5" s="2">
        <v>943000</v>
      </c>
      <c r="BS5" s="2">
        <v>30000</v>
      </c>
      <c r="BT5">
        <v>174.1</v>
      </c>
      <c r="BU5">
        <v>9</v>
      </c>
      <c r="BV5">
        <v>976</v>
      </c>
      <c r="BW5">
        <v>32</v>
      </c>
      <c r="BX5">
        <v>2019</v>
      </c>
      <c r="BY5">
        <v>61</v>
      </c>
      <c r="BZ5">
        <v>7750</v>
      </c>
      <c r="CA5">
        <v>250</v>
      </c>
      <c r="CB5">
        <v>10620</v>
      </c>
      <c r="CC5">
        <v>320</v>
      </c>
      <c r="CD5">
        <v>959</v>
      </c>
      <c r="CE5">
        <v>29</v>
      </c>
      <c r="CF5">
        <v>3400</v>
      </c>
      <c r="CG5">
        <v>100</v>
      </c>
      <c r="CH5">
        <v>492</v>
      </c>
      <c r="CI5">
        <v>15</v>
      </c>
      <c r="CJ5">
        <v>46.2</v>
      </c>
      <c r="CK5">
        <v>2</v>
      </c>
      <c r="CL5">
        <v>420</v>
      </c>
      <c r="CM5">
        <v>13</v>
      </c>
      <c r="CN5">
        <v>44.5</v>
      </c>
      <c r="CO5">
        <v>1.5</v>
      </c>
      <c r="CP5">
        <v>309.10000000000002</v>
      </c>
      <c r="CQ5">
        <v>8.6</v>
      </c>
      <c r="CR5">
        <v>64.900000000000006</v>
      </c>
      <c r="CS5">
        <v>1.8</v>
      </c>
      <c r="CT5">
        <v>139.6</v>
      </c>
      <c r="CU5">
        <v>4.5999999999999996</v>
      </c>
      <c r="CV5">
        <v>19.98</v>
      </c>
      <c r="CW5">
        <v>0.79</v>
      </c>
      <c r="CX5">
        <v>116.8</v>
      </c>
      <c r="CY5">
        <v>4</v>
      </c>
      <c r="CZ5">
        <v>12.17</v>
      </c>
      <c r="DA5">
        <v>0.52</v>
      </c>
      <c r="DB5">
        <v>37</v>
      </c>
      <c r="DC5">
        <v>21</v>
      </c>
      <c r="DD5">
        <v>11.4</v>
      </c>
      <c r="DE5">
        <v>6.4</v>
      </c>
      <c r="DF5">
        <v>0.84</v>
      </c>
      <c r="DG5">
        <v>0.11</v>
      </c>
      <c r="DH5">
        <v>0.254</v>
      </c>
      <c r="DI5">
        <v>8.6999999999999994E-2</v>
      </c>
      <c r="DJ5">
        <v>1.6</v>
      </c>
      <c r="DK5">
        <v>0.28999999999999998</v>
      </c>
      <c r="DL5">
        <v>577</v>
      </c>
      <c r="DM5">
        <v>14</v>
      </c>
      <c r="DN5">
        <v>29.77</v>
      </c>
      <c r="DO5">
        <v>0.77</v>
      </c>
      <c r="DP5">
        <v>225</v>
      </c>
      <c r="DQ5">
        <v>29</v>
      </c>
      <c r="DR5">
        <v>3.1439999999999997E-5</v>
      </c>
      <c r="DS5">
        <v>5.4000000000000002E-7</v>
      </c>
      <c r="DT5" s="2">
        <v>60500</v>
      </c>
      <c r="DU5" s="2">
        <v>1900</v>
      </c>
      <c r="DV5" s="2">
        <v>1025000</v>
      </c>
      <c r="DW5" s="2">
        <v>39000</v>
      </c>
      <c r="DX5">
        <v>540</v>
      </c>
      <c r="DY5">
        <v>180</v>
      </c>
      <c r="DZ5">
        <v>14340</v>
      </c>
      <c r="EA5">
        <v>740</v>
      </c>
      <c r="EB5">
        <v>11440</v>
      </c>
      <c r="EC5">
        <v>370</v>
      </c>
      <c r="ED5" s="2">
        <v>203400</v>
      </c>
      <c r="EE5" s="2">
        <v>6100</v>
      </c>
      <c r="EF5" s="2">
        <v>1256000</v>
      </c>
      <c r="EG5" s="2">
        <v>40000</v>
      </c>
      <c r="EH5" s="2">
        <v>1771000</v>
      </c>
      <c r="EI5" s="2">
        <v>53000</v>
      </c>
      <c r="EJ5" s="2">
        <v>211100</v>
      </c>
      <c r="EK5" s="2">
        <v>6400</v>
      </c>
      <c r="EL5" s="2">
        <v>133200</v>
      </c>
      <c r="EM5" s="2">
        <v>3900</v>
      </c>
      <c r="EN5">
        <v>16610</v>
      </c>
      <c r="EO5">
        <v>500</v>
      </c>
      <c r="EP5">
        <v>5550</v>
      </c>
      <c r="EQ5">
        <v>240</v>
      </c>
      <c r="ER5">
        <v>15790</v>
      </c>
      <c r="ES5">
        <v>490</v>
      </c>
      <c r="ET5">
        <v>14020</v>
      </c>
      <c r="EU5">
        <v>460</v>
      </c>
      <c r="EV5">
        <v>19600</v>
      </c>
      <c r="EW5">
        <v>540</v>
      </c>
      <c r="EX5">
        <v>16060</v>
      </c>
      <c r="EY5">
        <v>450</v>
      </c>
      <c r="EZ5">
        <v>14550</v>
      </c>
      <c r="FA5">
        <v>480</v>
      </c>
      <c r="FB5">
        <v>5500</v>
      </c>
      <c r="FC5">
        <v>220</v>
      </c>
      <c r="FD5">
        <v>6340</v>
      </c>
      <c r="FE5">
        <v>220</v>
      </c>
      <c r="FF5">
        <v>3440</v>
      </c>
      <c r="FG5">
        <v>150</v>
      </c>
      <c r="FH5">
        <v>19</v>
      </c>
      <c r="FI5">
        <v>11</v>
      </c>
      <c r="FJ5">
        <v>47</v>
      </c>
      <c r="FK5">
        <v>6.2</v>
      </c>
      <c r="FL5">
        <v>12.7</v>
      </c>
      <c r="FM5">
        <v>4.3</v>
      </c>
      <c r="FN5">
        <v>185</v>
      </c>
      <c r="FO5">
        <v>34</v>
      </c>
      <c r="FP5" s="2">
        <v>145300</v>
      </c>
      <c r="FQ5" s="2">
        <v>3500</v>
      </c>
      <c r="FR5">
        <v>8290</v>
      </c>
      <c r="FS5">
        <v>210</v>
      </c>
      <c r="FT5">
        <v>78</v>
      </c>
      <c r="FU5">
        <v>10</v>
      </c>
      <c r="FV5" t="s">
        <v>459</v>
      </c>
      <c r="FW5">
        <v>0</v>
      </c>
      <c r="FX5">
        <v>2.2090000000000001</v>
      </c>
      <c r="FY5">
        <v>2.7843</v>
      </c>
      <c r="FZ5">
        <v>654.91999999999996</v>
      </c>
      <c r="GA5">
        <v>0.62731999999999999</v>
      </c>
      <c r="GB5">
        <v>1.9422999999999999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3.8725999999999997E-2</v>
      </c>
      <c r="GL5">
        <v>0.19778000000000001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6.7522000000000002</v>
      </c>
      <c r="GT5">
        <v>7.7210000000000001E-2</v>
      </c>
      <c r="GU5">
        <v>0</v>
      </c>
      <c r="GV5">
        <v>0.10357</v>
      </c>
      <c r="GW5">
        <v>4.8235E-2</v>
      </c>
      <c r="GX5">
        <v>1.4560999999999999E-2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582</v>
      </c>
      <c r="B6" t="s">
        <v>455</v>
      </c>
      <c r="C6" t="s">
        <v>583</v>
      </c>
      <c r="D6" t="s">
        <v>457</v>
      </c>
      <c r="E6" s="1">
        <v>0.35931458333333333</v>
      </c>
      <c r="F6">
        <v>33.72</v>
      </c>
      <c r="G6" t="s">
        <v>181</v>
      </c>
      <c r="H6" s="2">
        <v>5170000</v>
      </c>
      <c r="I6" s="2">
        <v>130000</v>
      </c>
      <c r="J6" s="2">
        <v>1080000</v>
      </c>
      <c r="K6" s="2">
        <v>34000</v>
      </c>
      <c r="L6">
        <v>19670</v>
      </c>
      <c r="M6">
        <v>210</v>
      </c>
      <c r="N6" s="2">
        <v>61500</v>
      </c>
      <c r="O6" s="2">
        <v>1500</v>
      </c>
      <c r="P6">
        <v>73280</v>
      </c>
      <c r="Q6">
        <v>690</v>
      </c>
      <c r="R6">
        <v>12090</v>
      </c>
      <c r="S6">
        <v>330</v>
      </c>
      <c r="T6" s="2">
        <v>206600</v>
      </c>
      <c r="U6" s="2">
        <v>5900</v>
      </c>
      <c r="V6" s="2">
        <v>1252000</v>
      </c>
      <c r="W6" s="2">
        <v>39000</v>
      </c>
      <c r="X6" s="2">
        <v>1814000</v>
      </c>
      <c r="Y6" s="2">
        <v>62000</v>
      </c>
      <c r="Z6" s="2">
        <v>217700</v>
      </c>
      <c r="AA6" s="2">
        <v>5700</v>
      </c>
      <c r="AB6" s="2">
        <v>135400</v>
      </c>
      <c r="AC6" s="2">
        <v>3600</v>
      </c>
      <c r="AD6">
        <v>16650</v>
      </c>
      <c r="AE6">
        <v>530</v>
      </c>
      <c r="AF6">
        <v>5640</v>
      </c>
      <c r="AG6">
        <v>230</v>
      </c>
      <c r="AH6">
        <v>16350</v>
      </c>
      <c r="AI6">
        <v>380</v>
      </c>
      <c r="AJ6">
        <v>14120</v>
      </c>
      <c r="AK6">
        <v>400</v>
      </c>
      <c r="AL6">
        <v>20000</v>
      </c>
      <c r="AM6">
        <v>480</v>
      </c>
      <c r="AN6">
        <v>15820</v>
      </c>
      <c r="AO6">
        <v>450</v>
      </c>
      <c r="AP6">
        <v>14960</v>
      </c>
      <c r="AQ6">
        <v>450</v>
      </c>
      <c r="AR6">
        <v>5520</v>
      </c>
      <c r="AS6">
        <v>210</v>
      </c>
      <c r="AT6">
        <v>6830</v>
      </c>
      <c r="AU6">
        <v>250</v>
      </c>
      <c r="AV6">
        <v>3570</v>
      </c>
      <c r="AW6">
        <v>120</v>
      </c>
      <c r="AX6">
        <v>198</v>
      </c>
      <c r="AY6">
        <v>19</v>
      </c>
      <c r="AZ6">
        <v>62</v>
      </c>
      <c r="BA6">
        <v>12</v>
      </c>
      <c r="BB6">
        <v>36.200000000000003</v>
      </c>
      <c r="BC6">
        <v>5.9</v>
      </c>
      <c r="BD6">
        <v>10.3</v>
      </c>
      <c r="BE6">
        <v>4.3</v>
      </c>
      <c r="BF6">
        <v>175</v>
      </c>
      <c r="BG6">
        <v>27</v>
      </c>
      <c r="BH6" s="2">
        <v>142600</v>
      </c>
      <c r="BI6" s="2">
        <v>2700</v>
      </c>
      <c r="BJ6">
        <v>8490</v>
      </c>
      <c r="BK6">
        <v>170</v>
      </c>
      <c r="BL6">
        <v>79</v>
      </c>
      <c r="BM6">
        <v>11</v>
      </c>
      <c r="BN6" s="2">
        <v>43400</v>
      </c>
      <c r="BO6" s="2">
        <v>1300</v>
      </c>
      <c r="BP6">
        <v>96</v>
      </c>
      <c r="BQ6">
        <v>24</v>
      </c>
      <c r="BR6" s="2">
        <v>954000</v>
      </c>
      <c r="BS6" s="2">
        <v>24000</v>
      </c>
      <c r="BT6">
        <v>175.8</v>
      </c>
      <c r="BU6">
        <v>8.4</v>
      </c>
      <c r="BV6">
        <v>1007</v>
      </c>
      <c r="BW6">
        <v>28</v>
      </c>
      <c r="BX6">
        <v>2056</v>
      </c>
      <c r="BY6">
        <v>58</v>
      </c>
      <c r="BZ6">
        <v>7710</v>
      </c>
      <c r="CA6">
        <v>240</v>
      </c>
      <c r="CB6">
        <v>10840</v>
      </c>
      <c r="CC6">
        <v>370</v>
      </c>
      <c r="CD6">
        <v>986</v>
      </c>
      <c r="CE6">
        <v>26</v>
      </c>
      <c r="CF6">
        <v>3437</v>
      </c>
      <c r="CG6">
        <v>92</v>
      </c>
      <c r="CH6">
        <v>499</v>
      </c>
      <c r="CI6">
        <v>16</v>
      </c>
      <c r="CJ6">
        <v>46.9</v>
      </c>
      <c r="CK6">
        <v>1.9</v>
      </c>
      <c r="CL6">
        <v>437</v>
      </c>
      <c r="CM6">
        <v>10</v>
      </c>
      <c r="CN6">
        <v>44.7</v>
      </c>
      <c r="CO6">
        <v>1.3</v>
      </c>
      <c r="CP6">
        <v>314.89999999999998</v>
      </c>
      <c r="CQ6">
        <v>7.5</v>
      </c>
      <c r="CR6">
        <v>64</v>
      </c>
      <c r="CS6">
        <v>1.8</v>
      </c>
      <c r="CT6">
        <v>144.1</v>
      </c>
      <c r="CU6">
        <v>4.3</v>
      </c>
      <c r="CV6">
        <v>20.010000000000002</v>
      </c>
      <c r="CW6">
        <v>0.75</v>
      </c>
      <c r="CX6">
        <v>125.6</v>
      </c>
      <c r="CY6">
        <v>4.5</v>
      </c>
      <c r="CZ6">
        <v>12.6</v>
      </c>
      <c r="DA6">
        <v>0.42</v>
      </c>
      <c r="DB6">
        <v>7</v>
      </c>
      <c r="DC6">
        <v>19</v>
      </c>
      <c r="DD6">
        <v>10.1</v>
      </c>
      <c r="DE6">
        <v>7.1</v>
      </c>
      <c r="DF6">
        <v>0.62</v>
      </c>
      <c r="DG6">
        <v>0.11</v>
      </c>
      <c r="DH6">
        <v>0.20499999999999999</v>
      </c>
      <c r="DI6">
        <v>8.6999999999999994E-2</v>
      </c>
      <c r="DJ6">
        <v>1.51</v>
      </c>
      <c r="DK6">
        <v>0.23</v>
      </c>
      <c r="DL6">
        <v>566</v>
      </c>
      <c r="DM6">
        <v>11</v>
      </c>
      <c r="DN6">
        <v>30.56</v>
      </c>
      <c r="DO6">
        <v>0.62</v>
      </c>
      <c r="DP6">
        <v>212</v>
      </c>
      <c r="DQ6">
        <v>29</v>
      </c>
      <c r="DR6">
        <v>3.1989999999999997E-5</v>
      </c>
      <c r="DS6">
        <v>6.3E-7</v>
      </c>
      <c r="DT6" s="2">
        <v>61200</v>
      </c>
      <c r="DU6" s="2">
        <v>1500</v>
      </c>
      <c r="DV6" s="2">
        <v>1057000</v>
      </c>
      <c r="DW6" s="2">
        <v>34000</v>
      </c>
      <c r="DX6">
        <v>820</v>
      </c>
      <c r="DY6">
        <v>200</v>
      </c>
      <c r="DZ6">
        <v>14540</v>
      </c>
      <c r="EA6">
        <v>690</v>
      </c>
      <c r="EB6">
        <v>11720</v>
      </c>
      <c r="EC6">
        <v>330</v>
      </c>
      <c r="ED6" s="2">
        <v>206600</v>
      </c>
      <c r="EE6" s="2">
        <v>5900</v>
      </c>
      <c r="EF6" s="2">
        <v>1252000</v>
      </c>
      <c r="EG6" s="2">
        <v>39000</v>
      </c>
      <c r="EH6" s="2">
        <v>1814000</v>
      </c>
      <c r="EI6" s="2">
        <v>62000</v>
      </c>
      <c r="EJ6" s="2">
        <v>217700</v>
      </c>
      <c r="EK6" s="2">
        <v>5700</v>
      </c>
      <c r="EL6" s="2">
        <v>135400</v>
      </c>
      <c r="EM6" s="2">
        <v>3600</v>
      </c>
      <c r="EN6">
        <v>16650</v>
      </c>
      <c r="EO6">
        <v>530</v>
      </c>
      <c r="EP6">
        <v>5640</v>
      </c>
      <c r="EQ6">
        <v>230</v>
      </c>
      <c r="ER6">
        <v>16350</v>
      </c>
      <c r="ES6">
        <v>380</v>
      </c>
      <c r="ET6">
        <v>14120</v>
      </c>
      <c r="EU6">
        <v>400</v>
      </c>
      <c r="EV6">
        <v>20000</v>
      </c>
      <c r="EW6">
        <v>480</v>
      </c>
      <c r="EX6">
        <v>15820</v>
      </c>
      <c r="EY6">
        <v>450</v>
      </c>
      <c r="EZ6">
        <v>14960</v>
      </c>
      <c r="FA6">
        <v>450</v>
      </c>
      <c r="FB6">
        <v>5520</v>
      </c>
      <c r="FC6">
        <v>210</v>
      </c>
      <c r="FD6">
        <v>6830</v>
      </c>
      <c r="FE6">
        <v>250</v>
      </c>
      <c r="FF6">
        <v>3570</v>
      </c>
      <c r="FG6">
        <v>120</v>
      </c>
      <c r="FH6">
        <v>16</v>
      </c>
      <c r="FI6">
        <v>12</v>
      </c>
      <c r="FJ6">
        <v>34.4</v>
      </c>
      <c r="FK6">
        <v>5.9</v>
      </c>
      <c r="FL6">
        <v>10.199999999999999</v>
      </c>
      <c r="FM6">
        <v>4.3</v>
      </c>
      <c r="FN6">
        <v>175</v>
      </c>
      <c r="FO6">
        <v>27</v>
      </c>
      <c r="FP6" s="2">
        <v>142600</v>
      </c>
      <c r="FQ6" s="2">
        <v>2700</v>
      </c>
      <c r="FR6">
        <v>8490</v>
      </c>
      <c r="FS6">
        <v>170</v>
      </c>
      <c r="FT6">
        <v>79</v>
      </c>
      <c r="FU6">
        <v>11</v>
      </c>
      <c r="FV6" t="s">
        <v>459</v>
      </c>
      <c r="FW6">
        <v>0</v>
      </c>
      <c r="FX6">
        <v>1.3833</v>
      </c>
      <c r="FY6">
        <v>2.2172999999999998</v>
      </c>
      <c r="FZ6">
        <v>508.18</v>
      </c>
      <c r="GA6">
        <v>0.52778000000000003</v>
      </c>
      <c r="GB6">
        <v>2.7107000000000001</v>
      </c>
      <c r="GC6">
        <v>0</v>
      </c>
      <c r="GD6">
        <v>0.22827</v>
      </c>
      <c r="GE6">
        <v>0.40083999999999997</v>
      </c>
      <c r="GF6">
        <v>0.23369000000000001</v>
      </c>
      <c r="GG6">
        <v>0</v>
      </c>
      <c r="GH6">
        <v>0.18260000000000001</v>
      </c>
      <c r="GI6">
        <v>0</v>
      </c>
      <c r="GJ6">
        <v>0</v>
      </c>
      <c r="GK6">
        <v>0</v>
      </c>
      <c r="GL6">
        <v>0.10122</v>
      </c>
      <c r="GM6">
        <v>4.9849999999999998E-2</v>
      </c>
      <c r="GN6">
        <v>0.12206</v>
      </c>
      <c r="GO6">
        <v>3.1677999999999998E-2</v>
      </c>
      <c r="GP6">
        <v>0</v>
      </c>
      <c r="GQ6">
        <v>2.1819000000000002E-2</v>
      </c>
      <c r="GR6">
        <v>218.19</v>
      </c>
      <c r="GS6">
        <v>4.0487000000000002</v>
      </c>
      <c r="GT6">
        <v>6.9570999999999994E-2</v>
      </c>
      <c r="GU6">
        <v>0.10993</v>
      </c>
      <c r="GV6">
        <v>0.13272</v>
      </c>
      <c r="GW6">
        <v>4.9307999999999998E-2</v>
      </c>
      <c r="GX6">
        <v>5.5347E-3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584</v>
      </c>
      <c r="B7" t="s">
        <v>455</v>
      </c>
      <c r="C7" t="s">
        <v>585</v>
      </c>
      <c r="D7" t="s">
        <v>457</v>
      </c>
      <c r="E7" s="1">
        <v>0.35999687499999999</v>
      </c>
      <c r="F7">
        <v>39.375999999999998</v>
      </c>
      <c r="G7" t="s">
        <v>182</v>
      </c>
      <c r="H7" s="2">
        <v>5150000</v>
      </c>
      <c r="I7" s="2">
        <v>140000</v>
      </c>
      <c r="J7" s="2">
        <v>1057000</v>
      </c>
      <c r="K7" s="2">
        <v>39000</v>
      </c>
      <c r="L7">
        <v>19050</v>
      </c>
      <c r="M7">
        <v>170</v>
      </c>
      <c r="N7" s="2">
        <v>61200</v>
      </c>
      <c r="O7" s="2">
        <v>1800</v>
      </c>
      <c r="P7">
        <v>73820</v>
      </c>
      <c r="Q7">
        <v>780</v>
      </c>
      <c r="R7">
        <v>11820</v>
      </c>
      <c r="S7">
        <v>350</v>
      </c>
      <c r="T7" s="2">
        <v>203600</v>
      </c>
      <c r="U7" s="2">
        <v>6400</v>
      </c>
      <c r="V7" s="2">
        <v>1269000</v>
      </c>
      <c r="W7" s="2">
        <v>39000</v>
      </c>
      <c r="X7" s="2">
        <v>1839000</v>
      </c>
      <c r="Y7" s="2">
        <v>54000</v>
      </c>
      <c r="Z7" s="2">
        <v>213500</v>
      </c>
      <c r="AA7" s="2">
        <v>6400</v>
      </c>
      <c r="AB7" s="2">
        <v>134100</v>
      </c>
      <c r="AC7" s="2">
        <v>4400</v>
      </c>
      <c r="AD7">
        <v>16880</v>
      </c>
      <c r="AE7">
        <v>470</v>
      </c>
      <c r="AF7">
        <v>5500</v>
      </c>
      <c r="AG7">
        <v>210</v>
      </c>
      <c r="AH7">
        <v>16210</v>
      </c>
      <c r="AI7">
        <v>530</v>
      </c>
      <c r="AJ7">
        <v>14170</v>
      </c>
      <c r="AK7">
        <v>450</v>
      </c>
      <c r="AL7">
        <v>19640</v>
      </c>
      <c r="AM7">
        <v>650</v>
      </c>
      <c r="AN7">
        <v>16210</v>
      </c>
      <c r="AO7">
        <v>490</v>
      </c>
      <c r="AP7">
        <v>15160</v>
      </c>
      <c r="AQ7">
        <v>500</v>
      </c>
      <c r="AR7">
        <v>5560</v>
      </c>
      <c r="AS7">
        <v>220</v>
      </c>
      <c r="AT7">
        <v>6380</v>
      </c>
      <c r="AU7">
        <v>230</v>
      </c>
      <c r="AV7">
        <v>3460</v>
      </c>
      <c r="AW7">
        <v>140</v>
      </c>
      <c r="AX7">
        <v>194</v>
      </c>
      <c r="AY7">
        <v>19</v>
      </c>
      <c r="AZ7">
        <v>50.1</v>
      </c>
      <c r="BA7">
        <v>8.9</v>
      </c>
      <c r="BB7">
        <v>46.8</v>
      </c>
      <c r="BC7">
        <v>6.7</v>
      </c>
      <c r="BD7">
        <v>16.3</v>
      </c>
      <c r="BE7">
        <v>5.6</v>
      </c>
      <c r="BF7">
        <v>205</v>
      </c>
      <c r="BG7">
        <v>30</v>
      </c>
      <c r="BH7" s="2">
        <v>146000</v>
      </c>
      <c r="BI7" s="2">
        <v>4000</v>
      </c>
      <c r="BJ7">
        <v>8410</v>
      </c>
      <c r="BK7">
        <v>220</v>
      </c>
      <c r="BL7">
        <v>105</v>
      </c>
      <c r="BM7">
        <v>13</v>
      </c>
      <c r="BN7" s="2">
        <v>50900</v>
      </c>
      <c r="BO7" s="2">
        <v>1600</v>
      </c>
      <c r="BP7">
        <v>50</v>
      </c>
      <c r="BQ7">
        <v>18</v>
      </c>
      <c r="BR7" s="2">
        <v>951000</v>
      </c>
      <c r="BS7" s="2">
        <v>28000</v>
      </c>
      <c r="BT7">
        <v>179.4</v>
      </c>
      <c r="BU7">
        <v>9.5</v>
      </c>
      <c r="BV7">
        <v>993</v>
      </c>
      <c r="BW7">
        <v>30</v>
      </c>
      <c r="BX7">
        <v>2030</v>
      </c>
      <c r="BY7">
        <v>64</v>
      </c>
      <c r="BZ7">
        <v>7810</v>
      </c>
      <c r="CA7">
        <v>240</v>
      </c>
      <c r="CB7">
        <v>10980</v>
      </c>
      <c r="CC7">
        <v>320</v>
      </c>
      <c r="CD7">
        <v>967</v>
      </c>
      <c r="CE7">
        <v>29</v>
      </c>
      <c r="CF7">
        <v>3390</v>
      </c>
      <c r="CG7">
        <v>110</v>
      </c>
      <c r="CH7">
        <v>512</v>
      </c>
      <c r="CI7">
        <v>14</v>
      </c>
      <c r="CJ7">
        <v>45.8</v>
      </c>
      <c r="CK7">
        <v>1.8</v>
      </c>
      <c r="CL7">
        <v>436</v>
      </c>
      <c r="CM7">
        <v>14</v>
      </c>
      <c r="CN7">
        <v>44.7</v>
      </c>
      <c r="CO7">
        <v>1.4</v>
      </c>
      <c r="CP7">
        <v>309</v>
      </c>
      <c r="CQ7">
        <v>10</v>
      </c>
      <c r="CR7">
        <v>65.7</v>
      </c>
      <c r="CS7">
        <v>2</v>
      </c>
      <c r="CT7">
        <v>147.1</v>
      </c>
      <c r="CU7">
        <v>4.8</v>
      </c>
      <c r="CV7">
        <v>20.16</v>
      </c>
      <c r="CW7">
        <v>0.81</v>
      </c>
      <c r="CX7">
        <v>117.4</v>
      </c>
      <c r="CY7">
        <v>4.2</v>
      </c>
      <c r="CZ7">
        <v>12.18</v>
      </c>
      <c r="DA7">
        <v>0.49</v>
      </c>
      <c r="DB7">
        <v>-3</v>
      </c>
      <c r="DC7">
        <v>19</v>
      </c>
      <c r="DD7">
        <v>2.8</v>
      </c>
      <c r="DE7">
        <v>5.7</v>
      </c>
      <c r="DF7">
        <v>0.81</v>
      </c>
      <c r="DG7">
        <v>0.12</v>
      </c>
      <c r="DH7">
        <v>0.33</v>
      </c>
      <c r="DI7">
        <v>0.11</v>
      </c>
      <c r="DJ7">
        <v>1.78</v>
      </c>
      <c r="DK7">
        <v>0.26</v>
      </c>
      <c r="DL7">
        <v>579</v>
      </c>
      <c r="DM7">
        <v>16</v>
      </c>
      <c r="DN7">
        <v>30.31</v>
      </c>
      <c r="DO7">
        <v>0.81</v>
      </c>
      <c r="DP7">
        <v>269</v>
      </c>
      <c r="DQ7">
        <v>33</v>
      </c>
      <c r="DR7">
        <v>3.205E-5</v>
      </c>
      <c r="DS7">
        <v>6.0999999999999998E-7</v>
      </c>
      <c r="DT7" s="2">
        <v>60900</v>
      </c>
      <c r="DU7" s="2">
        <v>1800</v>
      </c>
      <c r="DV7" s="2">
        <v>1034000</v>
      </c>
      <c r="DW7" s="2">
        <v>39000</v>
      </c>
      <c r="DX7">
        <v>450</v>
      </c>
      <c r="DY7">
        <v>170</v>
      </c>
      <c r="DZ7">
        <v>14860</v>
      </c>
      <c r="EA7">
        <v>790</v>
      </c>
      <c r="EB7">
        <v>11450</v>
      </c>
      <c r="EC7">
        <v>350</v>
      </c>
      <c r="ED7" s="2">
        <v>203600</v>
      </c>
      <c r="EE7" s="2">
        <v>6400</v>
      </c>
      <c r="EF7" s="2">
        <v>1269000</v>
      </c>
      <c r="EG7" s="2">
        <v>39000</v>
      </c>
      <c r="EH7" s="2">
        <v>1839000</v>
      </c>
      <c r="EI7" s="2">
        <v>54000</v>
      </c>
      <c r="EJ7" s="2">
        <v>213500</v>
      </c>
      <c r="EK7" s="2">
        <v>6400</v>
      </c>
      <c r="EL7" s="2">
        <v>134100</v>
      </c>
      <c r="EM7" s="2">
        <v>4400</v>
      </c>
      <c r="EN7">
        <v>16880</v>
      </c>
      <c r="EO7">
        <v>470</v>
      </c>
      <c r="EP7">
        <v>5500</v>
      </c>
      <c r="EQ7">
        <v>210</v>
      </c>
      <c r="ER7">
        <v>16210</v>
      </c>
      <c r="ES7">
        <v>530</v>
      </c>
      <c r="ET7">
        <v>14170</v>
      </c>
      <c r="EU7">
        <v>450</v>
      </c>
      <c r="EV7">
        <v>19640</v>
      </c>
      <c r="EW7">
        <v>650</v>
      </c>
      <c r="EX7">
        <v>16210</v>
      </c>
      <c r="EY7">
        <v>490</v>
      </c>
      <c r="EZ7">
        <v>15160</v>
      </c>
      <c r="FA7">
        <v>500</v>
      </c>
      <c r="FB7">
        <v>5560</v>
      </c>
      <c r="FC7">
        <v>220</v>
      </c>
      <c r="FD7">
        <v>6380</v>
      </c>
      <c r="FE7">
        <v>230</v>
      </c>
      <c r="FF7">
        <v>3460</v>
      </c>
      <c r="FG7">
        <v>140</v>
      </c>
      <c r="FH7">
        <v>4.4000000000000004</v>
      </c>
      <c r="FI7">
        <v>8.9</v>
      </c>
      <c r="FJ7">
        <v>45.1</v>
      </c>
      <c r="FK7">
        <v>6.7</v>
      </c>
      <c r="FL7">
        <v>16.2</v>
      </c>
      <c r="FM7">
        <v>5.6</v>
      </c>
      <c r="FN7">
        <v>205</v>
      </c>
      <c r="FO7">
        <v>30</v>
      </c>
      <c r="FP7" s="2">
        <v>146000</v>
      </c>
      <c r="FQ7" s="2">
        <v>4000</v>
      </c>
      <c r="FR7">
        <v>8410</v>
      </c>
      <c r="FS7">
        <v>220</v>
      </c>
      <c r="FT7">
        <v>105</v>
      </c>
      <c r="FU7">
        <v>13</v>
      </c>
      <c r="FV7" t="s">
        <v>459</v>
      </c>
      <c r="FW7">
        <v>0</v>
      </c>
      <c r="FX7">
        <v>1.3846000000000001</v>
      </c>
      <c r="FY7">
        <v>2.1995</v>
      </c>
      <c r="FZ7">
        <v>506.64</v>
      </c>
      <c r="GA7">
        <v>0.52534999999999998</v>
      </c>
      <c r="GB7">
        <v>2.7164999999999999</v>
      </c>
      <c r="GC7">
        <v>0</v>
      </c>
      <c r="GD7">
        <v>0.22733</v>
      </c>
      <c r="GE7">
        <v>0.39885999999999999</v>
      </c>
      <c r="GF7">
        <v>0.23268</v>
      </c>
      <c r="GG7">
        <v>0</v>
      </c>
      <c r="GH7">
        <v>0.18398999999999999</v>
      </c>
      <c r="GI7">
        <v>0</v>
      </c>
      <c r="GJ7">
        <v>0</v>
      </c>
      <c r="GK7">
        <v>0</v>
      </c>
      <c r="GL7">
        <v>0.10087</v>
      </c>
      <c r="GM7">
        <v>4.9734E-2</v>
      </c>
      <c r="GN7">
        <v>0.12229</v>
      </c>
      <c r="GO7">
        <v>3.1545999999999998E-2</v>
      </c>
      <c r="GP7">
        <v>0</v>
      </c>
      <c r="GQ7">
        <v>2.1691999999999999E-2</v>
      </c>
      <c r="GR7">
        <v>216.92</v>
      </c>
      <c r="GS7">
        <v>4.0983999999999998</v>
      </c>
      <c r="GT7">
        <v>6.9403999999999993E-2</v>
      </c>
      <c r="GU7">
        <v>0.10977000000000001</v>
      </c>
      <c r="GV7">
        <v>0.13241</v>
      </c>
      <c r="GW7">
        <v>4.9074E-2</v>
      </c>
      <c r="GX7">
        <v>5.5214000000000001E-3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586</v>
      </c>
      <c r="B8" t="s">
        <v>455</v>
      </c>
      <c r="C8" t="s">
        <v>587</v>
      </c>
      <c r="D8" t="s">
        <v>457</v>
      </c>
      <c r="E8" s="1">
        <v>0.3607900462962963</v>
      </c>
      <c r="F8">
        <v>35.46</v>
      </c>
      <c r="G8" t="s">
        <v>183</v>
      </c>
      <c r="H8" s="2">
        <v>5230000</v>
      </c>
      <c r="I8" s="2">
        <v>130000</v>
      </c>
      <c r="J8" s="2">
        <v>1037000</v>
      </c>
      <c r="K8" s="2">
        <v>34000</v>
      </c>
      <c r="L8">
        <v>18480</v>
      </c>
      <c r="M8">
        <v>160</v>
      </c>
      <c r="N8" s="2">
        <v>61600</v>
      </c>
      <c r="O8" s="2">
        <v>1700</v>
      </c>
      <c r="P8">
        <v>74480</v>
      </c>
      <c r="Q8">
        <v>680</v>
      </c>
      <c r="R8">
        <v>12160</v>
      </c>
      <c r="S8">
        <v>320</v>
      </c>
      <c r="T8" s="2">
        <v>215000</v>
      </c>
      <c r="U8" s="2">
        <v>4700</v>
      </c>
      <c r="V8" s="2">
        <v>1321000</v>
      </c>
      <c r="W8" s="2">
        <v>38000</v>
      </c>
      <c r="X8" s="2">
        <v>1836000</v>
      </c>
      <c r="Y8" s="2">
        <v>57000</v>
      </c>
      <c r="Z8" s="2">
        <v>216900</v>
      </c>
      <c r="AA8" s="2">
        <v>5800</v>
      </c>
      <c r="AB8" s="2">
        <v>133100</v>
      </c>
      <c r="AC8" s="2">
        <v>3900</v>
      </c>
      <c r="AD8">
        <v>16520</v>
      </c>
      <c r="AE8">
        <v>530</v>
      </c>
      <c r="AF8">
        <v>5210</v>
      </c>
      <c r="AG8">
        <v>190</v>
      </c>
      <c r="AH8">
        <v>16370</v>
      </c>
      <c r="AI8">
        <v>550</v>
      </c>
      <c r="AJ8">
        <v>14770</v>
      </c>
      <c r="AK8">
        <v>440</v>
      </c>
      <c r="AL8">
        <v>20400</v>
      </c>
      <c r="AM8">
        <v>610</v>
      </c>
      <c r="AN8">
        <v>16890</v>
      </c>
      <c r="AO8">
        <v>570</v>
      </c>
      <c r="AP8">
        <v>15190</v>
      </c>
      <c r="AQ8">
        <v>460</v>
      </c>
      <c r="AR8">
        <v>5920</v>
      </c>
      <c r="AS8">
        <v>210</v>
      </c>
      <c r="AT8">
        <v>6400</v>
      </c>
      <c r="AU8">
        <v>190</v>
      </c>
      <c r="AV8">
        <v>3570</v>
      </c>
      <c r="AW8">
        <v>150</v>
      </c>
      <c r="AX8">
        <v>179</v>
      </c>
      <c r="AY8">
        <v>17</v>
      </c>
      <c r="AZ8">
        <v>47</v>
      </c>
      <c r="BA8">
        <v>11</v>
      </c>
      <c r="BB8">
        <v>42.8</v>
      </c>
      <c r="BC8">
        <v>6.5</v>
      </c>
      <c r="BD8">
        <v>17.2</v>
      </c>
      <c r="BE8">
        <v>5.4</v>
      </c>
      <c r="BF8">
        <v>215</v>
      </c>
      <c r="BG8">
        <v>33</v>
      </c>
      <c r="BH8" s="2">
        <v>162500</v>
      </c>
      <c r="BI8" s="2">
        <v>3900</v>
      </c>
      <c r="BJ8">
        <v>9440</v>
      </c>
      <c r="BK8">
        <v>260</v>
      </c>
      <c r="BL8">
        <v>106</v>
      </c>
      <c r="BM8">
        <v>13</v>
      </c>
      <c r="BN8" s="2">
        <v>64500</v>
      </c>
      <c r="BO8" s="2">
        <v>1700</v>
      </c>
      <c r="BP8">
        <v>29</v>
      </c>
      <c r="BQ8">
        <v>17</v>
      </c>
      <c r="BR8" s="2">
        <v>957000</v>
      </c>
      <c r="BS8" s="2">
        <v>26000</v>
      </c>
      <c r="BT8">
        <v>184.4</v>
      </c>
      <c r="BU8">
        <v>8.3000000000000007</v>
      </c>
      <c r="BV8">
        <v>1037</v>
      </c>
      <c r="BW8">
        <v>28</v>
      </c>
      <c r="BX8">
        <v>2149</v>
      </c>
      <c r="BY8">
        <v>47</v>
      </c>
      <c r="BZ8">
        <v>8150</v>
      </c>
      <c r="CA8">
        <v>240</v>
      </c>
      <c r="CB8">
        <v>10970</v>
      </c>
      <c r="CC8">
        <v>340</v>
      </c>
      <c r="CD8">
        <v>984</v>
      </c>
      <c r="CE8">
        <v>26</v>
      </c>
      <c r="CF8">
        <v>3359</v>
      </c>
      <c r="CG8">
        <v>97</v>
      </c>
      <c r="CH8">
        <v>509</v>
      </c>
      <c r="CI8">
        <v>16</v>
      </c>
      <c r="CJ8">
        <v>43.5</v>
      </c>
      <c r="CK8">
        <v>1.6</v>
      </c>
      <c r="CL8">
        <v>444</v>
      </c>
      <c r="CM8">
        <v>15</v>
      </c>
      <c r="CN8">
        <v>46.6</v>
      </c>
      <c r="CO8">
        <v>1.4</v>
      </c>
      <c r="CP8">
        <v>321.2</v>
      </c>
      <c r="CQ8">
        <v>9.5</v>
      </c>
      <c r="CR8">
        <v>68.599999999999994</v>
      </c>
      <c r="CS8">
        <v>2.2999999999999998</v>
      </c>
      <c r="CT8">
        <v>148.80000000000001</v>
      </c>
      <c r="CU8">
        <v>4.4000000000000004</v>
      </c>
      <c r="CV8">
        <v>21.45</v>
      </c>
      <c r="CW8">
        <v>0.77</v>
      </c>
      <c r="CX8">
        <v>117.6</v>
      </c>
      <c r="CY8">
        <v>3.4</v>
      </c>
      <c r="CZ8">
        <v>12.55</v>
      </c>
      <c r="DA8">
        <v>0.54</v>
      </c>
      <c r="DB8">
        <v>-23</v>
      </c>
      <c r="DC8">
        <v>17</v>
      </c>
      <c r="DD8">
        <v>0.9</v>
      </c>
      <c r="DE8">
        <v>7.3</v>
      </c>
      <c r="DF8">
        <v>0.74</v>
      </c>
      <c r="DG8">
        <v>0.12</v>
      </c>
      <c r="DH8">
        <v>0.35</v>
      </c>
      <c r="DI8">
        <v>0.11</v>
      </c>
      <c r="DJ8">
        <v>1.87</v>
      </c>
      <c r="DK8">
        <v>0.28999999999999998</v>
      </c>
      <c r="DL8">
        <v>644</v>
      </c>
      <c r="DM8">
        <v>16</v>
      </c>
      <c r="DN8">
        <v>34.090000000000003</v>
      </c>
      <c r="DO8">
        <v>0.93</v>
      </c>
      <c r="DP8">
        <v>257</v>
      </c>
      <c r="DQ8">
        <v>31</v>
      </c>
      <c r="DR8">
        <v>3.5979999999999998E-5</v>
      </c>
      <c r="DS8">
        <v>6.6000000000000003E-7</v>
      </c>
      <c r="DT8" s="2">
        <v>61300</v>
      </c>
      <c r="DU8" s="2">
        <v>1700</v>
      </c>
      <c r="DV8" s="2">
        <v>1014000</v>
      </c>
      <c r="DW8" s="2">
        <v>34000</v>
      </c>
      <c r="DX8">
        <v>280</v>
      </c>
      <c r="DY8">
        <v>160</v>
      </c>
      <c r="DZ8">
        <v>15250</v>
      </c>
      <c r="EA8">
        <v>690</v>
      </c>
      <c r="EB8">
        <v>11780</v>
      </c>
      <c r="EC8">
        <v>320</v>
      </c>
      <c r="ED8" s="2">
        <v>215000</v>
      </c>
      <c r="EE8" s="2">
        <v>4700</v>
      </c>
      <c r="EF8" s="2">
        <v>1321000</v>
      </c>
      <c r="EG8" s="2">
        <v>38000</v>
      </c>
      <c r="EH8" s="2">
        <v>1836000</v>
      </c>
      <c r="EI8" s="2">
        <v>57000</v>
      </c>
      <c r="EJ8" s="2">
        <v>216900</v>
      </c>
      <c r="EK8" s="2">
        <v>5800</v>
      </c>
      <c r="EL8" s="2">
        <v>133100</v>
      </c>
      <c r="EM8" s="2">
        <v>3900</v>
      </c>
      <c r="EN8">
        <v>16520</v>
      </c>
      <c r="EO8">
        <v>530</v>
      </c>
      <c r="EP8">
        <v>5210</v>
      </c>
      <c r="EQ8">
        <v>190</v>
      </c>
      <c r="ER8">
        <v>16370</v>
      </c>
      <c r="ES8">
        <v>550</v>
      </c>
      <c r="ET8">
        <v>14770</v>
      </c>
      <c r="EU8">
        <v>440</v>
      </c>
      <c r="EV8">
        <v>20400</v>
      </c>
      <c r="EW8">
        <v>610</v>
      </c>
      <c r="EX8">
        <v>16890</v>
      </c>
      <c r="EY8">
        <v>570</v>
      </c>
      <c r="EZ8">
        <v>15190</v>
      </c>
      <c r="FA8">
        <v>460</v>
      </c>
      <c r="FB8">
        <v>5920</v>
      </c>
      <c r="FC8">
        <v>210</v>
      </c>
      <c r="FD8">
        <v>6400</v>
      </c>
      <c r="FE8">
        <v>190</v>
      </c>
      <c r="FF8">
        <v>3570</v>
      </c>
      <c r="FG8">
        <v>150</v>
      </c>
      <c r="FH8">
        <v>1</v>
      </c>
      <c r="FI8">
        <v>11</v>
      </c>
      <c r="FJ8">
        <v>41.1</v>
      </c>
      <c r="FK8">
        <v>6.5</v>
      </c>
      <c r="FL8">
        <v>17.100000000000001</v>
      </c>
      <c r="FM8">
        <v>5.4</v>
      </c>
      <c r="FN8">
        <v>215</v>
      </c>
      <c r="FO8">
        <v>33</v>
      </c>
      <c r="FP8" s="2">
        <v>162500</v>
      </c>
      <c r="FQ8" s="2">
        <v>3900</v>
      </c>
      <c r="FR8">
        <v>9440</v>
      </c>
      <c r="FS8">
        <v>260</v>
      </c>
      <c r="FT8">
        <v>106</v>
      </c>
      <c r="FU8">
        <v>13</v>
      </c>
      <c r="FV8" t="s">
        <v>459</v>
      </c>
      <c r="FW8">
        <v>0</v>
      </c>
      <c r="FX8">
        <v>1.4117999999999999</v>
      </c>
      <c r="FY8">
        <v>1.7870999999999999</v>
      </c>
      <c r="FZ8">
        <v>460.31</v>
      </c>
      <c r="GA8">
        <v>0.47741</v>
      </c>
      <c r="GB8">
        <v>2.1617999999999999</v>
      </c>
      <c r="GC8">
        <v>0.25705</v>
      </c>
      <c r="GD8">
        <v>0.87416000000000005</v>
      </c>
      <c r="GE8">
        <v>0.43529000000000001</v>
      </c>
      <c r="GF8">
        <v>0</v>
      </c>
      <c r="GG8">
        <v>0</v>
      </c>
      <c r="GH8">
        <v>0</v>
      </c>
      <c r="GI8">
        <v>0</v>
      </c>
      <c r="GJ8">
        <v>0</v>
      </c>
      <c r="GK8">
        <v>2.0492E-2</v>
      </c>
      <c r="GL8">
        <v>0.10564999999999999</v>
      </c>
      <c r="GM8">
        <v>0</v>
      </c>
      <c r="GN8">
        <v>0</v>
      </c>
      <c r="GO8">
        <v>2.3855999999999999E-2</v>
      </c>
      <c r="GP8">
        <v>0</v>
      </c>
      <c r="GQ8">
        <v>0</v>
      </c>
      <c r="GR8">
        <v>0</v>
      </c>
      <c r="GS8">
        <v>6.9086999999999996</v>
      </c>
      <c r="GT8">
        <v>5.0278000000000003E-2</v>
      </c>
      <c r="GU8">
        <v>9.7775000000000001E-2</v>
      </c>
      <c r="GV8">
        <v>9.1891E-2</v>
      </c>
      <c r="GW8">
        <v>2.5662999999999998E-2</v>
      </c>
      <c r="GX8">
        <v>1.2715000000000001E-2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588</v>
      </c>
      <c r="B9" t="s">
        <v>455</v>
      </c>
      <c r="C9" t="s">
        <v>589</v>
      </c>
      <c r="D9" t="s">
        <v>457</v>
      </c>
      <c r="E9" s="1">
        <v>0.38575891203703705</v>
      </c>
      <c r="F9">
        <v>40.463000000000001</v>
      </c>
      <c r="G9" t="s">
        <v>184</v>
      </c>
      <c r="H9" s="2">
        <v>5310000</v>
      </c>
      <c r="I9" s="2">
        <v>140000</v>
      </c>
      <c r="J9" s="2">
        <v>1139000</v>
      </c>
      <c r="K9" s="2">
        <v>39000</v>
      </c>
      <c r="L9">
        <v>19710</v>
      </c>
      <c r="M9">
        <v>170</v>
      </c>
      <c r="N9" s="2">
        <v>65200</v>
      </c>
      <c r="O9" s="2">
        <v>1900</v>
      </c>
      <c r="P9">
        <v>77520</v>
      </c>
      <c r="Q9">
        <v>670</v>
      </c>
      <c r="R9">
        <v>12730</v>
      </c>
      <c r="S9">
        <v>350</v>
      </c>
      <c r="T9" s="2">
        <v>210600</v>
      </c>
      <c r="U9" s="2">
        <v>6400</v>
      </c>
      <c r="V9" s="2">
        <v>1315000</v>
      </c>
      <c r="W9" s="2">
        <v>39000</v>
      </c>
      <c r="X9" s="2">
        <v>1804000</v>
      </c>
      <c r="Y9" s="2">
        <v>59000</v>
      </c>
      <c r="Z9" s="2">
        <v>201600</v>
      </c>
      <c r="AA9" s="2">
        <v>6000</v>
      </c>
      <c r="AB9" s="2">
        <v>126900</v>
      </c>
      <c r="AC9" s="2">
        <v>3600</v>
      </c>
      <c r="AD9">
        <v>15280</v>
      </c>
      <c r="AE9">
        <v>460</v>
      </c>
      <c r="AF9">
        <v>5570</v>
      </c>
      <c r="AG9">
        <v>220</v>
      </c>
      <c r="AH9">
        <v>15560</v>
      </c>
      <c r="AI9">
        <v>450</v>
      </c>
      <c r="AJ9">
        <v>13660</v>
      </c>
      <c r="AK9">
        <v>490</v>
      </c>
      <c r="AL9">
        <v>20110</v>
      </c>
      <c r="AM9">
        <v>570</v>
      </c>
      <c r="AN9">
        <v>16390</v>
      </c>
      <c r="AO9">
        <v>480</v>
      </c>
      <c r="AP9">
        <v>15040</v>
      </c>
      <c r="AQ9">
        <v>440</v>
      </c>
      <c r="AR9">
        <v>5790</v>
      </c>
      <c r="AS9">
        <v>200</v>
      </c>
      <c r="AT9">
        <v>6840</v>
      </c>
      <c r="AU9">
        <v>230</v>
      </c>
      <c r="AV9">
        <v>3860</v>
      </c>
      <c r="AW9">
        <v>150</v>
      </c>
      <c r="AX9">
        <v>218</v>
      </c>
      <c r="AY9">
        <v>18</v>
      </c>
      <c r="AZ9">
        <v>69</v>
      </c>
      <c r="BA9">
        <v>11</v>
      </c>
      <c r="BB9">
        <v>47.9</v>
      </c>
      <c r="BC9">
        <v>6.4</v>
      </c>
      <c r="BD9">
        <v>17.600000000000001</v>
      </c>
      <c r="BE9">
        <v>5.5</v>
      </c>
      <c r="BF9">
        <v>189</v>
      </c>
      <c r="BG9">
        <v>32</v>
      </c>
      <c r="BH9" s="2">
        <v>160100</v>
      </c>
      <c r="BI9" s="2">
        <v>3900</v>
      </c>
      <c r="BJ9">
        <v>8810</v>
      </c>
      <c r="BK9">
        <v>250</v>
      </c>
      <c r="BL9">
        <v>80</v>
      </c>
      <c r="BM9">
        <v>11</v>
      </c>
      <c r="BN9">
        <v>20430</v>
      </c>
      <c r="BO9">
        <v>730</v>
      </c>
      <c r="BP9">
        <v>-106</v>
      </c>
      <c r="BQ9">
        <v>28</v>
      </c>
      <c r="BR9" s="2">
        <v>1039000</v>
      </c>
      <c r="BS9" s="2">
        <v>30000</v>
      </c>
      <c r="BT9">
        <v>177.9</v>
      </c>
      <c r="BU9">
        <v>7.6</v>
      </c>
      <c r="BV9">
        <v>1205</v>
      </c>
      <c r="BW9">
        <v>35</v>
      </c>
      <c r="BX9">
        <v>2221</v>
      </c>
      <c r="BY9">
        <v>68</v>
      </c>
      <c r="BZ9">
        <v>10030</v>
      </c>
      <c r="CA9">
        <v>300</v>
      </c>
      <c r="CB9">
        <v>13750</v>
      </c>
      <c r="CC9">
        <v>450</v>
      </c>
      <c r="CD9">
        <v>1171</v>
      </c>
      <c r="CE9">
        <v>35</v>
      </c>
      <c r="CF9">
        <v>4430</v>
      </c>
      <c r="CG9">
        <v>120</v>
      </c>
      <c r="CH9">
        <v>412</v>
      </c>
      <c r="CI9">
        <v>12</v>
      </c>
      <c r="CJ9">
        <v>50.5</v>
      </c>
      <c r="CK9">
        <v>2</v>
      </c>
      <c r="CL9">
        <v>473</v>
      </c>
      <c r="CM9">
        <v>14</v>
      </c>
      <c r="CN9">
        <v>63.3</v>
      </c>
      <c r="CO9">
        <v>2.2999999999999998</v>
      </c>
      <c r="CP9">
        <v>372</v>
      </c>
      <c r="CQ9">
        <v>10</v>
      </c>
      <c r="CR9">
        <v>69</v>
      </c>
      <c r="CS9">
        <v>2</v>
      </c>
      <c r="CT9">
        <v>170.3</v>
      </c>
      <c r="CU9">
        <v>5</v>
      </c>
      <c r="CV9">
        <v>24.83</v>
      </c>
      <c r="CW9">
        <v>0.88</v>
      </c>
      <c r="CX9">
        <v>127.8</v>
      </c>
      <c r="CY9">
        <v>4.4000000000000004</v>
      </c>
      <c r="CZ9">
        <v>16.3</v>
      </c>
      <c r="DA9">
        <v>0.65</v>
      </c>
      <c r="DB9">
        <v>27</v>
      </c>
      <c r="DC9">
        <v>18</v>
      </c>
      <c r="DD9">
        <v>5.4</v>
      </c>
      <c r="DE9">
        <v>3.6</v>
      </c>
      <c r="DF9">
        <v>0.87</v>
      </c>
      <c r="DG9">
        <v>0.12</v>
      </c>
      <c r="DH9">
        <v>0.37</v>
      </c>
      <c r="DI9">
        <v>0.12</v>
      </c>
      <c r="DJ9">
        <v>1.68</v>
      </c>
      <c r="DK9">
        <v>0.28999999999999998</v>
      </c>
      <c r="DL9">
        <v>747</v>
      </c>
      <c r="DM9">
        <v>18</v>
      </c>
      <c r="DN9">
        <v>33.11</v>
      </c>
      <c r="DO9">
        <v>0.94</v>
      </c>
      <c r="DP9">
        <v>-209</v>
      </c>
      <c r="DQ9">
        <v>27</v>
      </c>
      <c r="DR9">
        <v>3.2159999999999997E-5</v>
      </c>
      <c r="DS9">
        <v>6.0999999999999998E-7</v>
      </c>
      <c r="DT9" s="2">
        <v>64900</v>
      </c>
      <c r="DU9" s="2">
        <v>1900</v>
      </c>
      <c r="DV9" s="2">
        <v>1117000</v>
      </c>
      <c r="DW9" s="2">
        <v>39000</v>
      </c>
      <c r="DX9">
        <v>640</v>
      </c>
      <c r="DY9">
        <v>170</v>
      </c>
      <c r="DZ9">
        <v>15700</v>
      </c>
      <c r="EA9">
        <v>670</v>
      </c>
      <c r="EB9">
        <v>12360</v>
      </c>
      <c r="EC9">
        <v>350</v>
      </c>
      <c r="ED9" s="2">
        <v>210600</v>
      </c>
      <c r="EE9" s="2">
        <v>6400</v>
      </c>
      <c r="EF9" s="2">
        <v>1315000</v>
      </c>
      <c r="EG9" s="2">
        <v>39000</v>
      </c>
      <c r="EH9" s="2">
        <v>1804000</v>
      </c>
      <c r="EI9" s="2">
        <v>59000</v>
      </c>
      <c r="EJ9" s="2">
        <v>201600</v>
      </c>
      <c r="EK9" s="2">
        <v>6000</v>
      </c>
      <c r="EL9" s="2">
        <v>126900</v>
      </c>
      <c r="EM9" s="2">
        <v>3600</v>
      </c>
      <c r="EN9">
        <v>15280</v>
      </c>
      <c r="EO9">
        <v>460</v>
      </c>
      <c r="EP9">
        <v>5570</v>
      </c>
      <c r="EQ9">
        <v>220</v>
      </c>
      <c r="ER9">
        <v>15560</v>
      </c>
      <c r="ES9">
        <v>450</v>
      </c>
      <c r="ET9">
        <v>13660</v>
      </c>
      <c r="EU9">
        <v>490</v>
      </c>
      <c r="EV9">
        <v>20110</v>
      </c>
      <c r="EW9">
        <v>570</v>
      </c>
      <c r="EX9">
        <v>16390</v>
      </c>
      <c r="EY9">
        <v>480</v>
      </c>
      <c r="EZ9">
        <v>15040</v>
      </c>
      <c r="FA9">
        <v>440</v>
      </c>
      <c r="FB9">
        <v>5790</v>
      </c>
      <c r="FC9">
        <v>200</v>
      </c>
      <c r="FD9">
        <v>6840</v>
      </c>
      <c r="FE9">
        <v>230</v>
      </c>
      <c r="FF9">
        <v>3860</v>
      </c>
      <c r="FG9">
        <v>150</v>
      </c>
      <c r="FH9">
        <v>17</v>
      </c>
      <c r="FI9">
        <v>11</v>
      </c>
      <c r="FJ9">
        <v>46.3</v>
      </c>
      <c r="FK9">
        <v>6.4</v>
      </c>
      <c r="FL9">
        <v>17.5</v>
      </c>
      <c r="FM9">
        <v>5.5</v>
      </c>
      <c r="FN9">
        <v>189</v>
      </c>
      <c r="FO9">
        <v>32</v>
      </c>
      <c r="FP9" s="2">
        <v>160100</v>
      </c>
      <c r="FQ9" s="2">
        <v>3900</v>
      </c>
      <c r="FR9">
        <v>8810</v>
      </c>
      <c r="FS9">
        <v>250</v>
      </c>
      <c r="FT9">
        <v>80</v>
      </c>
      <c r="FU9">
        <v>11</v>
      </c>
      <c r="FV9" t="s">
        <v>459</v>
      </c>
      <c r="FW9">
        <v>0</v>
      </c>
      <c r="FX9">
        <v>0.99641000000000002</v>
      </c>
      <c r="FY9">
        <v>2.0295000000000001</v>
      </c>
      <c r="FZ9">
        <v>356.13</v>
      </c>
      <c r="GA9">
        <v>0.28637000000000001</v>
      </c>
      <c r="GB9">
        <v>1.7592000000000001</v>
      </c>
      <c r="GC9">
        <v>0.78820000000000001</v>
      </c>
      <c r="GD9">
        <v>6.3212000000000004E-2</v>
      </c>
      <c r="GE9">
        <v>0.12609000000000001</v>
      </c>
      <c r="GF9">
        <v>9.6407000000000007E-2</v>
      </c>
      <c r="GG9">
        <v>0</v>
      </c>
      <c r="GH9">
        <v>0.1144</v>
      </c>
      <c r="GI9">
        <v>3.7595999999999997E-2</v>
      </c>
      <c r="GJ9">
        <v>0</v>
      </c>
      <c r="GK9">
        <v>3.8260000000000002E-2</v>
      </c>
      <c r="GL9">
        <v>7.5379000000000002E-2</v>
      </c>
      <c r="GM9">
        <v>0</v>
      </c>
      <c r="GN9">
        <v>4.6640000000000001E-2</v>
      </c>
      <c r="GO9">
        <v>0</v>
      </c>
      <c r="GP9">
        <v>0</v>
      </c>
      <c r="GQ9">
        <v>0</v>
      </c>
      <c r="GR9">
        <v>0</v>
      </c>
      <c r="GS9">
        <v>2.7303999999999999</v>
      </c>
      <c r="GT9">
        <v>5.5041E-2</v>
      </c>
      <c r="GU9">
        <v>6.6822000000000006E-2</v>
      </c>
      <c r="GV9">
        <v>8.1383999999999998E-2</v>
      </c>
      <c r="GW9">
        <v>0</v>
      </c>
      <c r="GX9">
        <v>5.4072E-3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590</v>
      </c>
      <c r="B10" t="s">
        <v>455</v>
      </c>
      <c r="C10" t="s">
        <v>591</v>
      </c>
      <c r="D10" t="s">
        <v>457</v>
      </c>
      <c r="E10" s="1">
        <v>0.38659479166666672</v>
      </c>
      <c r="F10">
        <v>40.899000000000001</v>
      </c>
      <c r="G10" t="s">
        <v>185</v>
      </c>
      <c r="H10" s="2">
        <v>4930000</v>
      </c>
      <c r="I10" s="2">
        <v>150000</v>
      </c>
      <c r="J10" s="2">
        <v>1031000</v>
      </c>
      <c r="K10" s="2">
        <v>36000</v>
      </c>
      <c r="L10">
        <v>20070</v>
      </c>
      <c r="M10">
        <v>170</v>
      </c>
      <c r="N10" s="2">
        <v>60500</v>
      </c>
      <c r="O10" s="2">
        <v>1900</v>
      </c>
      <c r="P10">
        <v>75770</v>
      </c>
      <c r="Q10">
        <v>700</v>
      </c>
      <c r="R10">
        <v>11600</v>
      </c>
      <c r="S10">
        <v>380</v>
      </c>
      <c r="T10" s="2">
        <v>198600</v>
      </c>
      <c r="U10" s="2">
        <v>5600</v>
      </c>
      <c r="V10" s="2">
        <v>1254000</v>
      </c>
      <c r="W10" s="2">
        <v>41000</v>
      </c>
      <c r="X10" s="2">
        <v>1696000</v>
      </c>
      <c r="Y10" s="2">
        <v>59000</v>
      </c>
      <c r="Z10" s="2">
        <v>189200</v>
      </c>
      <c r="AA10" s="2">
        <v>5600</v>
      </c>
      <c r="AB10" s="2">
        <v>117900</v>
      </c>
      <c r="AC10" s="2">
        <v>3600</v>
      </c>
      <c r="AD10">
        <v>15040</v>
      </c>
      <c r="AE10">
        <v>550</v>
      </c>
      <c r="AF10">
        <v>4890</v>
      </c>
      <c r="AG10">
        <v>170</v>
      </c>
      <c r="AH10">
        <v>14540</v>
      </c>
      <c r="AI10">
        <v>450</v>
      </c>
      <c r="AJ10">
        <v>13140</v>
      </c>
      <c r="AK10">
        <v>420</v>
      </c>
      <c r="AL10">
        <v>18700</v>
      </c>
      <c r="AM10">
        <v>540</v>
      </c>
      <c r="AN10">
        <v>15350</v>
      </c>
      <c r="AO10">
        <v>460</v>
      </c>
      <c r="AP10">
        <v>13800</v>
      </c>
      <c r="AQ10">
        <v>490</v>
      </c>
      <c r="AR10">
        <v>5410</v>
      </c>
      <c r="AS10">
        <v>190</v>
      </c>
      <c r="AT10">
        <v>6360</v>
      </c>
      <c r="AU10">
        <v>240</v>
      </c>
      <c r="AV10">
        <v>3370</v>
      </c>
      <c r="AW10">
        <v>120</v>
      </c>
      <c r="AX10">
        <v>187</v>
      </c>
      <c r="AY10">
        <v>18</v>
      </c>
      <c r="AZ10">
        <v>67</v>
      </c>
      <c r="BA10">
        <v>10</v>
      </c>
      <c r="BB10">
        <v>46.7</v>
      </c>
      <c r="BC10">
        <v>6</v>
      </c>
      <c r="BD10">
        <v>8.9</v>
      </c>
      <c r="BE10">
        <v>3.8</v>
      </c>
      <c r="BF10">
        <v>176</v>
      </c>
      <c r="BG10">
        <v>25</v>
      </c>
      <c r="BH10" s="2">
        <v>141500</v>
      </c>
      <c r="BI10" s="2">
        <v>3900</v>
      </c>
      <c r="BJ10">
        <v>8510</v>
      </c>
      <c r="BK10">
        <v>250</v>
      </c>
      <c r="BL10">
        <v>81</v>
      </c>
      <c r="BM10">
        <v>12</v>
      </c>
      <c r="BN10">
        <v>18330</v>
      </c>
      <c r="BO10">
        <v>650</v>
      </c>
      <c r="BP10">
        <v>-95</v>
      </c>
      <c r="BQ10">
        <v>29</v>
      </c>
      <c r="BR10" s="2">
        <v>965000</v>
      </c>
      <c r="BS10" s="2">
        <v>31000</v>
      </c>
      <c r="BT10">
        <v>158.30000000000001</v>
      </c>
      <c r="BU10">
        <v>7.8</v>
      </c>
      <c r="BV10">
        <v>1094</v>
      </c>
      <c r="BW10">
        <v>37</v>
      </c>
      <c r="BX10">
        <v>2096</v>
      </c>
      <c r="BY10">
        <v>59</v>
      </c>
      <c r="BZ10">
        <v>9540</v>
      </c>
      <c r="CA10">
        <v>310</v>
      </c>
      <c r="CB10">
        <v>12910</v>
      </c>
      <c r="CC10">
        <v>450</v>
      </c>
      <c r="CD10">
        <v>1101</v>
      </c>
      <c r="CE10">
        <v>33</v>
      </c>
      <c r="CF10">
        <v>4160</v>
      </c>
      <c r="CG10">
        <v>130</v>
      </c>
      <c r="CH10">
        <v>403</v>
      </c>
      <c r="CI10">
        <v>15</v>
      </c>
      <c r="CJ10">
        <v>44.5</v>
      </c>
      <c r="CK10">
        <v>1.6</v>
      </c>
      <c r="CL10">
        <v>443</v>
      </c>
      <c r="CM10">
        <v>14</v>
      </c>
      <c r="CN10">
        <v>61.3</v>
      </c>
      <c r="CO10">
        <v>1.9</v>
      </c>
      <c r="CP10">
        <v>347</v>
      </c>
      <c r="CQ10">
        <v>10</v>
      </c>
      <c r="CR10">
        <v>64.7</v>
      </c>
      <c r="CS10">
        <v>1.9</v>
      </c>
      <c r="CT10">
        <v>155.9</v>
      </c>
      <c r="CU10">
        <v>5.5</v>
      </c>
      <c r="CV10">
        <v>23.25</v>
      </c>
      <c r="CW10">
        <v>0.83</v>
      </c>
      <c r="CX10">
        <v>118.7</v>
      </c>
      <c r="CY10">
        <v>4.4000000000000004</v>
      </c>
      <c r="CZ10">
        <v>14.29</v>
      </c>
      <c r="DA10">
        <v>0.52</v>
      </c>
      <c r="DB10">
        <v>-9</v>
      </c>
      <c r="DC10">
        <v>18</v>
      </c>
      <c r="DD10">
        <v>4.2</v>
      </c>
      <c r="DE10">
        <v>3.2</v>
      </c>
      <c r="DF10">
        <v>0.85</v>
      </c>
      <c r="DG10">
        <v>0.11</v>
      </c>
      <c r="DH10">
        <v>0.186</v>
      </c>
      <c r="DI10">
        <v>8.1000000000000003E-2</v>
      </c>
      <c r="DJ10">
        <v>1.56</v>
      </c>
      <c r="DK10">
        <v>0.22</v>
      </c>
      <c r="DL10">
        <v>663</v>
      </c>
      <c r="DM10">
        <v>18</v>
      </c>
      <c r="DN10">
        <v>32</v>
      </c>
      <c r="DO10">
        <v>0.93</v>
      </c>
      <c r="DP10">
        <v>-205</v>
      </c>
      <c r="DQ10">
        <v>30</v>
      </c>
      <c r="DR10">
        <v>3.2809999999999999E-5</v>
      </c>
      <c r="DS10">
        <v>6.4000000000000001E-7</v>
      </c>
      <c r="DT10" s="2">
        <v>60200</v>
      </c>
      <c r="DU10" s="2">
        <v>1900</v>
      </c>
      <c r="DV10" s="2">
        <v>1009000</v>
      </c>
      <c r="DW10" s="2">
        <v>36000</v>
      </c>
      <c r="DX10">
        <v>560</v>
      </c>
      <c r="DY10">
        <v>170</v>
      </c>
      <c r="DZ10">
        <v>14120</v>
      </c>
      <c r="EA10">
        <v>700</v>
      </c>
      <c r="EB10">
        <v>11230</v>
      </c>
      <c r="EC10">
        <v>380</v>
      </c>
      <c r="ED10" s="2">
        <v>198600</v>
      </c>
      <c r="EE10" s="2">
        <v>5600</v>
      </c>
      <c r="EF10" s="2">
        <v>1254000</v>
      </c>
      <c r="EG10" s="2">
        <v>41000</v>
      </c>
      <c r="EH10" s="2">
        <v>1696000</v>
      </c>
      <c r="EI10" s="2">
        <v>59000</v>
      </c>
      <c r="EJ10" s="2">
        <v>189200</v>
      </c>
      <c r="EK10" s="2">
        <v>5600</v>
      </c>
      <c r="EL10" s="2">
        <v>117900</v>
      </c>
      <c r="EM10" s="2">
        <v>3600</v>
      </c>
      <c r="EN10">
        <v>15040</v>
      </c>
      <c r="EO10">
        <v>550</v>
      </c>
      <c r="EP10">
        <v>4890</v>
      </c>
      <c r="EQ10">
        <v>170</v>
      </c>
      <c r="ER10">
        <v>14540</v>
      </c>
      <c r="ES10">
        <v>450</v>
      </c>
      <c r="ET10">
        <v>13140</v>
      </c>
      <c r="EU10">
        <v>420</v>
      </c>
      <c r="EV10">
        <v>18700</v>
      </c>
      <c r="EW10">
        <v>540</v>
      </c>
      <c r="EX10">
        <v>15350</v>
      </c>
      <c r="EY10">
        <v>460</v>
      </c>
      <c r="EZ10">
        <v>13800</v>
      </c>
      <c r="FA10">
        <v>490</v>
      </c>
      <c r="FB10">
        <v>5410</v>
      </c>
      <c r="FC10">
        <v>190</v>
      </c>
      <c r="FD10">
        <v>6360</v>
      </c>
      <c r="FE10">
        <v>240</v>
      </c>
      <c r="FF10">
        <v>3370</v>
      </c>
      <c r="FG10">
        <v>120</v>
      </c>
      <c r="FH10">
        <v>13</v>
      </c>
      <c r="FI10">
        <v>10</v>
      </c>
      <c r="FJ10">
        <v>45.1</v>
      </c>
      <c r="FK10">
        <v>6</v>
      </c>
      <c r="FL10">
        <v>8.8000000000000007</v>
      </c>
      <c r="FM10">
        <v>3.8</v>
      </c>
      <c r="FN10">
        <v>176</v>
      </c>
      <c r="FO10">
        <v>25</v>
      </c>
      <c r="FP10" s="2">
        <v>141500</v>
      </c>
      <c r="FQ10" s="2">
        <v>3900</v>
      </c>
      <c r="FR10">
        <v>8510</v>
      </c>
      <c r="FS10">
        <v>250</v>
      </c>
      <c r="FT10">
        <v>81</v>
      </c>
      <c r="FU10">
        <v>12</v>
      </c>
      <c r="FV10" t="s">
        <v>459</v>
      </c>
      <c r="FW10">
        <v>0</v>
      </c>
      <c r="FX10">
        <v>1.0718000000000001</v>
      </c>
      <c r="FY10">
        <v>2.1728999999999998</v>
      </c>
      <c r="FZ10">
        <v>382.25</v>
      </c>
      <c r="GA10">
        <v>0.30648999999999998</v>
      </c>
      <c r="GB10">
        <v>1.8859999999999999</v>
      </c>
      <c r="GC10">
        <v>0.84619</v>
      </c>
      <c r="GD10">
        <v>6.7640000000000006E-2</v>
      </c>
      <c r="GE10">
        <v>0.13500000000000001</v>
      </c>
      <c r="GF10">
        <v>0.10366</v>
      </c>
      <c r="GG10">
        <v>0</v>
      </c>
      <c r="GH10">
        <v>0.12214999999999999</v>
      </c>
      <c r="GI10">
        <v>4.0436E-2</v>
      </c>
      <c r="GJ10">
        <v>0</v>
      </c>
      <c r="GK10">
        <v>4.1356999999999998E-2</v>
      </c>
      <c r="GL10">
        <v>8.1129000000000007E-2</v>
      </c>
      <c r="GM10">
        <v>0</v>
      </c>
      <c r="GN10">
        <v>4.9764999999999997E-2</v>
      </c>
      <c r="GO10">
        <v>0</v>
      </c>
      <c r="GP10">
        <v>0</v>
      </c>
      <c r="GQ10">
        <v>0</v>
      </c>
      <c r="GR10">
        <v>0</v>
      </c>
      <c r="GS10">
        <v>2.9375</v>
      </c>
      <c r="GT10">
        <v>5.9103000000000003E-2</v>
      </c>
      <c r="GU10">
        <v>7.1613999999999997E-2</v>
      </c>
      <c r="GV10">
        <v>8.7345999999999993E-2</v>
      </c>
      <c r="GW10">
        <v>0</v>
      </c>
      <c r="GX10">
        <v>5.8066999999999997E-3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592</v>
      </c>
      <c r="B11" t="s">
        <v>455</v>
      </c>
      <c r="C11" t="s">
        <v>593</v>
      </c>
      <c r="D11" t="s">
        <v>457</v>
      </c>
      <c r="E11" s="1">
        <v>0.38737037037037036</v>
      </c>
      <c r="F11">
        <v>40.027999999999999</v>
      </c>
      <c r="G11" t="s">
        <v>186</v>
      </c>
      <c r="H11" s="2">
        <v>4880000</v>
      </c>
      <c r="I11" s="2">
        <v>150000</v>
      </c>
      <c r="J11" s="2">
        <v>1044000</v>
      </c>
      <c r="K11" s="2">
        <v>38000</v>
      </c>
      <c r="L11">
        <v>20340</v>
      </c>
      <c r="M11">
        <v>180</v>
      </c>
      <c r="N11" s="2">
        <v>60600</v>
      </c>
      <c r="O11" s="2">
        <v>2100</v>
      </c>
      <c r="P11">
        <v>75670</v>
      </c>
      <c r="Q11">
        <v>770</v>
      </c>
      <c r="R11">
        <v>11570</v>
      </c>
      <c r="S11">
        <v>400</v>
      </c>
      <c r="T11" s="2">
        <v>197400</v>
      </c>
      <c r="U11" s="2">
        <v>6400</v>
      </c>
      <c r="V11" s="2">
        <v>1201000</v>
      </c>
      <c r="W11" s="2">
        <v>40000</v>
      </c>
      <c r="X11" s="2">
        <v>1676000</v>
      </c>
      <c r="Y11" s="2">
        <v>66000</v>
      </c>
      <c r="Z11" s="2">
        <v>197400</v>
      </c>
      <c r="AA11" s="2">
        <v>7600</v>
      </c>
      <c r="AB11" s="2">
        <v>123800</v>
      </c>
      <c r="AC11" s="2">
        <v>4200</v>
      </c>
      <c r="AD11">
        <v>15600</v>
      </c>
      <c r="AE11">
        <v>550</v>
      </c>
      <c r="AF11">
        <v>5090</v>
      </c>
      <c r="AG11">
        <v>230</v>
      </c>
      <c r="AH11">
        <v>15380</v>
      </c>
      <c r="AI11">
        <v>620</v>
      </c>
      <c r="AJ11">
        <v>13280</v>
      </c>
      <c r="AK11">
        <v>470</v>
      </c>
      <c r="AL11">
        <v>18870</v>
      </c>
      <c r="AM11">
        <v>740</v>
      </c>
      <c r="AN11">
        <v>14960</v>
      </c>
      <c r="AO11">
        <v>600</v>
      </c>
      <c r="AP11">
        <v>13880</v>
      </c>
      <c r="AQ11">
        <v>480</v>
      </c>
      <c r="AR11">
        <v>5210</v>
      </c>
      <c r="AS11">
        <v>230</v>
      </c>
      <c r="AT11">
        <v>6070</v>
      </c>
      <c r="AU11">
        <v>230</v>
      </c>
      <c r="AV11">
        <v>3210</v>
      </c>
      <c r="AW11">
        <v>150</v>
      </c>
      <c r="AX11">
        <v>217</v>
      </c>
      <c r="AY11">
        <v>17</v>
      </c>
      <c r="AZ11">
        <v>63.7</v>
      </c>
      <c r="BA11">
        <v>9</v>
      </c>
      <c r="BB11">
        <v>41.7</v>
      </c>
      <c r="BC11">
        <v>5.7</v>
      </c>
      <c r="BD11">
        <v>17.3</v>
      </c>
      <c r="BE11">
        <v>5.2</v>
      </c>
      <c r="BF11">
        <v>173</v>
      </c>
      <c r="BG11">
        <v>25</v>
      </c>
      <c r="BH11" s="2">
        <v>142300</v>
      </c>
      <c r="BI11" s="2">
        <v>4600</v>
      </c>
      <c r="BJ11">
        <v>8200</v>
      </c>
      <c r="BK11">
        <v>270</v>
      </c>
      <c r="BL11">
        <v>80</v>
      </c>
      <c r="BM11">
        <v>10</v>
      </c>
      <c r="BN11">
        <v>18700</v>
      </c>
      <c r="BO11">
        <v>690</v>
      </c>
      <c r="BP11">
        <v>-55</v>
      </c>
      <c r="BQ11">
        <v>32</v>
      </c>
      <c r="BR11" s="2">
        <v>967000</v>
      </c>
      <c r="BS11" s="2">
        <v>33000</v>
      </c>
      <c r="BT11">
        <v>158.9</v>
      </c>
      <c r="BU11">
        <v>8.5</v>
      </c>
      <c r="BV11">
        <v>1092</v>
      </c>
      <c r="BW11">
        <v>39</v>
      </c>
      <c r="BX11">
        <v>2084</v>
      </c>
      <c r="BY11">
        <v>68</v>
      </c>
      <c r="BZ11">
        <v>9120</v>
      </c>
      <c r="CA11">
        <v>300</v>
      </c>
      <c r="CB11">
        <v>12720</v>
      </c>
      <c r="CC11">
        <v>500</v>
      </c>
      <c r="CD11">
        <v>1151</v>
      </c>
      <c r="CE11">
        <v>44</v>
      </c>
      <c r="CF11">
        <v>4400</v>
      </c>
      <c r="CG11">
        <v>150</v>
      </c>
      <c r="CH11">
        <v>417</v>
      </c>
      <c r="CI11">
        <v>15</v>
      </c>
      <c r="CJ11">
        <v>46.4</v>
      </c>
      <c r="CK11">
        <v>2.1</v>
      </c>
      <c r="CL11">
        <v>470</v>
      </c>
      <c r="CM11">
        <v>19</v>
      </c>
      <c r="CN11">
        <v>62.4</v>
      </c>
      <c r="CO11">
        <v>2.2000000000000002</v>
      </c>
      <c r="CP11">
        <v>352</v>
      </c>
      <c r="CQ11">
        <v>14</v>
      </c>
      <c r="CR11">
        <v>63.1</v>
      </c>
      <c r="CS11">
        <v>2.5</v>
      </c>
      <c r="CT11">
        <v>156.80000000000001</v>
      </c>
      <c r="CU11">
        <v>5.4</v>
      </c>
      <c r="CV11">
        <v>22.45</v>
      </c>
      <c r="CW11">
        <v>0.98</v>
      </c>
      <c r="CX11">
        <v>113.2</v>
      </c>
      <c r="CY11">
        <v>4.4000000000000004</v>
      </c>
      <c r="CZ11">
        <v>13.68</v>
      </c>
      <c r="DA11">
        <v>0.63</v>
      </c>
      <c r="DB11">
        <v>19</v>
      </c>
      <c r="DC11">
        <v>17</v>
      </c>
      <c r="DD11">
        <v>2.6</v>
      </c>
      <c r="DE11">
        <v>2.9</v>
      </c>
      <c r="DF11">
        <v>0.76</v>
      </c>
      <c r="DG11">
        <v>0.11</v>
      </c>
      <c r="DH11">
        <v>0.36</v>
      </c>
      <c r="DI11">
        <v>0.11</v>
      </c>
      <c r="DJ11">
        <v>1.54</v>
      </c>
      <c r="DK11">
        <v>0.22</v>
      </c>
      <c r="DL11">
        <v>670</v>
      </c>
      <c r="DM11">
        <v>22</v>
      </c>
      <c r="DN11">
        <v>30.9</v>
      </c>
      <c r="DO11">
        <v>1</v>
      </c>
      <c r="DP11">
        <v>-200</v>
      </c>
      <c r="DQ11">
        <v>25</v>
      </c>
      <c r="DR11">
        <v>3.1980000000000002E-5</v>
      </c>
      <c r="DS11">
        <v>7.3E-7</v>
      </c>
      <c r="DT11" s="2">
        <v>60300</v>
      </c>
      <c r="DU11" s="2">
        <v>2100</v>
      </c>
      <c r="DV11" s="2">
        <v>1021000</v>
      </c>
      <c r="DW11" s="2">
        <v>38000</v>
      </c>
      <c r="DX11">
        <v>310</v>
      </c>
      <c r="DY11">
        <v>180</v>
      </c>
      <c r="DZ11">
        <v>14160</v>
      </c>
      <c r="EA11">
        <v>750</v>
      </c>
      <c r="EB11">
        <v>11200</v>
      </c>
      <c r="EC11">
        <v>400</v>
      </c>
      <c r="ED11" s="2">
        <v>197400</v>
      </c>
      <c r="EE11" s="2">
        <v>6400</v>
      </c>
      <c r="EF11" s="2">
        <v>1201000</v>
      </c>
      <c r="EG11" s="2">
        <v>40000</v>
      </c>
      <c r="EH11" s="2">
        <v>1676000</v>
      </c>
      <c r="EI11" s="2">
        <v>66000</v>
      </c>
      <c r="EJ11" s="2">
        <v>197400</v>
      </c>
      <c r="EK11" s="2">
        <v>7600</v>
      </c>
      <c r="EL11" s="2">
        <v>123800</v>
      </c>
      <c r="EM11" s="2">
        <v>4200</v>
      </c>
      <c r="EN11">
        <v>15600</v>
      </c>
      <c r="EO11">
        <v>550</v>
      </c>
      <c r="EP11">
        <v>5090</v>
      </c>
      <c r="EQ11">
        <v>230</v>
      </c>
      <c r="ER11">
        <v>15380</v>
      </c>
      <c r="ES11">
        <v>620</v>
      </c>
      <c r="ET11">
        <v>13280</v>
      </c>
      <c r="EU11">
        <v>470</v>
      </c>
      <c r="EV11">
        <v>18870</v>
      </c>
      <c r="EW11">
        <v>740</v>
      </c>
      <c r="EX11">
        <v>14960</v>
      </c>
      <c r="EY11">
        <v>600</v>
      </c>
      <c r="EZ11">
        <v>13880</v>
      </c>
      <c r="FA11">
        <v>480</v>
      </c>
      <c r="FB11">
        <v>5210</v>
      </c>
      <c r="FC11">
        <v>230</v>
      </c>
      <c r="FD11">
        <v>6070</v>
      </c>
      <c r="FE11">
        <v>230</v>
      </c>
      <c r="FF11">
        <v>3210</v>
      </c>
      <c r="FG11">
        <v>150</v>
      </c>
      <c r="FH11">
        <v>8.1</v>
      </c>
      <c r="FI11">
        <v>9</v>
      </c>
      <c r="FJ11">
        <v>40.200000000000003</v>
      </c>
      <c r="FK11">
        <v>5.7</v>
      </c>
      <c r="FL11">
        <v>17.2</v>
      </c>
      <c r="FM11">
        <v>5.2</v>
      </c>
      <c r="FN11">
        <v>173</v>
      </c>
      <c r="FO11">
        <v>25</v>
      </c>
      <c r="FP11" s="2">
        <v>142300</v>
      </c>
      <c r="FQ11" s="2">
        <v>4600</v>
      </c>
      <c r="FR11">
        <v>8200</v>
      </c>
      <c r="FS11">
        <v>270</v>
      </c>
      <c r="FT11">
        <v>80</v>
      </c>
      <c r="FU11">
        <v>10</v>
      </c>
      <c r="FV11" t="s">
        <v>459</v>
      </c>
      <c r="FW11">
        <v>0</v>
      </c>
      <c r="FX11">
        <v>1.2177</v>
      </c>
      <c r="FY11">
        <v>1.5385</v>
      </c>
      <c r="FZ11">
        <v>384.01</v>
      </c>
      <c r="GA11">
        <v>0.60436000000000001</v>
      </c>
      <c r="GB11">
        <v>3.2587999999999999</v>
      </c>
      <c r="GC11">
        <v>0.17077000000000001</v>
      </c>
      <c r="GD11">
        <v>3.3332000000000002</v>
      </c>
      <c r="GE11">
        <v>15.226000000000001</v>
      </c>
      <c r="GF11">
        <v>0.48071000000000003</v>
      </c>
      <c r="GG11">
        <v>1.8913</v>
      </c>
      <c r="GH11">
        <v>0.36479</v>
      </c>
      <c r="GI11">
        <v>7.4440000000000006E-2</v>
      </c>
      <c r="GJ11">
        <v>0.40567999999999999</v>
      </c>
      <c r="GK11">
        <v>8.8854000000000002E-2</v>
      </c>
      <c r="GL11">
        <v>0.20499000000000001</v>
      </c>
      <c r="GM11">
        <v>0</v>
      </c>
      <c r="GN11">
        <v>9.1146000000000005E-2</v>
      </c>
      <c r="GO11">
        <v>0</v>
      </c>
      <c r="GP11">
        <v>0.15284</v>
      </c>
      <c r="GQ11">
        <v>0</v>
      </c>
      <c r="GR11">
        <v>0</v>
      </c>
      <c r="GS11">
        <v>5.9779999999999998</v>
      </c>
      <c r="GT11">
        <v>4.9940999999999999E-2</v>
      </c>
      <c r="GU11">
        <v>0.112</v>
      </c>
      <c r="GV11">
        <v>7.2641999999999998E-2</v>
      </c>
      <c r="GW11">
        <v>0.22373999999999999</v>
      </c>
      <c r="GX11">
        <v>1.3906999999999999E-2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594</v>
      </c>
      <c r="B12" t="s">
        <v>455</v>
      </c>
      <c r="C12" t="s">
        <v>595</v>
      </c>
      <c r="D12" t="s">
        <v>457</v>
      </c>
      <c r="E12" s="1">
        <v>0.38811307870370371</v>
      </c>
      <c r="F12">
        <v>38.287999999999997</v>
      </c>
      <c r="G12" t="s">
        <v>187</v>
      </c>
      <c r="H12" s="2">
        <v>5040000</v>
      </c>
      <c r="I12" s="2">
        <v>150000</v>
      </c>
      <c r="J12" s="2">
        <v>1060000</v>
      </c>
      <c r="K12" s="2">
        <v>45000</v>
      </c>
      <c r="L12">
        <v>20630</v>
      </c>
      <c r="M12">
        <v>170</v>
      </c>
      <c r="N12" s="2">
        <v>61800</v>
      </c>
      <c r="O12" s="2">
        <v>1800</v>
      </c>
      <c r="P12">
        <v>76130</v>
      </c>
      <c r="Q12">
        <v>900</v>
      </c>
      <c r="R12">
        <v>11840</v>
      </c>
      <c r="S12">
        <v>410</v>
      </c>
      <c r="T12" s="2">
        <v>196600</v>
      </c>
      <c r="U12" s="2">
        <v>6600</v>
      </c>
      <c r="V12" s="2">
        <v>1240000</v>
      </c>
      <c r="W12" s="2">
        <v>36000</v>
      </c>
      <c r="X12" s="2">
        <v>1727000</v>
      </c>
      <c r="Y12" s="2">
        <v>70000</v>
      </c>
      <c r="Z12" s="2">
        <v>193000</v>
      </c>
      <c r="AA12" s="2">
        <v>7500</v>
      </c>
      <c r="AB12" s="2">
        <v>116700</v>
      </c>
      <c r="AC12" s="2">
        <v>4200</v>
      </c>
      <c r="AD12">
        <v>14800</v>
      </c>
      <c r="AE12">
        <v>520</v>
      </c>
      <c r="AF12">
        <v>5090</v>
      </c>
      <c r="AG12">
        <v>200</v>
      </c>
      <c r="AH12">
        <v>14820</v>
      </c>
      <c r="AI12">
        <v>500</v>
      </c>
      <c r="AJ12">
        <v>13430</v>
      </c>
      <c r="AK12">
        <v>410</v>
      </c>
      <c r="AL12">
        <v>18720</v>
      </c>
      <c r="AM12">
        <v>540</v>
      </c>
      <c r="AN12">
        <v>15280</v>
      </c>
      <c r="AO12">
        <v>560</v>
      </c>
      <c r="AP12">
        <v>14440</v>
      </c>
      <c r="AQ12">
        <v>450</v>
      </c>
      <c r="AR12">
        <v>5460</v>
      </c>
      <c r="AS12">
        <v>230</v>
      </c>
      <c r="AT12">
        <v>6550</v>
      </c>
      <c r="AU12">
        <v>270</v>
      </c>
      <c r="AV12">
        <v>3530</v>
      </c>
      <c r="AW12">
        <v>160</v>
      </c>
      <c r="AX12">
        <v>218</v>
      </c>
      <c r="AY12">
        <v>19</v>
      </c>
      <c r="AZ12">
        <v>68</v>
      </c>
      <c r="BA12">
        <v>10</v>
      </c>
      <c r="BB12">
        <v>45.4</v>
      </c>
      <c r="BC12">
        <v>6.7</v>
      </c>
      <c r="BD12">
        <v>11.2</v>
      </c>
      <c r="BE12">
        <v>4.2</v>
      </c>
      <c r="BF12">
        <v>226</v>
      </c>
      <c r="BG12">
        <v>34</v>
      </c>
      <c r="BH12" s="2">
        <v>151900</v>
      </c>
      <c r="BI12" s="2">
        <v>4400</v>
      </c>
      <c r="BJ12">
        <v>8330</v>
      </c>
      <c r="BK12">
        <v>260</v>
      </c>
      <c r="BL12">
        <v>117</v>
      </c>
      <c r="BM12">
        <v>14</v>
      </c>
      <c r="BN12">
        <v>19340</v>
      </c>
      <c r="BO12">
        <v>830</v>
      </c>
      <c r="BP12">
        <v>-12</v>
      </c>
      <c r="BQ12">
        <v>33</v>
      </c>
      <c r="BR12" s="2">
        <v>987000</v>
      </c>
      <c r="BS12" s="2">
        <v>30000</v>
      </c>
      <c r="BT12">
        <v>166.6</v>
      </c>
      <c r="BU12">
        <v>9.9</v>
      </c>
      <c r="BV12">
        <v>1121</v>
      </c>
      <c r="BW12">
        <v>40</v>
      </c>
      <c r="BX12">
        <v>2077</v>
      </c>
      <c r="BY12">
        <v>70</v>
      </c>
      <c r="BZ12">
        <v>9390</v>
      </c>
      <c r="CA12">
        <v>280</v>
      </c>
      <c r="CB12">
        <v>13080</v>
      </c>
      <c r="CC12">
        <v>530</v>
      </c>
      <c r="CD12">
        <v>1126</v>
      </c>
      <c r="CE12">
        <v>44</v>
      </c>
      <c r="CF12">
        <v>4170</v>
      </c>
      <c r="CG12">
        <v>150</v>
      </c>
      <c r="CH12">
        <v>396</v>
      </c>
      <c r="CI12">
        <v>14</v>
      </c>
      <c r="CJ12">
        <v>46.6</v>
      </c>
      <c r="CK12">
        <v>1.9</v>
      </c>
      <c r="CL12">
        <v>454</v>
      </c>
      <c r="CM12">
        <v>15</v>
      </c>
      <c r="CN12">
        <v>63.5</v>
      </c>
      <c r="CO12">
        <v>1.9</v>
      </c>
      <c r="CP12">
        <v>351</v>
      </c>
      <c r="CQ12">
        <v>10</v>
      </c>
      <c r="CR12">
        <v>64.5</v>
      </c>
      <c r="CS12">
        <v>2.4</v>
      </c>
      <c r="CT12">
        <v>163.30000000000001</v>
      </c>
      <c r="CU12">
        <v>5.0999999999999996</v>
      </c>
      <c r="CV12">
        <v>23.6</v>
      </c>
      <c r="CW12">
        <v>0.99</v>
      </c>
      <c r="CX12">
        <v>122.2</v>
      </c>
      <c r="CY12">
        <v>5.0999999999999996</v>
      </c>
      <c r="CZ12">
        <v>15.08</v>
      </c>
      <c r="DA12">
        <v>0.66</v>
      </c>
      <c r="DB12">
        <v>19</v>
      </c>
      <c r="DC12">
        <v>19</v>
      </c>
      <c r="DD12">
        <v>3.6</v>
      </c>
      <c r="DE12">
        <v>3.4</v>
      </c>
      <c r="DF12">
        <v>0.83</v>
      </c>
      <c r="DG12">
        <v>0.13</v>
      </c>
      <c r="DH12">
        <v>0.23300000000000001</v>
      </c>
      <c r="DI12">
        <v>8.7999999999999995E-2</v>
      </c>
      <c r="DJ12">
        <v>2.0099999999999998</v>
      </c>
      <c r="DK12">
        <v>0.3</v>
      </c>
      <c r="DL12">
        <v>717</v>
      </c>
      <c r="DM12">
        <v>21</v>
      </c>
      <c r="DN12">
        <v>31.4</v>
      </c>
      <c r="DO12">
        <v>1</v>
      </c>
      <c r="DP12">
        <v>-291</v>
      </c>
      <c r="DQ12">
        <v>34</v>
      </c>
      <c r="DR12">
        <v>3.2339999999999999E-5</v>
      </c>
      <c r="DS12">
        <v>6.9999999999999997E-7</v>
      </c>
      <c r="DT12" s="2">
        <v>61500</v>
      </c>
      <c r="DU12" s="2">
        <v>1800</v>
      </c>
      <c r="DV12" s="2">
        <v>1036000</v>
      </c>
      <c r="DW12" s="2">
        <v>45000</v>
      </c>
      <c r="DX12">
        <v>60</v>
      </c>
      <c r="DY12">
        <v>170</v>
      </c>
      <c r="DZ12">
        <v>14980</v>
      </c>
      <c r="EA12">
        <v>890</v>
      </c>
      <c r="EB12">
        <v>11460</v>
      </c>
      <c r="EC12">
        <v>410</v>
      </c>
      <c r="ED12" s="2">
        <v>196600</v>
      </c>
      <c r="EE12" s="2">
        <v>6600</v>
      </c>
      <c r="EF12" s="2">
        <v>1240000</v>
      </c>
      <c r="EG12" s="2">
        <v>36000</v>
      </c>
      <c r="EH12" s="2">
        <v>1727000</v>
      </c>
      <c r="EI12" s="2">
        <v>70000</v>
      </c>
      <c r="EJ12" s="2">
        <v>193000</v>
      </c>
      <c r="EK12" s="2">
        <v>7500</v>
      </c>
      <c r="EL12" s="2">
        <v>116700</v>
      </c>
      <c r="EM12" s="2">
        <v>4200</v>
      </c>
      <c r="EN12">
        <v>14800</v>
      </c>
      <c r="EO12">
        <v>520</v>
      </c>
      <c r="EP12">
        <v>5090</v>
      </c>
      <c r="EQ12">
        <v>200</v>
      </c>
      <c r="ER12">
        <v>14820</v>
      </c>
      <c r="ES12">
        <v>500</v>
      </c>
      <c r="ET12">
        <v>13430</v>
      </c>
      <c r="EU12">
        <v>410</v>
      </c>
      <c r="EV12">
        <v>18720</v>
      </c>
      <c r="EW12">
        <v>540</v>
      </c>
      <c r="EX12">
        <v>15280</v>
      </c>
      <c r="EY12">
        <v>560</v>
      </c>
      <c r="EZ12">
        <v>14440</v>
      </c>
      <c r="FA12">
        <v>450</v>
      </c>
      <c r="FB12">
        <v>5460</v>
      </c>
      <c r="FC12">
        <v>230</v>
      </c>
      <c r="FD12">
        <v>6550</v>
      </c>
      <c r="FE12">
        <v>270</v>
      </c>
      <c r="FF12">
        <v>3530</v>
      </c>
      <c r="FG12">
        <v>160</v>
      </c>
      <c r="FH12">
        <v>11</v>
      </c>
      <c r="FI12">
        <v>10</v>
      </c>
      <c r="FJ12">
        <v>43.8</v>
      </c>
      <c r="FK12">
        <v>6.7</v>
      </c>
      <c r="FL12">
        <v>11.1</v>
      </c>
      <c r="FM12">
        <v>4.2</v>
      </c>
      <c r="FN12">
        <v>226</v>
      </c>
      <c r="FO12">
        <v>34</v>
      </c>
      <c r="FP12" s="2">
        <v>151900</v>
      </c>
      <c r="FQ12" s="2">
        <v>4400</v>
      </c>
      <c r="FR12">
        <v>8330</v>
      </c>
      <c r="FS12">
        <v>260</v>
      </c>
      <c r="FT12">
        <v>117</v>
      </c>
      <c r="FU12">
        <v>14</v>
      </c>
      <c r="FV12" t="s">
        <v>459</v>
      </c>
      <c r="FW12">
        <v>0</v>
      </c>
      <c r="FX12">
        <v>1.4054</v>
      </c>
      <c r="FY12">
        <v>1.1428</v>
      </c>
      <c r="FZ12">
        <v>714.09</v>
      </c>
      <c r="GA12">
        <v>0.39650999999999997</v>
      </c>
      <c r="GB12">
        <v>2.3761000000000001</v>
      </c>
      <c r="GC12">
        <v>0</v>
      </c>
      <c r="GD12">
        <v>1.6639999999999999</v>
      </c>
      <c r="GE12">
        <v>0.22205</v>
      </c>
      <c r="GF12">
        <v>0</v>
      </c>
      <c r="GG12">
        <v>0.52544000000000002</v>
      </c>
      <c r="GH12">
        <v>0.20193</v>
      </c>
      <c r="GI12">
        <v>0</v>
      </c>
      <c r="GJ12">
        <v>0</v>
      </c>
      <c r="GK12">
        <v>3.4521000000000003E-2</v>
      </c>
      <c r="GL12">
        <v>0.18540000000000001</v>
      </c>
      <c r="GM12">
        <v>0</v>
      </c>
      <c r="GN12">
        <v>8.1812999999999997E-2</v>
      </c>
      <c r="GO12">
        <v>0</v>
      </c>
      <c r="GP12">
        <v>0.13747999999999999</v>
      </c>
      <c r="GQ12">
        <v>0</v>
      </c>
      <c r="GR12">
        <v>0</v>
      </c>
      <c r="GS12">
        <v>4.9085999999999999</v>
      </c>
      <c r="GT12">
        <v>6.0457999999999998E-2</v>
      </c>
      <c r="GU12">
        <v>8.5169999999999996E-2</v>
      </c>
      <c r="GV12">
        <v>0.10707</v>
      </c>
      <c r="GW12">
        <v>8.0770999999999996E-2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596</v>
      </c>
      <c r="B13" t="s">
        <v>455</v>
      </c>
      <c r="C13" t="s">
        <v>597</v>
      </c>
      <c r="D13" t="s">
        <v>457</v>
      </c>
      <c r="E13" s="1">
        <v>0.41544085648148149</v>
      </c>
      <c r="F13">
        <v>34.590000000000003</v>
      </c>
      <c r="G13" t="s">
        <v>102</v>
      </c>
      <c r="H13" s="2">
        <v>4850000</v>
      </c>
      <c r="I13" s="2">
        <v>110000</v>
      </c>
      <c r="J13" s="2">
        <v>1032000</v>
      </c>
      <c r="K13" s="2">
        <v>34000</v>
      </c>
      <c r="L13">
        <v>18180</v>
      </c>
      <c r="M13">
        <v>160</v>
      </c>
      <c r="N13" s="2">
        <v>59600</v>
      </c>
      <c r="O13" s="2">
        <v>1400</v>
      </c>
      <c r="P13">
        <v>76240</v>
      </c>
      <c r="Q13">
        <v>860</v>
      </c>
      <c r="R13">
        <v>11650</v>
      </c>
      <c r="S13">
        <v>290</v>
      </c>
      <c r="T13" s="2">
        <v>187900</v>
      </c>
      <c r="U13" s="2">
        <v>5100</v>
      </c>
      <c r="V13" s="2">
        <v>1239000</v>
      </c>
      <c r="W13" s="2">
        <v>29000</v>
      </c>
      <c r="X13" s="2">
        <v>1643000</v>
      </c>
      <c r="Y13" s="2">
        <v>45000</v>
      </c>
      <c r="Z13" s="2">
        <v>186700</v>
      </c>
      <c r="AA13" s="2">
        <v>5000</v>
      </c>
      <c r="AB13" s="2">
        <v>112600</v>
      </c>
      <c r="AC13" s="2">
        <v>3400</v>
      </c>
      <c r="AD13">
        <v>14310</v>
      </c>
      <c r="AE13">
        <v>380</v>
      </c>
      <c r="AF13">
        <v>5030</v>
      </c>
      <c r="AG13">
        <v>200</v>
      </c>
      <c r="AH13">
        <v>14000</v>
      </c>
      <c r="AI13">
        <v>410</v>
      </c>
      <c r="AJ13">
        <v>12500</v>
      </c>
      <c r="AK13">
        <v>350</v>
      </c>
      <c r="AL13">
        <v>18180</v>
      </c>
      <c r="AM13">
        <v>460</v>
      </c>
      <c r="AN13">
        <v>14800</v>
      </c>
      <c r="AO13">
        <v>450</v>
      </c>
      <c r="AP13">
        <v>13230</v>
      </c>
      <c r="AQ13">
        <v>350</v>
      </c>
      <c r="AR13">
        <v>5200</v>
      </c>
      <c r="AS13">
        <v>170</v>
      </c>
      <c r="AT13">
        <v>6120</v>
      </c>
      <c r="AU13">
        <v>200</v>
      </c>
      <c r="AV13">
        <v>3370</v>
      </c>
      <c r="AW13">
        <v>150</v>
      </c>
      <c r="AX13">
        <v>226</v>
      </c>
      <c r="AY13">
        <v>19</v>
      </c>
      <c r="AZ13">
        <v>74</v>
      </c>
      <c r="BA13">
        <v>10</v>
      </c>
      <c r="BB13">
        <v>38.1</v>
      </c>
      <c r="BC13">
        <v>5.6</v>
      </c>
      <c r="BD13">
        <v>11.8</v>
      </c>
      <c r="BE13">
        <v>4.5</v>
      </c>
      <c r="BF13">
        <v>164</v>
      </c>
      <c r="BG13">
        <v>30</v>
      </c>
      <c r="BH13" s="2">
        <v>143400</v>
      </c>
      <c r="BI13" s="2">
        <v>3200</v>
      </c>
      <c r="BJ13">
        <v>7880</v>
      </c>
      <c r="BK13">
        <v>210</v>
      </c>
      <c r="BL13">
        <v>69</v>
      </c>
      <c r="BM13">
        <v>9</v>
      </c>
      <c r="BN13" s="2">
        <v>283500</v>
      </c>
      <c r="BO13" s="2">
        <v>9100</v>
      </c>
      <c r="BP13">
        <v>26</v>
      </c>
      <c r="BQ13">
        <v>19</v>
      </c>
      <c r="BR13" s="2">
        <v>964000</v>
      </c>
      <c r="BS13" s="2">
        <v>23000</v>
      </c>
      <c r="BT13">
        <v>-1362</v>
      </c>
      <c r="BU13">
        <v>82</v>
      </c>
      <c r="BV13">
        <v>1173</v>
      </c>
      <c r="BW13">
        <v>30</v>
      </c>
      <c r="BX13">
        <v>1958</v>
      </c>
      <c r="BY13">
        <v>53</v>
      </c>
      <c r="BZ13">
        <v>9350</v>
      </c>
      <c r="CA13">
        <v>220</v>
      </c>
      <c r="CB13">
        <v>13440</v>
      </c>
      <c r="CC13">
        <v>360</v>
      </c>
      <c r="CD13">
        <v>981</v>
      </c>
      <c r="CE13">
        <v>26</v>
      </c>
      <c r="CF13">
        <v>3520</v>
      </c>
      <c r="CG13">
        <v>110</v>
      </c>
      <c r="CH13">
        <v>340.8</v>
      </c>
      <c r="CI13">
        <v>9.1</v>
      </c>
      <c r="CJ13">
        <v>43.2</v>
      </c>
      <c r="CK13">
        <v>1.7</v>
      </c>
      <c r="CL13">
        <v>415</v>
      </c>
      <c r="CM13">
        <v>12</v>
      </c>
      <c r="CN13">
        <v>47.8</v>
      </c>
      <c r="CO13">
        <v>1.3</v>
      </c>
      <c r="CP13">
        <v>304.3</v>
      </c>
      <c r="CQ13">
        <v>7.8</v>
      </c>
      <c r="CR13">
        <v>63</v>
      </c>
      <c r="CS13">
        <v>1.9</v>
      </c>
      <c r="CT13">
        <v>180.5</v>
      </c>
      <c r="CU13">
        <v>4.7</v>
      </c>
      <c r="CV13">
        <v>20.8</v>
      </c>
      <c r="CW13">
        <v>0.68</v>
      </c>
      <c r="CX13">
        <v>120.4</v>
      </c>
      <c r="CY13">
        <v>3.9</v>
      </c>
      <c r="CZ13">
        <v>12.76</v>
      </c>
      <c r="DA13">
        <v>0.56000000000000005</v>
      </c>
      <c r="DB13">
        <v>36</v>
      </c>
      <c r="DC13">
        <v>19</v>
      </c>
      <c r="DD13">
        <v>6.4</v>
      </c>
      <c r="DE13">
        <v>5.4</v>
      </c>
      <c r="DF13">
        <v>0.7</v>
      </c>
      <c r="DG13">
        <v>0.11</v>
      </c>
      <c r="DH13">
        <v>0.24299999999999999</v>
      </c>
      <c r="DI13">
        <v>9.2999999999999999E-2</v>
      </c>
      <c r="DJ13">
        <v>1.47</v>
      </c>
      <c r="DK13">
        <v>0.27</v>
      </c>
      <c r="DL13">
        <v>592</v>
      </c>
      <c r="DM13">
        <v>13</v>
      </c>
      <c r="DN13">
        <v>30.32</v>
      </c>
      <c r="DO13">
        <v>0.82</v>
      </c>
      <c r="DP13">
        <v>387</v>
      </c>
      <c r="DQ13">
        <v>51</v>
      </c>
      <c r="DR13">
        <v>3.146E-5</v>
      </c>
      <c r="DS13">
        <v>4.9999999999999998E-7</v>
      </c>
      <c r="DT13" s="2">
        <v>59300</v>
      </c>
      <c r="DU13" s="2">
        <v>1400</v>
      </c>
      <c r="DV13" s="2">
        <v>1009000</v>
      </c>
      <c r="DW13" s="2">
        <v>34000</v>
      </c>
      <c r="DX13">
        <v>200</v>
      </c>
      <c r="DY13">
        <v>140</v>
      </c>
      <c r="DZ13">
        <v>14070</v>
      </c>
      <c r="EA13">
        <v>860</v>
      </c>
      <c r="EB13">
        <v>11280</v>
      </c>
      <c r="EC13">
        <v>290</v>
      </c>
      <c r="ED13" s="2">
        <v>187900</v>
      </c>
      <c r="EE13" s="2">
        <v>5100</v>
      </c>
      <c r="EF13" s="2">
        <v>1239000</v>
      </c>
      <c r="EG13" s="2">
        <v>29000</v>
      </c>
      <c r="EH13" s="2">
        <v>1643000</v>
      </c>
      <c r="EI13" s="2">
        <v>45000</v>
      </c>
      <c r="EJ13" s="2">
        <v>186700</v>
      </c>
      <c r="EK13" s="2">
        <v>5000</v>
      </c>
      <c r="EL13" s="2">
        <v>112600</v>
      </c>
      <c r="EM13" s="2">
        <v>3400</v>
      </c>
      <c r="EN13">
        <v>14310</v>
      </c>
      <c r="EO13">
        <v>380</v>
      </c>
      <c r="EP13">
        <v>5030</v>
      </c>
      <c r="EQ13">
        <v>200</v>
      </c>
      <c r="ER13">
        <v>14000</v>
      </c>
      <c r="ES13">
        <v>410</v>
      </c>
      <c r="ET13">
        <v>12500</v>
      </c>
      <c r="EU13">
        <v>350</v>
      </c>
      <c r="EV13">
        <v>18180</v>
      </c>
      <c r="EW13">
        <v>460</v>
      </c>
      <c r="EX13">
        <v>14800</v>
      </c>
      <c r="EY13">
        <v>450</v>
      </c>
      <c r="EZ13">
        <v>13230</v>
      </c>
      <c r="FA13">
        <v>350</v>
      </c>
      <c r="FB13">
        <v>5200</v>
      </c>
      <c r="FC13">
        <v>170</v>
      </c>
      <c r="FD13">
        <v>6120</v>
      </c>
      <c r="FE13">
        <v>200</v>
      </c>
      <c r="FF13">
        <v>3370</v>
      </c>
      <c r="FG13">
        <v>150</v>
      </c>
      <c r="FH13">
        <v>12</v>
      </c>
      <c r="FI13">
        <v>10</v>
      </c>
      <c r="FJ13">
        <v>36.700000000000003</v>
      </c>
      <c r="FK13">
        <v>5.6</v>
      </c>
      <c r="FL13">
        <v>11.6</v>
      </c>
      <c r="FM13">
        <v>4.5</v>
      </c>
      <c r="FN13">
        <v>164</v>
      </c>
      <c r="FO13">
        <v>30</v>
      </c>
      <c r="FP13" s="2">
        <v>143400</v>
      </c>
      <c r="FQ13" s="2">
        <v>3200</v>
      </c>
      <c r="FR13">
        <v>7880</v>
      </c>
      <c r="FS13">
        <v>210</v>
      </c>
      <c r="FT13">
        <v>69</v>
      </c>
      <c r="FU13">
        <v>9</v>
      </c>
      <c r="FV13" t="s">
        <v>459</v>
      </c>
      <c r="FW13">
        <v>0</v>
      </c>
      <c r="FX13">
        <v>2.0777999999999999</v>
      </c>
      <c r="FY13">
        <v>3.2477999999999998</v>
      </c>
      <c r="FZ13">
        <v>672.55</v>
      </c>
      <c r="GA13">
        <v>0.60289999999999999</v>
      </c>
      <c r="GB13">
        <v>3.4794</v>
      </c>
      <c r="GC13">
        <v>0</v>
      </c>
      <c r="GD13">
        <v>0.20397999999999999</v>
      </c>
      <c r="GE13">
        <v>0.64614000000000005</v>
      </c>
      <c r="GF13">
        <v>0.20802000000000001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0.19164</v>
      </c>
      <c r="GO13">
        <v>7.9655000000000004E-2</v>
      </c>
      <c r="GP13">
        <v>0</v>
      </c>
      <c r="GQ13">
        <v>3.7538000000000002E-2</v>
      </c>
      <c r="GR13">
        <v>375.38</v>
      </c>
      <c r="GS13">
        <v>7.7850000000000001</v>
      </c>
      <c r="GT13">
        <v>6.0953E-2</v>
      </c>
      <c r="GU13">
        <v>0</v>
      </c>
      <c r="GV13">
        <v>0</v>
      </c>
      <c r="GW13">
        <v>5.5976999999999999E-2</v>
      </c>
      <c r="GX13">
        <v>9.5285000000000005E-3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598</v>
      </c>
      <c r="B14" t="s">
        <v>455</v>
      </c>
      <c r="C14" t="s">
        <v>599</v>
      </c>
      <c r="D14" t="s">
        <v>457</v>
      </c>
      <c r="E14" s="1">
        <v>0.41616099537037038</v>
      </c>
      <c r="F14">
        <v>37.853000000000002</v>
      </c>
      <c r="G14" t="s">
        <v>103</v>
      </c>
      <c r="H14" s="2">
        <v>4940000</v>
      </c>
      <c r="I14" s="2">
        <v>100000</v>
      </c>
      <c r="J14" s="2">
        <v>1035000</v>
      </c>
      <c r="K14" s="2">
        <v>29000</v>
      </c>
      <c r="L14">
        <v>17150</v>
      </c>
      <c r="M14">
        <v>160</v>
      </c>
      <c r="N14" s="2">
        <v>58700</v>
      </c>
      <c r="O14" s="2">
        <v>1300</v>
      </c>
      <c r="P14">
        <v>77520</v>
      </c>
      <c r="Q14">
        <v>720</v>
      </c>
      <c r="R14">
        <v>11440</v>
      </c>
      <c r="S14">
        <v>280</v>
      </c>
      <c r="T14" s="2">
        <v>197500</v>
      </c>
      <c r="U14" s="2">
        <v>5100</v>
      </c>
      <c r="V14" s="2">
        <v>1200000</v>
      </c>
      <c r="W14" s="2">
        <v>31000</v>
      </c>
      <c r="X14" s="2">
        <v>1726000</v>
      </c>
      <c r="Y14" s="2">
        <v>39000</v>
      </c>
      <c r="Z14" s="2">
        <v>200700</v>
      </c>
      <c r="AA14" s="2">
        <v>4400</v>
      </c>
      <c r="AB14" s="2">
        <v>127700</v>
      </c>
      <c r="AC14" s="2">
        <v>3100</v>
      </c>
      <c r="AD14">
        <v>16370</v>
      </c>
      <c r="AE14">
        <v>420</v>
      </c>
      <c r="AF14">
        <v>5290</v>
      </c>
      <c r="AG14">
        <v>180</v>
      </c>
      <c r="AH14">
        <v>15090</v>
      </c>
      <c r="AI14">
        <v>370</v>
      </c>
      <c r="AJ14">
        <v>13560</v>
      </c>
      <c r="AK14">
        <v>340</v>
      </c>
      <c r="AL14">
        <v>18480</v>
      </c>
      <c r="AM14">
        <v>490</v>
      </c>
      <c r="AN14">
        <v>14890</v>
      </c>
      <c r="AO14">
        <v>400</v>
      </c>
      <c r="AP14">
        <v>14110</v>
      </c>
      <c r="AQ14">
        <v>360</v>
      </c>
      <c r="AR14">
        <v>5120</v>
      </c>
      <c r="AS14">
        <v>180</v>
      </c>
      <c r="AT14">
        <v>5950</v>
      </c>
      <c r="AU14">
        <v>220</v>
      </c>
      <c r="AV14">
        <v>3260</v>
      </c>
      <c r="AW14">
        <v>130</v>
      </c>
      <c r="AX14">
        <v>219</v>
      </c>
      <c r="AY14">
        <v>20</v>
      </c>
      <c r="AZ14">
        <v>56.9</v>
      </c>
      <c r="BA14">
        <v>9.8000000000000007</v>
      </c>
      <c r="BB14">
        <v>42.8</v>
      </c>
      <c r="BC14">
        <v>6.3</v>
      </c>
      <c r="BD14">
        <v>11.4</v>
      </c>
      <c r="BE14">
        <v>4.0999999999999996</v>
      </c>
      <c r="BF14">
        <v>197</v>
      </c>
      <c r="BG14">
        <v>28</v>
      </c>
      <c r="BH14" s="2">
        <v>135900</v>
      </c>
      <c r="BI14" s="2">
        <v>2800</v>
      </c>
      <c r="BJ14">
        <v>7700</v>
      </c>
      <c r="BK14">
        <v>170</v>
      </c>
      <c r="BL14">
        <v>61.4</v>
      </c>
      <c r="BM14">
        <v>8.9</v>
      </c>
      <c r="BN14" s="2">
        <v>303900</v>
      </c>
      <c r="BO14" s="2">
        <v>7900</v>
      </c>
      <c r="BP14">
        <v>58</v>
      </c>
      <c r="BQ14">
        <v>19</v>
      </c>
      <c r="BR14" s="2">
        <v>950000</v>
      </c>
      <c r="BS14" s="2">
        <v>22000</v>
      </c>
      <c r="BT14">
        <v>-1702</v>
      </c>
      <c r="BU14">
        <v>75</v>
      </c>
      <c r="BV14">
        <v>1164</v>
      </c>
      <c r="BW14">
        <v>29</v>
      </c>
      <c r="BX14">
        <v>2055</v>
      </c>
      <c r="BY14">
        <v>53</v>
      </c>
      <c r="BZ14">
        <v>9070</v>
      </c>
      <c r="CA14">
        <v>230</v>
      </c>
      <c r="CB14">
        <v>14220</v>
      </c>
      <c r="CC14">
        <v>320</v>
      </c>
      <c r="CD14">
        <v>1058</v>
      </c>
      <c r="CE14">
        <v>23</v>
      </c>
      <c r="CF14">
        <v>3987</v>
      </c>
      <c r="CG14">
        <v>97</v>
      </c>
      <c r="CH14">
        <v>384</v>
      </c>
      <c r="CI14">
        <v>10</v>
      </c>
      <c r="CJ14">
        <v>45.4</v>
      </c>
      <c r="CK14">
        <v>1.5</v>
      </c>
      <c r="CL14">
        <v>450</v>
      </c>
      <c r="CM14">
        <v>11</v>
      </c>
      <c r="CN14">
        <v>51.6</v>
      </c>
      <c r="CO14">
        <v>1.3</v>
      </c>
      <c r="CP14">
        <v>308.5</v>
      </c>
      <c r="CQ14">
        <v>8.1999999999999993</v>
      </c>
      <c r="CR14">
        <v>63.4</v>
      </c>
      <c r="CS14">
        <v>1.7</v>
      </c>
      <c r="CT14">
        <v>195</v>
      </c>
      <c r="CU14">
        <v>4.9000000000000004</v>
      </c>
      <c r="CV14">
        <v>20.5</v>
      </c>
      <c r="CW14">
        <v>0.74</v>
      </c>
      <c r="CX14">
        <v>117.4</v>
      </c>
      <c r="CY14">
        <v>4.3</v>
      </c>
      <c r="CZ14">
        <v>12.32</v>
      </c>
      <c r="DA14">
        <v>0.48</v>
      </c>
      <c r="DB14">
        <v>26</v>
      </c>
      <c r="DC14">
        <v>20</v>
      </c>
      <c r="DD14">
        <v>-3.3</v>
      </c>
      <c r="DE14">
        <v>5.3</v>
      </c>
      <c r="DF14">
        <v>0.8</v>
      </c>
      <c r="DG14">
        <v>0.12</v>
      </c>
      <c r="DH14">
        <v>0.23599999999999999</v>
      </c>
      <c r="DI14">
        <v>8.6999999999999994E-2</v>
      </c>
      <c r="DJ14">
        <v>1.77</v>
      </c>
      <c r="DK14">
        <v>0.25</v>
      </c>
      <c r="DL14">
        <v>561</v>
      </c>
      <c r="DM14">
        <v>11</v>
      </c>
      <c r="DN14">
        <v>29.63</v>
      </c>
      <c r="DO14">
        <v>0.66</v>
      </c>
      <c r="DP14">
        <v>338</v>
      </c>
      <c r="DQ14">
        <v>49</v>
      </c>
      <c r="DR14">
        <v>3.1680000000000002E-5</v>
      </c>
      <c r="DS14">
        <v>5.5000000000000003E-7</v>
      </c>
      <c r="DT14" s="2">
        <v>58400</v>
      </c>
      <c r="DU14" s="2">
        <v>1300</v>
      </c>
      <c r="DV14" s="2">
        <v>1013000</v>
      </c>
      <c r="DW14" s="2">
        <v>29000</v>
      </c>
      <c r="DX14">
        <v>480</v>
      </c>
      <c r="DY14">
        <v>150</v>
      </c>
      <c r="DZ14">
        <v>15250</v>
      </c>
      <c r="EA14">
        <v>720</v>
      </c>
      <c r="EB14">
        <v>11070</v>
      </c>
      <c r="EC14">
        <v>280</v>
      </c>
      <c r="ED14" s="2">
        <v>197500</v>
      </c>
      <c r="EE14" s="2">
        <v>5100</v>
      </c>
      <c r="EF14" s="2">
        <v>1200000</v>
      </c>
      <c r="EG14" s="2">
        <v>31000</v>
      </c>
      <c r="EH14" s="2">
        <v>1726000</v>
      </c>
      <c r="EI14" s="2">
        <v>39000</v>
      </c>
      <c r="EJ14" s="2">
        <v>200700</v>
      </c>
      <c r="EK14" s="2">
        <v>4400</v>
      </c>
      <c r="EL14" s="2">
        <v>127700</v>
      </c>
      <c r="EM14" s="2">
        <v>3100</v>
      </c>
      <c r="EN14">
        <v>16370</v>
      </c>
      <c r="EO14">
        <v>420</v>
      </c>
      <c r="EP14">
        <v>5290</v>
      </c>
      <c r="EQ14">
        <v>180</v>
      </c>
      <c r="ER14">
        <v>15090</v>
      </c>
      <c r="ES14">
        <v>370</v>
      </c>
      <c r="ET14">
        <v>13560</v>
      </c>
      <c r="EU14">
        <v>340</v>
      </c>
      <c r="EV14">
        <v>18480</v>
      </c>
      <c r="EW14">
        <v>490</v>
      </c>
      <c r="EX14">
        <v>14890</v>
      </c>
      <c r="EY14">
        <v>400</v>
      </c>
      <c r="EZ14">
        <v>14110</v>
      </c>
      <c r="FA14">
        <v>360</v>
      </c>
      <c r="FB14">
        <v>5120</v>
      </c>
      <c r="FC14">
        <v>180</v>
      </c>
      <c r="FD14">
        <v>5950</v>
      </c>
      <c r="FE14">
        <v>220</v>
      </c>
      <c r="FF14">
        <v>3260</v>
      </c>
      <c r="FG14">
        <v>130</v>
      </c>
      <c r="FH14">
        <v>-6.1</v>
      </c>
      <c r="FI14">
        <v>9.9</v>
      </c>
      <c r="FJ14">
        <v>41.4</v>
      </c>
      <c r="FK14">
        <v>6.3</v>
      </c>
      <c r="FL14">
        <v>11.3</v>
      </c>
      <c r="FM14">
        <v>4.0999999999999996</v>
      </c>
      <c r="FN14">
        <v>197</v>
      </c>
      <c r="FO14">
        <v>28</v>
      </c>
      <c r="FP14" s="2">
        <v>135900</v>
      </c>
      <c r="FQ14" s="2">
        <v>2800</v>
      </c>
      <c r="FR14">
        <v>7700</v>
      </c>
      <c r="FS14">
        <v>170</v>
      </c>
      <c r="FT14">
        <v>61.4</v>
      </c>
      <c r="FU14">
        <v>8.9</v>
      </c>
      <c r="FV14" t="s">
        <v>459</v>
      </c>
      <c r="FW14">
        <v>0</v>
      </c>
      <c r="FX14">
        <v>2.1042000000000001</v>
      </c>
      <c r="FY14">
        <v>3.3355999999999999</v>
      </c>
      <c r="FZ14">
        <v>679.27</v>
      </c>
      <c r="GA14">
        <v>0.60807999999999995</v>
      </c>
      <c r="GB14">
        <v>3.5392999999999999</v>
      </c>
      <c r="GC14">
        <v>0</v>
      </c>
      <c r="GD14">
        <v>0.20633000000000001</v>
      </c>
      <c r="GE14">
        <v>0.65669999999999995</v>
      </c>
      <c r="GF14">
        <v>0.21060000000000001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0.19603000000000001</v>
      </c>
      <c r="GO14">
        <v>8.0437999999999996E-2</v>
      </c>
      <c r="GP14">
        <v>0</v>
      </c>
      <c r="GQ14">
        <v>3.7834E-2</v>
      </c>
      <c r="GR14">
        <v>378.34</v>
      </c>
      <c r="GS14">
        <v>8.0047999999999995</v>
      </c>
      <c r="GT14">
        <v>6.1573999999999997E-2</v>
      </c>
      <c r="GU14">
        <v>0</v>
      </c>
      <c r="GV14">
        <v>0</v>
      </c>
      <c r="GW14">
        <v>5.6451000000000001E-2</v>
      </c>
      <c r="GX14">
        <v>9.6267999999999996E-3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600</v>
      </c>
      <c r="B15" t="s">
        <v>455</v>
      </c>
      <c r="C15" t="s">
        <v>601</v>
      </c>
      <c r="D15" t="s">
        <v>457</v>
      </c>
      <c r="E15" s="1">
        <v>0.41691886574074077</v>
      </c>
      <c r="F15">
        <v>38.287999999999997</v>
      </c>
      <c r="G15" t="s">
        <v>104</v>
      </c>
      <c r="H15" s="2">
        <v>5370000</v>
      </c>
      <c r="I15" s="2">
        <v>150000</v>
      </c>
      <c r="J15" s="2">
        <v>1148000</v>
      </c>
      <c r="K15" s="2">
        <v>40000</v>
      </c>
      <c r="L15">
        <v>16500</v>
      </c>
      <c r="M15">
        <v>170</v>
      </c>
      <c r="N15" s="2">
        <v>64900</v>
      </c>
      <c r="O15" s="2">
        <v>1900</v>
      </c>
      <c r="P15">
        <v>78880</v>
      </c>
      <c r="Q15">
        <v>700</v>
      </c>
      <c r="R15">
        <v>12620</v>
      </c>
      <c r="S15">
        <v>360</v>
      </c>
      <c r="T15" s="2">
        <v>216600</v>
      </c>
      <c r="U15" s="2">
        <v>5800</v>
      </c>
      <c r="V15" s="2">
        <v>1330000</v>
      </c>
      <c r="W15" s="2">
        <v>39000</v>
      </c>
      <c r="X15" s="2">
        <v>1859000</v>
      </c>
      <c r="Y15" s="2">
        <v>57000</v>
      </c>
      <c r="Z15" s="2">
        <v>216200</v>
      </c>
      <c r="AA15" s="2">
        <v>6100</v>
      </c>
      <c r="AB15" s="2">
        <v>132200</v>
      </c>
      <c r="AC15" s="2">
        <v>4000</v>
      </c>
      <c r="AD15">
        <v>17070</v>
      </c>
      <c r="AE15">
        <v>490</v>
      </c>
      <c r="AF15">
        <v>5260</v>
      </c>
      <c r="AG15">
        <v>230</v>
      </c>
      <c r="AH15">
        <v>16110</v>
      </c>
      <c r="AI15">
        <v>520</v>
      </c>
      <c r="AJ15">
        <v>15010</v>
      </c>
      <c r="AK15">
        <v>470</v>
      </c>
      <c r="AL15">
        <v>20310</v>
      </c>
      <c r="AM15">
        <v>620</v>
      </c>
      <c r="AN15">
        <v>16860</v>
      </c>
      <c r="AO15">
        <v>500</v>
      </c>
      <c r="AP15">
        <v>15490</v>
      </c>
      <c r="AQ15">
        <v>480</v>
      </c>
      <c r="AR15">
        <v>5650</v>
      </c>
      <c r="AS15">
        <v>240</v>
      </c>
      <c r="AT15">
        <v>6440</v>
      </c>
      <c r="AU15">
        <v>230</v>
      </c>
      <c r="AV15">
        <v>3490</v>
      </c>
      <c r="AW15">
        <v>130</v>
      </c>
      <c r="AX15">
        <v>254</v>
      </c>
      <c r="AY15">
        <v>19</v>
      </c>
      <c r="AZ15">
        <v>73</v>
      </c>
      <c r="BA15">
        <v>12</v>
      </c>
      <c r="BB15">
        <v>49.5</v>
      </c>
      <c r="BC15">
        <v>7.3</v>
      </c>
      <c r="BD15">
        <v>20</v>
      </c>
      <c r="BE15">
        <v>5.9</v>
      </c>
      <c r="BF15">
        <v>177</v>
      </c>
      <c r="BG15">
        <v>29</v>
      </c>
      <c r="BH15" s="2">
        <v>161000</v>
      </c>
      <c r="BI15" s="2">
        <v>4100</v>
      </c>
      <c r="BJ15">
        <v>9590</v>
      </c>
      <c r="BK15">
        <v>260</v>
      </c>
      <c r="BL15">
        <v>87</v>
      </c>
      <c r="BM15">
        <v>11</v>
      </c>
      <c r="BN15" s="2">
        <v>380000</v>
      </c>
      <c r="BO15" s="2">
        <v>12000</v>
      </c>
      <c r="BP15">
        <v>72</v>
      </c>
      <c r="BQ15">
        <v>19</v>
      </c>
      <c r="BR15" s="2">
        <v>1050000</v>
      </c>
      <c r="BS15" s="2">
        <v>31000</v>
      </c>
      <c r="BT15">
        <v>-2562</v>
      </c>
      <c r="BU15">
        <v>96</v>
      </c>
      <c r="BV15">
        <v>1307</v>
      </c>
      <c r="BW15">
        <v>38</v>
      </c>
      <c r="BX15">
        <v>2252</v>
      </c>
      <c r="BY15">
        <v>60</v>
      </c>
      <c r="BZ15">
        <v>10070</v>
      </c>
      <c r="CA15">
        <v>300</v>
      </c>
      <c r="CB15">
        <v>15420</v>
      </c>
      <c r="CC15">
        <v>470</v>
      </c>
      <c r="CD15">
        <v>1144</v>
      </c>
      <c r="CE15">
        <v>32</v>
      </c>
      <c r="CF15">
        <v>4130</v>
      </c>
      <c r="CG15">
        <v>120</v>
      </c>
      <c r="CH15">
        <v>396</v>
      </c>
      <c r="CI15">
        <v>11</v>
      </c>
      <c r="CJ15">
        <v>45.1</v>
      </c>
      <c r="CK15">
        <v>1.9</v>
      </c>
      <c r="CL15">
        <v>485</v>
      </c>
      <c r="CM15">
        <v>15</v>
      </c>
      <c r="CN15">
        <v>56.8</v>
      </c>
      <c r="CO15">
        <v>1.8</v>
      </c>
      <c r="CP15">
        <v>338</v>
      </c>
      <c r="CQ15">
        <v>10</v>
      </c>
      <c r="CR15">
        <v>71.8</v>
      </c>
      <c r="CS15">
        <v>2.1</v>
      </c>
      <c r="CT15">
        <v>217.1</v>
      </c>
      <c r="CU15">
        <v>6.6</v>
      </c>
      <c r="CV15">
        <v>22.62</v>
      </c>
      <c r="CW15">
        <v>0.97</v>
      </c>
      <c r="CX15">
        <v>127.1</v>
      </c>
      <c r="CY15">
        <v>4.5</v>
      </c>
      <c r="CZ15">
        <v>13.17</v>
      </c>
      <c r="DA15">
        <v>0.5</v>
      </c>
      <c r="DB15">
        <v>58</v>
      </c>
      <c r="DC15">
        <v>19</v>
      </c>
      <c r="DD15">
        <v>5.2</v>
      </c>
      <c r="DE15">
        <v>6.6</v>
      </c>
      <c r="DF15">
        <v>0.93</v>
      </c>
      <c r="DG15">
        <v>0.14000000000000001</v>
      </c>
      <c r="DH15">
        <v>0.42</v>
      </c>
      <c r="DI15">
        <v>0.12</v>
      </c>
      <c r="DJ15">
        <v>1.59</v>
      </c>
      <c r="DK15">
        <v>0.26</v>
      </c>
      <c r="DL15">
        <v>664</v>
      </c>
      <c r="DM15">
        <v>17</v>
      </c>
      <c r="DN15">
        <v>36.9</v>
      </c>
      <c r="DO15">
        <v>1</v>
      </c>
      <c r="DP15">
        <v>470</v>
      </c>
      <c r="DQ15">
        <v>61</v>
      </c>
      <c r="DR15">
        <v>3.4789999999999997E-5</v>
      </c>
      <c r="DS15">
        <v>6.7000000000000004E-7</v>
      </c>
      <c r="DT15" s="2">
        <v>64600</v>
      </c>
      <c r="DU15" s="2">
        <v>1900</v>
      </c>
      <c r="DV15" s="2">
        <v>1126000</v>
      </c>
      <c r="DW15" s="2">
        <v>40000</v>
      </c>
      <c r="DX15">
        <v>640</v>
      </c>
      <c r="DY15">
        <v>170</v>
      </c>
      <c r="DZ15">
        <v>16510</v>
      </c>
      <c r="EA15">
        <v>700</v>
      </c>
      <c r="EB15">
        <v>12250</v>
      </c>
      <c r="EC15">
        <v>360</v>
      </c>
      <c r="ED15" s="2">
        <v>216600</v>
      </c>
      <c r="EE15" s="2">
        <v>5800</v>
      </c>
      <c r="EF15" s="2">
        <v>1330000</v>
      </c>
      <c r="EG15" s="2">
        <v>39000</v>
      </c>
      <c r="EH15" s="2">
        <v>1859000</v>
      </c>
      <c r="EI15" s="2">
        <v>57000</v>
      </c>
      <c r="EJ15" s="2">
        <v>216200</v>
      </c>
      <c r="EK15" s="2">
        <v>6100</v>
      </c>
      <c r="EL15" s="2">
        <v>132200</v>
      </c>
      <c r="EM15" s="2">
        <v>4000</v>
      </c>
      <c r="EN15">
        <v>17070</v>
      </c>
      <c r="EO15">
        <v>490</v>
      </c>
      <c r="EP15">
        <v>5260</v>
      </c>
      <c r="EQ15">
        <v>230</v>
      </c>
      <c r="ER15">
        <v>16110</v>
      </c>
      <c r="ES15">
        <v>520</v>
      </c>
      <c r="ET15">
        <v>15010</v>
      </c>
      <c r="EU15">
        <v>470</v>
      </c>
      <c r="EV15">
        <v>20310</v>
      </c>
      <c r="EW15">
        <v>620</v>
      </c>
      <c r="EX15">
        <v>16860</v>
      </c>
      <c r="EY15">
        <v>500</v>
      </c>
      <c r="EZ15">
        <v>15490</v>
      </c>
      <c r="FA15">
        <v>480</v>
      </c>
      <c r="FB15">
        <v>5650</v>
      </c>
      <c r="FC15">
        <v>240</v>
      </c>
      <c r="FD15">
        <v>6440</v>
      </c>
      <c r="FE15">
        <v>230</v>
      </c>
      <c r="FF15">
        <v>3490</v>
      </c>
      <c r="FG15">
        <v>130</v>
      </c>
      <c r="FH15">
        <v>9</v>
      </c>
      <c r="FI15">
        <v>12</v>
      </c>
      <c r="FJ15">
        <v>48.1</v>
      </c>
      <c r="FK15">
        <v>7.3</v>
      </c>
      <c r="FL15">
        <v>19.899999999999999</v>
      </c>
      <c r="FM15">
        <v>5.9</v>
      </c>
      <c r="FN15">
        <v>177</v>
      </c>
      <c r="FO15">
        <v>29</v>
      </c>
      <c r="FP15" s="2">
        <v>161000</v>
      </c>
      <c r="FQ15" s="2">
        <v>4100</v>
      </c>
      <c r="FR15">
        <v>9590</v>
      </c>
      <c r="FS15">
        <v>260</v>
      </c>
      <c r="FT15">
        <v>87</v>
      </c>
      <c r="FU15">
        <v>11</v>
      </c>
      <c r="FV15" t="s">
        <v>459</v>
      </c>
      <c r="FW15">
        <v>0</v>
      </c>
      <c r="FX15">
        <v>1.8754</v>
      </c>
      <c r="FY15">
        <v>2.2671999999999999</v>
      </c>
      <c r="FZ15">
        <v>658.34</v>
      </c>
      <c r="GA15">
        <v>0.60794999999999999</v>
      </c>
      <c r="GB15">
        <v>3.9838</v>
      </c>
      <c r="GC15">
        <v>0</v>
      </c>
      <c r="GD15">
        <v>0.17462</v>
      </c>
      <c r="GE15">
        <v>2.9293999999999998</v>
      </c>
      <c r="GF15">
        <v>0</v>
      </c>
      <c r="GG15">
        <v>0</v>
      </c>
      <c r="GH15">
        <v>0.19892000000000001</v>
      </c>
      <c r="GI15">
        <v>0</v>
      </c>
      <c r="GJ15">
        <v>0.25208999999999998</v>
      </c>
      <c r="GK15">
        <v>3.2133000000000002E-2</v>
      </c>
      <c r="GL15">
        <v>0</v>
      </c>
      <c r="GM15">
        <v>3.5929999999999997E-2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4.6487999999999996</v>
      </c>
      <c r="GT15">
        <v>8.0180000000000001E-2</v>
      </c>
      <c r="GU15">
        <v>9.6654000000000004E-2</v>
      </c>
      <c r="GV15">
        <v>0.13572999999999999</v>
      </c>
      <c r="GW15">
        <v>7.5893000000000002E-2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602</v>
      </c>
      <c r="B16" t="s">
        <v>455</v>
      </c>
      <c r="C16" t="s">
        <v>603</v>
      </c>
      <c r="D16" t="s">
        <v>457</v>
      </c>
      <c r="E16" s="1">
        <v>0.41764652777777783</v>
      </c>
      <c r="F16">
        <v>38.07</v>
      </c>
      <c r="G16" t="s">
        <v>105</v>
      </c>
      <c r="H16" s="2">
        <v>4750000</v>
      </c>
      <c r="I16" s="2">
        <v>110000</v>
      </c>
      <c r="J16" s="2">
        <v>1010000</v>
      </c>
      <c r="K16" s="2">
        <v>27000</v>
      </c>
      <c r="L16">
        <v>15960</v>
      </c>
      <c r="M16">
        <v>180</v>
      </c>
      <c r="N16" s="2">
        <v>58700</v>
      </c>
      <c r="O16" s="2">
        <v>1200</v>
      </c>
      <c r="P16">
        <v>77260</v>
      </c>
      <c r="Q16">
        <v>680</v>
      </c>
      <c r="R16">
        <v>11180</v>
      </c>
      <c r="S16">
        <v>300</v>
      </c>
      <c r="T16" s="2">
        <v>192300</v>
      </c>
      <c r="U16" s="2">
        <v>4800</v>
      </c>
      <c r="V16" s="2">
        <v>1171000</v>
      </c>
      <c r="W16" s="2">
        <v>30000</v>
      </c>
      <c r="X16" s="2">
        <v>1633000</v>
      </c>
      <c r="Y16" s="2">
        <v>43000</v>
      </c>
      <c r="Z16" s="2">
        <v>194000</v>
      </c>
      <c r="AA16" s="2">
        <v>4600</v>
      </c>
      <c r="AB16" s="2">
        <v>120100</v>
      </c>
      <c r="AC16" s="2">
        <v>3100</v>
      </c>
      <c r="AD16">
        <v>15270</v>
      </c>
      <c r="AE16">
        <v>370</v>
      </c>
      <c r="AF16">
        <v>4720</v>
      </c>
      <c r="AG16">
        <v>170</v>
      </c>
      <c r="AH16">
        <v>14750</v>
      </c>
      <c r="AI16">
        <v>350</v>
      </c>
      <c r="AJ16">
        <v>12890</v>
      </c>
      <c r="AK16">
        <v>380</v>
      </c>
      <c r="AL16">
        <v>18420</v>
      </c>
      <c r="AM16">
        <v>400</v>
      </c>
      <c r="AN16">
        <v>14770</v>
      </c>
      <c r="AO16">
        <v>360</v>
      </c>
      <c r="AP16">
        <v>13520</v>
      </c>
      <c r="AQ16">
        <v>390</v>
      </c>
      <c r="AR16">
        <v>5120</v>
      </c>
      <c r="AS16">
        <v>190</v>
      </c>
      <c r="AT16">
        <v>5960</v>
      </c>
      <c r="AU16">
        <v>190</v>
      </c>
      <c r="AV16">
        <v>3120</v>
      </c>
      <c r="AW16">
        <v>120</v>
      </c>
      <c r="AX16">
        <v>203</v>
      </c>
      <c r="AY16">
        <v>20</v>
      </c>
      <c r="AZ16">
        <v>62</v>
      </c>
      <c r="BA16">
        <v>11</v>
      </c>
      <c r="BB16">
        <v>40.5</v>
      </c>
      <c r="BC16">
        <v>6.1</v>
      </c>
      <c r="BD16">
        <v>15.2</v>
      </c>
      <c r="BE16">
        <v>5.6</v>
      </c>
      <c r="BF16">
        <v>154</v>
      </c>
      <c r="BG16">
        <v>25</v>
      </c>
      <c r="BH16" s="2">
        <v>137700</v>
      </c>
      <c r="BI16" s="2">
        <v>3000</v>
      </c>
      <c r="BJ16">
        <v>8090</v>
      </c>
      <c r="BK16">
        <v>190</v>
      </c>
      <c r="BL16">
        <v>79</v>
      </c>
      <c r="BM16">
        <v>11</v>
      </c>
      <c r="BN16" s="2">
        <v>395500</v>
      </c>
      <c r="BO16" s="2">
        <v>8800</v>
      </c>
      <c r="BP16">
        <v>48</v>
      </c>
      <c r="BQ16">
        <v>18</v>
      </c>
      <c r="BR16" s="2">
        <v>949000</v>
      </c>
      <c r="BS16" s="2">
        <v>19000</v>
      </c>
      <c r="BT16">
        <v>-4880</v>
      </c>
      <c r="BU16">
        <v>220</v>
      </c>
      <c r="BV16">
        <v>1170</v>
      </c>
      <c r="BW16">
        <v>32</v>
      </c>
      <c r="BX16">
        <v>1998</v>
      </c>
      <c r="BY16">
        <v>50</v>
      </c>
      <c r="BZ16">
        <v>8870</v>
      </c>
      <c r="CA16">
        <v>220</v>
      </c>
      <c r="CB16">
        <v>13630</v>
      </c>
      <c r="CC16">
        <v>360</v>
      </c>
      <c r="CD16">
        <v>1031</v>
      </c>
      <c r="CE16">
        <v>24</v>
      </c>
      <c r="CF16">
        <v>3751</v>
      </c>
      <c r="CG16">
        <v>96</v>
      </c>
      <c r="CH16">
        <v>351.4</v>
      </c>
      <c r="CI16">
        <v>8.5</v>
      </c>
      <c r="CJ16">
        <v>40.4</v>
      </c>
      <c r="CK16">
        <v>1.4</v>
      </c>
      <c r="CL16">
        <v>448</v>
      </c>
      <c r="CM16">
        <v>11</v>
      </c>
      <c r="CN16">
        <v>48.6</v>
      </c>
      <c r="CO16">
        <v>1.4</v>
      </c>
      <c r="CP16">
        <v>306.7</v>
      </c>
      <c r="CQ16">
        <v>6.7</v>
      </c>
      <c r="CR16">
        <v>62.9</v>
      </c>
      <c r="CS16">
        <v>1.5</v>
      </c>
      <c r="CT16">
        <v>192.1</v>
      </c>
      <c r="CU16">
        <v>5.5</v>
      </c>
      <c r="CV16">
        <v>20.53</v>
      </c>
      <c r="CW16">
        <v>0.77</v>
      </c>
      <c r="CX16">
        <v>117.9</v>
      </c>
      <c r="CY16">
        <v>3.8</v>
      </c>
      <c r="CZ16">
        <v>11.76</v>
      </c>
      <c r="DA16">
        <v>0.47</v>
      </c>
      <c r="DB16">
        <v>6</v>
      </c>
      <c r="DC16">
        <v>20</v>
      </c>
      <c r="DD16">
        <v>-1.1000000000000001</v>
      </c>
      <c r="DE16">
        <v>6.6</v>
      </c>
      <c r="DF16">
        <v>0.75</v>
      </c>
      <c r="DG16">
        <v>0.12</v>
      </c>
      <c r="DH16">
        <v>0.32</v>
      </c>
      <c r="DI16">
        <v>0.12</v>
      </c>
      <c r="DJ16">
        <v>1.39</v>
      </c>
      <c r="DK16">
        <v>0.23</v>
      </c>
      <c r="DL16">
        <v>567</v>
      </c>
      <c r="DM16">
        <v>12</v>
      </c>
      <c r="DN16">
        <v>31.15</v>
      </c>
      <c r="DO16">
        <v>0.73</v>
      </c>
      <c r="DP16">
        <v>423</v>
      </c>
      <c r="DQ16">
        <v>57</v>
      </c>
      <c r="DR16">
        <v>3.2969999999999998E-5</v>
      </c>
      <c r="DS16">
        <v>4.5999999999999999E-7</v>
      </c>
      <c r="DT16" s="2">
        <v>58400</v>
      </c>
      <c r="DU16" s="2">
        <v>1200</v>
      </c>
      <c r="DV16" s="2">
        <v>988000</v>
      </c>
      <c r="DW16" s="2">
        <v>27000</v>
      </c>
      <c r="DX16">
        <v>460</v>
      </c>
      <c r="DY16">
        <v>180</v>
      </c>
      <c r="DZ16">
        <v>14810</v>
      </c>
      <c r="EA16">
        <v>680</v>
      </c>
      <c r="EB16">
        <v>10810</v>
      </c>
      <c r="EC16">
        <v>300</v>
      </c>
      <c r="ED16" s="2">
        <v>192300</v>
      </c>
      <c r="EE16" s="2">
        <v>4800</v>
      </c>
      <c r="EF16" s="2">
        <v>1171000</v>
      </c>
      <c r="EG16" s="2">
        <v>30000</v>
      </c>
      <c r="EH16" s="2">
        <v>1633000</v>
      </c>
      <c r="EI16" s="2">
        <v>43000</v>
      </c>
      <c r="EJ16" s="2">
        <v>194000</v>
      </c>
      <c r="EK16" s="2">
        <v>4600</v>
      </c>
      <c r="EL16" s="2">
        <v>120100</v>
      </c>
      <c r="EM16" s="2">
        <v>3100</v>
      </c>
      <c r="EN16">
        <v>15270</v>
      </c>
      <c r="EO16">
        <v>370</v>
      </c>
      <c r="EP16">
        <v>4720</v>
      </c>
      <c r="EQ16">
        <v>170</v>
      </c>
      <c r="ER16">
        <v>14750</v>
      </c>
      <c r="ES16">
        <v>350</v>
      </c>
      <c r="ET16">
        <v>12890</v>
      </c>
      <c r="EU16">
        <v>380</v>
      </c>
      <c r="EV16">
        <v>18420</v>
      </c>
      <c r="EW16">
        <v>400</v>
      </c>
      <c r="EX16">
        <v>14770</v>
      </c>
      <c r="EY16">
        <v>360</v>
      </c>
      <c r="EZ16">
        <v>13520</v>
      </c>
      <c r="FA16">
        <v>390</v>
      </c>
      <c r="FB16">
        <v>5120</v>
      </c>
      <c r="FC16">
        <v>190</v>
      </c>
      <c r="FD16">
        <v>5960</v>
      </c>
      <c r="FE16">
        <v>190</v>
      </c>
      <c r="FF16">
        <v>3120</v>
      </c>
      <c r="FG16">
        <v>120</v>
      </c>
      <c r="FH16">
        <v>-2</v>
      </c>
      <c r="FI16">
        <v>11</v>
      </c>
      <c r="FJ16">
        <v>39.200000000000003</v>
      </c>
      <c r="FK16">
        <v>6.1</v>
      </c>
      <c r="FL16">
        <v>15.1</v>
      </c>
      <c r="FM16">
        <v>5.6</v>
      </c>
      <c r="FN16">
        <v>154</v>
      </c>
      <c r="FO16">
        <v>25</v>
      </c>
      <c r="FP16" s="2">
        <v>137700</v>
      </c>
      <c r="FQ16" s="2">
        <v>3000</v>
      </c>
      <c r="FR16">
        <v>8090</v>
      </c>
      <c r="FS16">
        <v>190</v>
      </c>
      <c r="FT16">
        <v>79</v>
      </c>
      <c r="FU16">
        <v>11</v>
      </c>
      <c r="FV16" t="s">
        <v>459</v>
      </c>
      <c r="FW16">
        <v>0</v>
      </c>
      <c r="FX16">
        <v>2.1019000000000001</v>
      </c>
      <c r="FY16">
        <v>2.5853999999999999</v>
      </c>
      <c r="FZ16">
        <v>735.41</v>
      </c>
      <c r="GA16">
        <v>0.67730000000000001</v>
      </c>
      <c r="GB16">
        <v>4.4904000000000002</v>
      </c>
      <c r="GC16">
        <v>0</v>
      </c>
      <c r="GD16">
        <v>0.19531000000000001</v>
      </c>
      <c r="GE16">
        <v>3.2902999999999998</v>
      </c>
      <c r="GF16">
        <v>0</v>
      </c>
      <c r="GG16">
        <v>0</v>
      </c>
      <c r="GH16">
        <v>0.22022</v>
      </c>
      <c r="GI16">
        <v>0</v>
      </c>
      <c r="GJ16">
        <v>0.28405999999999998</v>
      </c>
      <c r="GK16">
        <v>3.5758999999999999E-2</v>
      </c>
      <c r="GL16">
        <v>0</v>
      </c>
      <c r="GM16">
        <v>4.0134000000000003E-2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5.2771999999999997</v>
      </c>
      <c r="GT16">
        <v>8.9582999999999996E-2</v>
      </c>
      <c r="GU16">
        <v>0.10814</v>
      </c>
      <c r="GV16">
        <v>0.15165000000000001</v>
      </c>
      <c r="GW16">
        <v>8.4723000000000007E-2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604</v>
      </c>
      <c r="B17" t="s">
        <v>455</v>
      </c>
      <c r="C17" t="s">
        <v>605</v>
      </c>
      <c r="D17" t="s">
        <v>457</v>
      </c>
      <c r="E17" s="1">
        <v>0.44245752314814818</v>
      </c>
      <c r="F17">
        <v>40.027999999999999</v>
      </c>
      <c r="G17" t="s">
        <v>106</v>
      </c>
      <c r="H17" s="2">
        <v>5040000</v>
      </c>
      <c r="I17" s="2">
        <v>110000</v>
      </c>
      <c r="J17" s="2">
        <v>1063000</v>
      </c>
      <c r="K17" s="2">
        <v>30000</v>
      </c>
      <c r="L17">
        <v>23090</v>
      </c>
      <c r="M17">
        <v>160</v>
      </c>
      <c r="N17" s="2">
        <v>59900</v>
      </c>
      <c r="O17" s="2">
        <v>1500</v>
      </c>
      <c r="P17">
        <v>75950</v>
      </c>
      <c r="Q17">
        <v>720</v>
      </c>
      <c r="R17">
        <v>11540</v>
      </c>
      <c r="S17">
        <v>300</v>
      </c>
      <c r="T17" s="2">
        <v>203400</v>
      </c>
      <c r="U17" s="2">
        <v>4900</v>
      </c>
      <c r="V17" s="2">
        <v>1242000</v>
      </c>
      <c r="W17" s="2">
        <v>33000</v>
      </c>
      <c r="X17" s="2">
        <v>1749000</v>
      </c>
      <c r="Y17" s="2">
        <v>42000</v>
      </c>
      <c r="Z17" s="2">
        <v>206300</v>
      </c>
      <c r="AA17" s="2">
        <v>5200</v>
      </c>
      <c r="AB17" s="2">
        <v>127600</v>
      </c>
      <c r="AC17" s="2">
        <v>3200</v>
      </c>
      <c r="AD17">
        <v>16220</v>
      </c>
      <c r="AE17">
        <v>440</v>
      </c>
      <c r="AF17">
        <v>5180</v>
      </c>
      <c r="AG17">
        <v>180</v>
      </c>
      <c r="AH17">
        <v>15670</v>
      </c>
      <c r="AI17">
        <v>420</v>
      </c>
      <c r="AJ17">
        <v>13590</v>
      </c>
      <c r="AK17">
        <v>380</v>
      </c>
      <c r="AL17">
        <v>19160</v>
      </c>
      <c r="AM17">
        <v>460</v>
      </c>
      <c r="AN17">
        <v>15800</v>
      </c>
      <c r="AO17">
        <v>440</v>
      </c>
      <c r="AP17">
        <v>14370</v>
      </c>
      <c r="AQ17">
        <v>330</v>
      </c>
      <c r="AR17">
        <v>5400</v>
      </c>
      <c r="AS17">
        <v>190</v>
      </c>
      <c r="AT17">
        <v>6240</v>
      </c>
      <c r="AU17">
        <v>190</v>
      </c>
      <c r="AV17">
        <v>3410</v>
      </c>
      <c r="AW17">
        <v>150</v>
      </c>
      <c r="AX17">
        <v>219</v>
      </c>
      <c r="AY17">
        <v>20</v>
      </c>
      <c r="AZ17">
        <v>69</v>
      </c>
      <c r="BA17">
        <v>10</v>
      </c>
      <c r="BB17">
        <v>38.299999999999997</v>
      </c>
      <c r="BC17">
        <v>6.6</v>
      </c>
      <c r="BD17">
        <v>17.8</v>
      </c>
      <c r="BE17">
        <v>5.9</v>
      </c>
      <c r="BF17">
        <v>200</v>
      </c>
      <c r="BG17">
        <v>33</v>
      </c>
      <c r="BH17" s="2">
        <v>139700</v>
      </c>
      <c r="BI17" s="2">
        <v>2900</v>
      </c>
      <c r="BJ17">
        <v>8120</v>
      </c>
      <c r="BK17">
        <v>190</v>
      </c>
      <c r="BL17">
        <v>71</v>
      </c>
      <c r="BM17">
        <v>10</v>
      </c>
      <c r="BN17">
        <v>11450</v>
      </c>
      <c r="BO17">
        <v>440</v>
      </c>
      <c r="BP17">
        <v>-0.89</v>
      </c>
      <c r="BQ17">
        <v>0.39</v>
      </c>
      <c r="BR17" s="2">
        <v>975000</v>
      </c>
      <c r="BS17" s="2">
        <v>24000</v>
      </c>
      <c r="BT17">
        <v>17.399999999999999</v>
      </c>
      <c r="BU17">
        <v>1</v>
      </c>
      <c r="BV17">
        <v>1001</v>
      </c>
      <c r="BW17">
        <v>27</v>
      </c>
      <c r="BX17">
        <v>2033</v>
      </c>
      <c r="BY17">
        <v>49</v>
      </c>
      <c r="BZ17">
        <v>8250</v>
      </c>
      <c r="CA17">
        <v>230</v>
      </c>
      <c r="CB17">
        <v>9680</v>
      </c>
      <c r="CC17">
        <v>250</v>
      </c>
      <c r="CD17">
        <v>783</v>
      </c>
      <c r="CE17">
        <v>22</v>
      </c>
      <c r="CF17">
        <v>2330</v>
      </c>
      <c r="CG17">
        <v>69</v>
      </c>
      <c r="CH17">
        <v>219.6</v>
      </c>
      <c r="CI17">
        <v>7.6</v>
      </c>
      <c r="CJ17">
        <v>45.2</v>
      </c>
      <c r="CK17">
        <v>1.6</v>
      </c>
      <c r="CL17">
        <v>317.10000000000002</v>
      </c>
      <c r="CM17">
        <v>9.5</v>
      </c>
      <c r="CN17">
        <v>43.6</v>
      </c>
      <c r="CO17">
        <v>1.4</v>
      </c>
      <c r="CP17">
        <v>350.2</v>
      </c>
      <c r="CQ17">
        <v>8.6</v>
      </c>
      <c r="CR17">
        <v>67.3</v>
      </c>
      <c r="CS17">
        <v>1.9</v>
      </c>
      <c r="CT17">
        <v>80.400000000000006</v>
      </c>
      <c r="CU17">
        <v>2.2000000000000002</v>
      </c>
      <c r="CV17">
        <v>20.54</v>
      </c>
      <c r="CW17">
        <v>0.73</v>
      </c>
      <c r="CX17">
        <v>119.8</v>
      </c>
      <c r="CY17">
        <v>3.6</v>
      </c>
      <c r="CZ17">
        <v>13.08</v>
      </c>
      <c r="DA17">
        <v>0.56000000000000005</v>
      </c>
      <c r="DB17">
        <v>24</v>
      </c>
      <c r="DC17">
        <v>20</v>
      </c>
      <c r="DD17">
        <v>0.47</v>
      </c>
      <c r="DE17">
        <v>0.27</v>
      </c>
      <c r="DF17">
        <v>0.72</v>
      </c>
      <c r="DG17">
        <v>0.13</v>
      </c>
      <c r="DH17">
        <v>0.36</v>
      </c>
      <c r="DI17">
        <v>0.12</v>
      </c>
      <c r="DJ17">
        <v>1.83</v>
      </c>
      <c r="DK17">
        <v>0.3</v>
      </c>
      <c r="DL17">
        <v>610</v>
      </c>
      <c r="DM17">
        <v>13</v>
      </c>
      <c r="DN17">
        <v>31.68</v>
      </c>
      <c r="DO17">
        <v>0.73</v>
      </c>
      <c r="DP17">
        <v>-248</v>
      </c>
      <c r="DQ17">
        <v>36</v>
      </c>
      <c r="DR17">
        <v>3.2270000000000001E-5</v>
      </c>
      <c r="DS17">
        <v>5.5000000000000003E-7</v>
      </c>
      <c r="DT17" s="2">
        <v>59600</v>
      </c>
      <c r="DU17" s="2">
        <v>1500</v>
      </c>
      <c r="DV17" s="2">
        <v>1041000</v>
      </c>
      <c r="DW17" s="2">
        <v>30000</v>
      </c>
      <c r="DX17">
        <v>380</v>
      </c>
      <c r="DY17">
        <v>170</v>
      </c>
      <c r="DZ17">
        <v>13630</v>
      </c>
      <c r="EA17">
        <v>720</v>
      </c>
      <c r="EB17">
        <v>11170</v>
      </c>
      <c r="EC17">
        <v>300</v>
      </c>
      <c r="ED17" s="2">
        <v>203400</v>
      </c>
      <c r="EE17" s="2">
        <v>4900</v>
      </c>
      <c r="EF17" s="2">
        <v>1242000</v>
      </c>
      <c r="EG17" s="2">
        <v>33000</v>
      </c>
      <c r="EH17" s="2">
        <v>1749000</v>
      </c>
      <c r="EI17" s="2">
        <v>42000</v>
      </c>
      <c r="EJ17" s="2">
        <v>206300</v>
      </c>
      <c r="EK17" s="2">
        <v>5200</v>
      </c>
      <c r="EL17" s="2">
        <v>127600</v>
      </c>
      <c r="EM17" s="2">
        <v>3200</v>
      </c>
      <c r="EN17">
        <v>16220</v>
      </c>
      <c r="EO17">
        <v>440</v>
      </c>
      <c r="EP17">
        <v>5180</v>
      </c>
      <c r="EQ17">
        <v>180</v>
      </c>
      <c r="ER17">
        <v>15670</v>
      </c>
      <c r="ES17">
        <v>420</v>
      </c>
      <c r="ET17">
        <v>13590</v>
      </c>
      <c r="EU17">
        <v>380</v>
      </c>
      <c r="EV17">
        <v>19160</v>
      </c>
      <c r="EW17">
        <v>460</v>
      </c>
      <c r="EX17">
        <v>15800</v>
      </c>
      <c r="EY17">
        <v>440</v>
      </c>
      <c r="EZ17">
        <v>14370</v>
      </c>
      <c r="FA17">
        <v>330</v>
      </c>
      <c r="FB17">
        <v>5400</v>
      </c>
      <c r="FC17">
        <v>190</v>
      </c>
      <c r="FD17">
        <v>6240</v>
      </c>
      <c r="FE17">
        <v>190</v>
      </c>
      <c r="FF17">
        <v>3410</v>
      </c>
      <c r="FG17">
        <v>150</v>
      </c>
      <c r="FH17">
        <v>19</v>
      </c>
      <c r="FI17">
        <v>10</v>
      </c>
      <c r="FJ17">
        <v>37.1</v>
      </c>
      <c r="FK17">
        <v>6.6</v>
      </c>
      <c r="FL17">
        <v>17.7</v>
      </c>
      <c r="FM17">
        <v>5.9</v>
      </c>
      <c r="FN17">
        <v>200</v>
      </c>
      <c r="FO17">
        <v>33</v>
      </c>
      <c r="FP17" s="2">
        <v>139700</v>
      </c>
      <c r="FQ17" s="2">
        <v>2900</v>
      </c>
      <c r="FR17">
        <v>8120</v>
      </c>
      <c r="FS17">
        <v>190</v>
      </c>
      <c r="FT17">
        <v>71</v>
      </c>
      <c r="FU17">
        <v>10</v>
      </c>
      <c r="FV17" t="s">
        <v>459</v>
      </c>
      <c r="FW17">
        <v>0</v>
      </c>
      <c r="FX17">
        <v>1.8174999999999999</v>
      </c>
      <c r="FY17">
        <v>-1.0639000000000001</v>
      </c>
      <c r="FZ17">
        <v>645.69000000000005</v>
      </c>
      <c r="GA17">
        <v>0.37</v>
      </c>
      <c r="GB17">
        <v>2.5996999999999999</v>
      </c>
      <c r="GC17">
        <v>0</v>
      </c>
      <c r="GD17">
        <v>0.59133999999999998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0.51658999999999999</v>
      </c>
      <c r="GT17">
        <v>6.0129000000000002E-2</v>
      </c>
      <c r="GU17">
        <v>8.3307999999999993E-2</v>
      </c>
      <c r="GV17">
        <v>0.12345</v>
      </c>
      <c r="GW17">
        <v>0</v>
      </c>
      <c r="GX17">
        <v>9.9249000000000004E-3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606</v>
      </c>
      <c r="B18" t="s">
        <v>455</v>
      </c>
      <c r="C18" t="s">
        <v>607</v>
      </c>
      <c r="D18" t="s">
        <v>457</v>
      </c>
      <c r="E18" s="1">
        <v>0.44328090277777776</v>
      </c>
      <c r="F18">
        <v>33.72</v>
      </c>
      <c r="G18" t="s">
        <v>107</v>
      </c>
      <c r="H18" s="2">
        <v>5279000</v>
      </c>
      <c r="I18" s="2">
        <v>97000</v>
      </c>
      <c r="J18" s="2">
        <v>1110000</v>
      </c>
      <c r="K18" s="2">
        <v>28000</v>
      </c>
      <c r="L18">
        <v>22570</v>
      </c>
      <c r="M18">
        <v>230</v>
      </c>
      <c r="N18" s="2">
        <v>64500</v>
      </c>
      <c r="O18" s="2">
        <v>1200</v>
      </c>
      <c r="P18">
        <v>77450</v>
      </c>
      <c r="Q18">
        <v>700</v>
      </c>
      <c r="R18">
        <v>12520</v>
      </c>
      <c r="S18">
        <v>300</v>
      </c>
      <c r="T18" s="2">
        <v>206600</v>
      </c>
      <c r="U18" s="2">
        <v>4100</v>
      </c>
      <c r="V18" s="2">
        <v>1296000</v>
      </c>
      <c r="W18" s="2">
        <v>24000</v>
      </c>
      <c r="X18" s="2">
        <v>1836000</v>
      </c>
      <c r="Y18" s="2">
        <v>44000</v>
      </c>
      <c r="Z18" s="2">
        <v>218300</v>
      </c>
      <c r="AA18" s="2">
        <v>4700</v>
      </c>
      <c r="AB18" s="2">
        <v>134200</v>
      </c>
      <c r="AC18" s="2">
        <v>2800</v>
      </c>
      <c r="AD18">
        <v>16710</v>
      </c>
      <c r="AE18">
        <v>410</v>
      </c>
      <c r="AF18">
        <v>5520</v>
      </c>
      <c r="AG18">
        <v>220</v>
      </c>
      <c r="AH18">
        <v>16120</v>
      </c>
      <c r="AI18">
        <v>420</v>
      </c>
      <c r="AJ18">
        <v>14020</v>
      </c>
      <c r="AK18">
        <v>330</v>
      </c>
      <c r="AL18">
        <v>19770</v>
      </c>
      <c r="AM18">
        <v>420</v>
      </c>
      <c r="AN18">
        <v>16120</v>
      </c>
      <c r="AO18">
        <v>380</v>
      </c>
      <c r="AP18">
        <v>15030</v>
      </c>
      <c r="AQ18">
        <v>390</v>
      </c>
      <c r="AR18">
        <v>5710</v>
      </c>
      <c r="AS18">
        <v>180</v>
      </c>
      <c r="AT18">
        <v>6530</v>
      </c>
      <c r="AU18">
        <v>190</v>
      </c>
      <c r="AV18">
        <v>3530</v>
      </c>
      <c r="AW18">
        <v>130</v>
      </c>
      <c r="AX18">
        <v>193</v>
      </c>
      <c r="AY18">
        <v>21</v>
      </c>
      <c r="AZ18">
        <v>65</v>
      </c>
      <c r="BA18">
        <v>10</v>
      </c>
      <c r="BB18">
        <v>42.6</v>
      </c>
      <c r="BC18">
        <v>6.4</v>
      </c>
      <c r="BD18">
        <v>12.1</v>
      </c>
      <c r="BE18">
        <v>4.5999999999999996</v>
      </c>
      <c r="BF18">
        <v>157</v>
      </c>
      <c r="BG18">
        <v>29</v>
      </c>
      <c r="BH18" s="2">
        <v>144900</v>
      </c>
      <c r="BI18" s="2">
        <v>2800</v>
      </c>
      <c r="BJ18">
        <v>8540</v>
      </c>
      <c r="BK18">
        <v>170</v>
      </c>
      <c r="BL18">
        <v>78</v>
      </c>
      <c r="BM18">
        <v>11</v>
      </c>
      <c r="BN18">
        <v>8770</v>
      </c>
      <c r="BO18">
        <v>290</v>
      </c>
      <c r="BP18">
        <v>-1.33</v>
      </c>
      <c r="BQ18">
        <v>0.38</v>
      </c>
      <c r="BR18" s="2">
        <v>1050000</v>
      </c>
      <c r="BS18" s="2">
        <v>20000</v>
      </c>
      <c r="BT18">
        <v>13.64</v>
      </c>
      <c r="BU18">
        <v>0.7</v>
      </c>
      <c r="BV18">
        <v>1100</v>
      </c>
      <c r="BW18">
        <v>27</v>
      </c>
      <c r="BX18">
        <v>2061</v>
      </c>
      <c r="BY18">
        <v>41</v>
      </c>
      <c r="BZ18">
        <v>8110</v>
      </c>
      <c r="CA18">
        <v>160</v>
      </c>
      <c r="CB18">
        <v>9630</v>
      </c>
      <c r="CC18">
        <v>250</v>
      </c>
      <c r="CD18">
        <v>747</v>
      </c>
      <c r="CE18">
        <v>18</v>
      </c>
      <c r="CF18">
        <v>2094</v>
      </c>
      <c r="CG18">
        <v>49</v>
      </c>
      <c r="CH18">
        <v>173.7</v>
      </c>
      <c r="CI18">
        <v>5.3</v>
      </c>
      <c r="CJ18">
        <v>47.1</v>
      </c>
      <c r="CK18">
        <v>1.9</v>
      </c>
      <c r="CL18">
        <v>293.5</v>
      </c>
      <c r="CM18">
        <v>8.4</v>
      </c>
      <c r="CN18">
        <v>39.5</v>
      </c>
      <c r="CO18">
        <v>1</v>
      </c>
      <c r="CP18">
        <v>351.8</v>
      </c>
      <c r="CQ18">
        <v>7.7</v>
      </c>
      <c r="CR18">
        <v>68.7</v>
      </c>
      <c r="CS18">
        <v>1.6</v>
      </c>
      <c r="CT18">
        <v>70.8</v>
      </c>
      <c r="CU18">
        <v>2.1</v>
      </c>
      <c r="CV18">
        <v>21.36</v>
      </c>
      <c r="CW18">
        <v>0.69</v>
      </c>
      <c r="CX18">
        <v>125.8</v>
      </c>
      <c r="CY18">
        <v>3.7</v>
      </c>
      <c r="CZ18">
        <v>13.28</v>
      </c>
      <c r="DA18">
        <v>0.49</v>
      </c>
      <c r="DB18">
        <v>4</v>
      </c>
      <c r="DC18">
        <v>21</v>
      </c>
      <c r="DD18">
        <v>0.28000000000000003</v>
      </c>
      <c r="DE18">
        <v>0.19</v>
      </c>
      <c r="DF18">
        <v>0.8</v>
      </c>
      <c r="DG18">
        <v>0.12</v>
      </c>
      <c r="DH18">
        <v>0.24199999999999999</v>
      </c>
      <c r="DI18">
        <v>9.1999999999999998E-2</v>
      </c>
      <c r="DJ18">
        <v>1.44</v>
      </c>
      <c r="DK18">
        <v>0.26</v>
      </c>
      <c r="DL18">
        <v>631</v>
      </c>
      <c r="DM18">
        <v>12</v>
      </c>
      <c r="DN18">
        <v>33.33</v>
      </c>
      <c r="DO18">
        <v>0.66</v>
      </c>
      <c r="DP18">
        <v>-191</v>
      </c>
      <c r="DQ18">
        <v>28</v>
      </c>
      <c r="DR18">
        <v>3.1609999999999997E-5</v>
      </c>
      <c r="DS18">
        <v>5.2E-7</v>
      </c>
      <c r="DT18" s="2">
        <v>64200</v>
      </c>
      <c r="DU18" s="2">
        <v>1200</v>
      </c>
      <c r="DV18" s="2">
        <v>1088000</v>
      </c>
      <c r="DW18" s="2">
        <v>28000</v>
      </c>
      <c r="DX18">
        <v>790</v>
      </c>
      <c r="DY18">
        <v>220</v>
      </c>
      <c r="DZ18">
        <v>15040</v>
      </c>
      <c r="EA18">
        <v>700</v>
      </c>
      <c r="EB18">
        <v>12150</v>
      </c>
      <c r="EC18">
        <v>300</v>
      </c>
      <c r="ED18" s="2">
        <v>206600</v>
      </c>
      <c r="EE18" s="2">
        <v>4100</v>
      </c>
      <c r="EF18" s="2">
        <v>1296000</v>
      </c>
      <c r="EG18" s="2">
        <v>24000</v>
      </c>
      <c r="EH18" s="2">
        <v>1836000</v>
      </c>
      <c r="EI18" s="2">
        <v>44000</v>
      </c>
      <c r="EJ18" s="2">
        <v>218300</v>
      </c>
      <c r="EK18" s="2">
        <v>4700</v>
      </c>
      <c r="EL18" s="2">
        <v>134200</v>
      </c>
      <c r="EM18" s="2">
        <v>2800</v>
      </c>
      <c r="EN18">
        <v>16710</v>
      </c>
      <c r="EO18">
        <v>410</v>
      </c>
      <c r="EP18">
        <v>5520</v>
      </c>
      <c r="EQ18">
        <v>220</v>
      </c>
      <c r="ER18">
        <v>16120</v>
      </c>
      <c r="ES18">
        <v>420</v>
      </c>
      <c r="ET18">
        <v>14020</v>
      </c>
      <c r="EU18">
        <v>330</v>
      </c>
      <c r="EV18">
        <v>19770</v>
      </c>
      <c r="EW18">
        <v>420</v>
      </c>
      <c r="EX18">
        <v>16120</v>
      </c>
      <c r="EY18">
        <v>380</v>
      </c>
      <c r="EZ18">
        <v>15030</v>
      </c>
      <c r="FA18">
        <v>390</v>
      </c>
      <c r="FB18">
        <v>5710</v>
      </c>
      <c r="FC18">
        <v>180</v>
      </c>
      <c r="FD18">
        <v>6530</v>
      </c>
      <c r="FE18">
        <v>190</v>
      </c>
      <c r="FF18">
        <v>3530</v>
      </c>
      <c r="FG18">
        <v>130</v>
      </c>
      <c r="FH18">
        <v>15</v>
      </c>
      <c r="FI18">
        <v>10</v>
      </c>
      <c r="FJ18">
        <v>41.4</v>
      </c>
      <c r="FK18">
        <v>6.4</v>
      </c>
      <c r="FL18">
        <v>12</v>
      </c>
      <c r="FM18">
        <v>4.5999999999999996</v>
      </c>
      <c r="FN18">
        <v>157</v>
      </c>
      <c r="FO18">
        <v>29</v>
      </c>
      <c r="FP18" s="2">
        <v>144900</v>
      </c>
      <c r="FQ18" s="2">
        <v>2800</v>
      </c>
      <c r="FR18">
        <v>8540</v>
      </c>
      <c r="FS18">
        <v>170</v>
      </c>
      <c r="FT18">
        <v>78</v>
      </c>
      <c r="FU18">
        <v>11</v>
      </c>
      <c r="FV18" t="s">
        <v>459</v>
      </c>
      <c r="FW18">
        <v>0</v>
      </c>
      <c r="FX18">
        <v>1.6103000000000001</v>
      </c>
      <c r="FY18">
        <v>-0.63858000000000004</v>
      </c>
      <c r="FZ18">
        <v>579.24</v>
      </c>
      <c r="GA18">
        <v>0.26167000000000001</v>
      </c>
      <c r="GB18">
        <v>3.1619999999999999</v>
      </c>
      <c r="GC18">
        <v>0.38971</v>
      </c>
      <c r="GD18">
        <v>0.57245000000000001</v>
      </c>
      <c r="GE18">
        <v>0.68749000000000005</v>
      </c>
      <c r="GF18">
        <v>0.10187</v>
      </c>
      <c r="GG18">
        <v>0</v>
      </c>
      <c r="GH18">
        <v>0</v>
      </c>
      <c r="GI18">
        <v>6.0970000000000003E-2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0.13599</v>
      </c>
      <c r="GQ18">
        <v>0</v>
      </c>
      <c r="GR18">
        <v>0</v>
      </c>
      <c r="GS18">
        <v>0.44814999999999999</v>
      </c>
      <c r="GT18">
        <v>6.1180999999999999E-2</v>
      </c>
      <c r="GU18">
        <v>5.7292999999999997E-2</v>
      </c>
      <c r="GV18">
        <v>8.8137999999999994E-2</v>
      </c>
      <c r="GW18">
        <v>3.0515E-2</v>
      </c>
      <c r="GX18">
        <v>1.8896E-2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608</v>
      </c>
      <c r="B19" t="s">
        <v>455</v>
      </c>
      <c r="C19" t="s">
        <v>609</v>
      </c>
      <c r="D19" t="s">
        <v>457</v>
      </c>
      <c r="E19" s="1">
        <v>0.44398587962962965</v>
      </c>
      <c r="F19">
        <v>37.634999999999998</v>
      </c>
      <c r="G19" t="s">
        <v>108</v>
      </c>
      <c r="H19" s="2">
        <v>4979000</v>
      </c>
      <c r="I19" s="2">
        <v>79000</v>
      </c>
      <c r="J19" s="2">
        <v>1064000</v>
      </c>
      <c r="K19" s="2">
        <v>23000</v>
      </c>
      <c r="L19">
        <v>20770</v>
      </c>
      <c r="M19">
        <v>210</v>
      </c>
      <c r="N19" s="2">
        <v>60700</v>
      </c>
      <c r="O19" s="2">
        <v>1100</v>
      </c>
      <c r="P19">
        <v>77150</v>
      </c>
      <c r="Q19">
        <v>710</v>
      </c>
      <c r="R19">
        <v>11530</v>
      </c>
      <c r="S19">
        <v>270</v>
      </c>
      <c r="T19" s="2">
        <v>200900</v>
      </c>
      <c r="U19" s="2">
        <v>4200</v>
      </c>
      <c r="V19" s="2">
        <v>1220000</v>
      </c>
      <c r="W19" s="2">
        <v>26000</v>
      </c>
      <c r="X19" s="2">
        <v>1716000</v>
      </c>
      <c r="Y19" s="2">
        <v>34000</v>
      </c>
      <c r="Z19" s="2">
        <v>205800</v>
      </c>
      <c r="AA19" s="2">
        <v>4400</v>
      </c>
      <c r="AB19" s="2">
        <v>126900</v>
      </c>
      <c r="AC19" s="2">
        <v>2600</v>
      </c>
      <c r="AD19">
        <v>15670</v>
      </c>
      <c r="AE19">
        <v>350</v>
      </c>
      <c r="AF19">
        <v>5340</v>
      </c>
      <c r="AG19">
        <v>190</v>
      </c>
      <c r="AH19">
        <v>15660</v>
      </c>
      <c r="AI19">
        <v>330</v>
      </c>
      <c r="AJ19">
        <v>13450</v>
      </c>
      <c r="AK19">
        <v>320</v>
      </c>
      <c r="AL19">
        <v>18700</v>
      </c>
      <c r="AM19">
        <v>470</v>
      </c>
      <c r="AN19">
        <v>15270</v>
      </c>
      <c r="AO19">
        <v>370</v>
      </c>
      <c r="AP19">
        <v>14350</v>
      </c>
      <c r="AQ19">
        <v>360</v>
      </c>
      <c r="AR19">
        <v>5410</v>
      </c>
      <c r="AS19">
        <v>170</v>
      </c>
      <c r="AT19">
        <v>6230</v>
      </c>
      <c r="AU19">
        <v>170</v>
      </c>
      <c r="AV19">
        <v>3350</v>
      </c>
      <c r="AW19">
        <v>130</v>
      </c>
      <c r="AX19">
        <v>218</v>
      </c>
      <c r="AY19">
        <v>21</v>
      </c>
      <c r="AZ19">
        <v>66.7</v>
      </c>
      <c r="BA19">
        <v>9.6</v>
      </c>
      <c r="BB19">
        <v>43.2</v>
      </c>
      <c r="BC19">
        <v>6.9</v>
      </c>
      <c r="BD19">
        <v>13</v>
      </c>
      <c r="BE19">
        <v>4.4000000000000004</v>
      </c>
      <c r="BF19">
        <v>195</v>
      </c>
      <c r="BG19">
        <v>30</v>
      </c>
      <c r="BH19" s="2">
        <v>136100</v>
      </c>
      <c r="BI19" s="2">
        <v>2300</v>
      </c>
      <c r="BJ19">
        <v>7920</v>
      </c>
      <c r="BK19">
        <v>150</v>
      </c>
      <c r="BL19">
        <v>71</v>
      </c>
      <c r="BM19">
        <v>11</v>
      </c>
      <c r="BN19">
        <v>6460</v>
      </c>
      <c r="BO19">
        <v>180</v>
      </c>
      <c r="BP19">
        <v>-0.8</v>
      </c>
      <c r="BQ19">
        <v>0.25</v>
      </c>
      <c r="BR19" s="2">
        <v>989000</v>
      </c>
      <c r="BS19" s="2">
        <v>18000</v>
      </c>
      <c r="BT19">
        <v>9.99</v>
      </c>
      <c r="BU19">
        <v>0.54</v>
      </c>
      <c r="BV19">
        <v>1029</v>
      </c>
      <c r="BW19">
        <v>24</v>
      </c>
      <c r="BX19">
        <v>2001</v>
      </c>
      <c r="BY19">
        <v>42</v>
      </c>
      <c r="BZ19">
        <v>7160</v>
      </c>
      <c r="CA19">
        <v>170</v>
      </c>
      <c r="CB19">
        <v>8450</v>
      </c>
      <c r="CC19">
        <v>180</v>
      </c>
      <c r="CD19">
        <v>632</v>
      </c>
      <c r="CE19">
        <v>16</v>
      </c>
      <c r="CF19">
        <v>1711</v>
      </c>
      <c r="CG19">
        <v>43</v>
      </c>
      <c r="CH19">
        <v>127.4</v>
      </c>
      <c r="CI19">
        <v>3.8</v>
      </c>
      <c r="CJ19">
        <v>44.3</v>
      </c>
      <c r="CK19">
        <v>1.6</v>
      </c>
      <c r="CL19">
        <v>256.10000000000002</v>
      </c>
      <c r="CM19">
        <v>6.1</v>
      </c>
      <c r="CN19">
        <v>33.29</v>
      </c>
      <c r="CO19">
        <v>0.93</v>
      </c>
      <c r="CP19">
        <v>322.3</v>
      </c>
      <c r="CQ19">
        <v>8.4</v>
      </c>
      <c r="CR19">
        <v>65</v>
      </c>
      <c r="CS19">
        <v>1.6</v>
      </c>
      <c r="CT19">
        <v>58</v>
      </c>
      <c r="CU19">
        <v>1.7</v>
      </c>
      <c r="CV19">
        <v>19.89</v>
      </c>
      <c r="CW19">
        <v>0.64</v>
      </c>
      <c r="CX19">
        <v>120.8</v>
      </c>
      <c r="CY19">
        <v>3.3</v>
      </c>
      <c r="CZ19">
        <v>12.34</v>
      </c>
      <c r="DA19">
        <v>0.49</v>
      </c>
      <c r="DB19">
        <v>37</v>
      </c>
      <c r="DC19">
        <v>21</v>
      </c>
      <c r="DD19">
        <v>0.23</v>
      </c>
      <c r="DE19">
        <v>0.14000000000000001</v>
      </c>
      <c r="DF19">
        <v>0.82</v>
      </c>
      <c r="DG19">
        <v>0.13</v>
      </c>
      <c r="DH19">
        <v>0.25700000000000001</v>
      </c>
      <c r="DI19">
        <v>8.7999999999999995E-2</v>
      </c>
      <c r="DJ19">
        <v>1.78</v>
      </c>
      <c r="DK19">
        <v>0.27</v>
      </c>
      <c r="DL19">
        <v>591.29999999999995</v>
      </c>
      <c r="DM19">
        <v>9.9</v>
      </c>
      <c r="DN19">
        <v>30.91</v>
      </c>
      <c r="DO19">
        <v>0.6</v>
      </c>
      <c r="DP19">
        <v>-122</v>
      </c>
      <c r="DQ19">
        <v>18</v>
      </c>
      <c r="DR19">
        <v>3.1390000000000003E-5</v>
      </c>
      <c r="DS19">
        <v>4.5999999999999999E-7</v>
      </c>
      <c r="DT19" s="2">
        <v>60400</v>
      </c>
      <c r="DU19" s="2">
        <v>1100</v>
      </c>
      <c r="DV19" s="2">
        <v>1043000</v>
      </c>
      <c r="DW19" s="2">
        <v>23000</v>
      </c>
      <c r="DX19">
        <v>650</v>
      </c>
      <c r="DY19">
        <v>200</v>
      </c>
      <c r="DZ19">
        <v>14560</v>
      </c>
      <c r="EA19">
        <v>710</v>
      </c>
      <c r="EB19">
        <v>11160</v>
      </c>
      <c r="EC19">
        <v>270</v>
      </c>
      <c r="ED19" s="2">
        <v>200900</v>
      </c>
      <c r="EE19" s="2">
        <v>4200</v>
      </c>
      <c r="EF19" s="2">
        <v>1220000</v>
      </c>
      <c r="EG19" s="2">
        <v>26000</v>
      </c>
      <c r="EH19" s="2">
        <v>1716000</v>
      </c>
      <c r="EI19" s="2">
        <v>34000</v>
      </c>
      <c r="EJ19" s="2">
        <v>205800</v>
      </c>
      <c r="EK19" s="2">
        <v>4400</v>
      </c>
      <c r="EL19" s="2">
        <v>126900</v>
      </c>
      <c r="EM19" s="2">
        <v>2600</v>
      </c>
      <c r="EN19">
        <v>15670</v>
      </c>
      <c r="EO19">
        <v>350</v>
      </c>
      <c r="EP19">
        <v>5340</v>
      </c>
      <c r="EQ19">
        <v>190</v>
      </c>
      <c r="ER19">
        <v>15660</v>
      </c>
      <c r="ES19">
        <v>330</v>
      </c>
      <c r="ET19">
        <v>13450</v>
      </c>
      <c r="EU19">
        <v>320</v>
      </c>
      <c r="EV19">
        <v>18700</v>
      </c>
      <c r="EW19">
        <v>470</v>
      </c>
      <c r="EX19">
        <v>15270</v>
      </c>
      <c r="EY19">
        <v>370</v>
      </c>
      <c r="EZ19">
        <v>14350</v>
      </c>
      <c r="FA19">
        <v>360</v>
      </c>
      <c r="FB19">
        <v>5410</v>
      </c>
      <c r="FC19">
        <v>170</v>
      </c>
      <c r="FD19">
        <v>6230</v>
      </c>
      <c r="FE19">
        <v>170</v>
      </c>
      <c r="FF19">
        <v>3350</v>
      </c>
      <c r="FG19">
        <v>130</v>
      </c>
      <c r="FH19">
        <v>16.2</v>
      </c>
      <c r="FI19">
        <v>9.6</v>
      </c>
      <c r="FJ19">
        <v>42</v>
      </c>
      <c r="FK19">
        <v>6.9</v>
      </c>
      <c r="FL19">
        <v>12.8</v>
      </c>
      <c r="FM19">
        <v>4.4000000000000004</v>
      </c>
      <c r="FN19">
        <v>195</v>
      </c>
      <c r="FO19">
        <v>30</v>
      </c>
      <c r="FP19" s="2">
        <v>136100</v>
      </c>
      <c r="FQ19" s="2">
        <v>2300</v>
      </c>
      <c r="FR19">
        <v>7920</v>
      </c>
      <c r="FS19">
        <v>150</v>
      </c>
      <c r="FT19">
        <v>71</v>
      </c>
      <c r="FU19">
        <v>11</v>
      </c>
      <c r="FV19" t="s">
        <v>459</v>
      </c>
      <c r="FW19">
        <v>0</v>
      </c>
      <c r="FX19">
        <v>2.1640000000000001</v>
      </c>
      <c r="FY19">
        <v>-0.48709000000000002</v>
      </c>
      <c r="FZ19">
        <v>462.41</v>
      </c>
      <c r="GA19">
        <v>0.32168999999999998</v>
      </c>
      <c r="GB19">
        <v>2.5688</v>
      </c>
      <c r="GC19">
        <v>0.52066999999999997</v>
      </c>
      <c r="GD19">
        <v>1.7450000000000001</v>
      </c>
      <c r="GE19">
        <v>0.33529999999999999</v>
      </c>
      <c r="GF19">
        <v>0.24568000000000001</v>
      </c>
      <c r="GG19">
        <v>0.67725999999999997</v>
      </c>
      <c r="GH19">
        <v>0.10045</v>
      </c>
      <c r="GI19">
        <v>0</v>
      </c>
      <c r="GJ19">
        <v>0</v>
      </c>
      <c r="GK19">
        <v>0</v>
      </c>
      <c r="GL19">
        <v>0.18532999999999999</v>
      </c>
      <c r="GM19">
        <v>2.6540000000000001E-2</v>
      </c>
      <c r="GN19">
        <v>4.0572999999999998E-2</v>
      </c>
      <c r="GO19">
        <v>2.3369000000000001E-2</v>
      </c>
      <c r="GP19">
        <v>0.12088</v>
      </c>
      <c r="GQ19">
        <v>0</v>
      </c>
      <c r="GR19">
        <v>0</v>
      </c>
      <c r="GS19">
        <v>0.25691999999999998</v>
      </c>
      <c r="GT19">
        <v>5.6980000000000003E-2</v>
      </c>
      <c r="GU19">
        <v>0.1318</v>
      </c>
      <c r="GV19">
        <v>7.8603000000000006E-2</v>
      </c>
      <c r="GW19">
        <v>7.0319000000000007E-2</v>
      </c>
      <c r="GX19">
        <v>1.0082000000000001E-2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610</v>
      </c>
      <c r="B20" t="s">
        <v>455</v>
      </c>
      <c r="C20" t="s">
        <v>611</v>
      </c>
      <c r="D20" t="s">
        <v>457</v>
      </c>
      <c r="E20" s="1">
        <v>0.44476898148148147</v>
      </c>
      <c r="F20">
        <v>34.590000000000003</v>
      </c>
      <c r="G20" t="s">
        <v>109</v>
      </c>
      <c r="H20" s="2">
        <v>4979000</v>
      </c>
      <c r="I20" s="2">
        <v>97000</v>
      </c>
      <c r="J20" s="2">
        <v>1058000</v>
      </c>
      <c r="K20" s="2">
        <v>27000</v>
      </c>
      <c r="L20">
        <v>18540</v>
      </c>
      <c r="M20">
        <v>190</v>
      </c>
      <c r="N20" s="2">
        <v>60800</v>
      </c>
      <c r="O20" s="2">
        <v>1300</v>
      </c>
      <c r="P20">
        <v>77810</v>
      </c>
      <c r="Q20">
        <v>550</v>
      </c>
      <c r="R20">
        <v>11630</v>
      </c>
      <c r="S20">
        <v>300</v>
      </c>
      <c r="T20" s="2">
        <v>203000</v>
      </c>
      <c r="U20" s="2">
        <v>4700</v>
      </c>
      <c r="V20" s="2">
        <v>1245000</v>
      </c>
      <c r="W20" s="2">
        <v>29000</v>
      </c>
      <c r="X20" s="2">
        <v>1700000</v>
      </c>
      <c r="Y20" s="2">
        <v>33000</v>
      </c>
      <c r="Z20" s="2">
        <v>197600</v>
      </c>
      <c r="AA20" s="2">
        <v>4100</v>
      </c>
      <c r="AB20" s="2">
        <v>123600</v>
      </c>
      <c r="AC20" s="2">
        <v>2800</v>
      </c>
      <c r="AD20">
        <v>15380</v>
      </c>
      <c r="AE20">
        <v>440</v>
      </c>
      <c r="AF20">
        <v>5090</v>
      </c>
      <c r="AG20">
        <v>200</v>
      </c>
      <c r="AH20">
        <v>15140</v>
      </c>
      <c r="AI20">
        <v>440</v>
      </c>
      <c r="AJ20">
        <v>13470</v>
      </c>
      <c r="AK20">
        <v>350</v>
      </c>
      <c r="AL20">
        <v>19230</v>
      </c>
      <c r="AM20">
        <v>430</v>
      </c>
      <c r="AN20">
        <v>15050</v>
      </c>
      <c r="AO20">
        <v>350</v>
      </c>
      <c r="AP20">
        <v>13930</v>
      </c>
      <c r="AQ20">
        <v>360</v>
      </c>
      <c r="AR20">
        <v>5310</v>
      </c>
      <c r="AS20">
        <v>150</v>
      </c>
      <c r="AT20">
        <v>6060</v>
      </c>
      <c r="AU20">
        <v>230</v>
      </c>
      <c r="AV20">
        <v>3140</v>
      </c>
      <c r="AW20">
        <v>120</v>
      </c>
      <c r="AX20">
        <v>209</v>
      </c>
      <c r="AY20">
        <v>19</v>
      </c>
      <c r="AZ20">
        <v>54.9</v>
      </c>
      <c r="BA20">
        <v>9.9</v>
      </c>
      <c r="BB20">
        <v>44.1</v>
      </c>
      <c r="BC20">
        <v>6.3</v>
      </c>
      <c r="BD20">
        <v>9.4</v>
      </c>
      <c r="BE20">
        <v>4.0999999999999996</v>
      </c>
      <c r="BF20">
        <v>156</v>
      </c>
      <c r="BG20">
        <v>27</v>
      </c>
      <c r="BH20" s="2">
        <v>143000</v>
      </c>
      <c r="BI20" s="2">
        <v>2900</v>
      </c>
      <c r="BJ20">
        <v>8530</v>
      </c>
      <c r="BK20">
        <v>190</v>
      </c>
      <c r="BL20">
        <v>74</v>
      </c>
      <c r="BM20">
        <v>10</v>
      </c>
      <c r="BN20">
        <v>4980</v>
      </c>
      <c r="BO20">
        <v>170</v>
      </c>
      <c r="BP20">
        <v>-0.24</v>
      </c>
      <c r="BQ20">
        <v>0.18</v>
      </c>
      <c r="BR20" s="2">
        <v>991000</v>
      </c>
      <c r="BS20" s="2">
        <v>21000</v>
      </c>
      <c r="BT20">
        <v>7.88</v>
      </c>
      <c r="BU20">
        <v>0.31</v>
      </c>
      <c r="BV20">
        <v>1070</v>
      </c>
      <c r="BW20">
        <v>27</v>
      </c>
      <c r="BX20">
        <v>2019</v>
      </c>
      <c r="BY20">
        <v>47</v>
      </c>
      <c r="BZ20">
        <v>6770</v>
      </c>
      <c r="CA20">
        <v>170</v>
      </c>
      <c r="CB20">
        <v>7840</v>
      </c>
      <c r="CC20">
        <v>170</v>
      </c>
      <c r="CD20">
        <v>545</v>
      </c>
      <c r="CE20">
        <v>14</v>
      </c>
      <c r="CF20">
        <v>1413</v>
      </c>
      <c r="CG20">
        <v>38</v>
      </c>
      <c r="CH20">
        <v>99.4</v>
      </c>
      <c r="CI20">
        <v>3.4</v>
      </c>
      <c r="CJ20">
        <v>40.700000000000003</v>
      </c>
      <c r="CK20">
        <v>1.6</v>
      </c>
      <c r="CL20">
        <v>218.8</v>
      </c>
      <c r="CM20">
        <v>7.1</v>
      </c>
      <c r="CN20">
        <v>28.83</v>
      </c>
      <c r="CO20">
        <v>0.84</v>
      </c>
      <c r="CP20">
        <v>318.60000000000002</v>
      </c>
      <c r="CQ20">
        <v>7.4</v>
      </c>
      <c r="CR20">
        <v>64.099999999999994</v>
      </c>
      <c r="CS20">
        <v>1.5</v>
      </c>
      <c r="CT20">
        <v>47.6</v>
      </c>
      <c r="CU20">
        <v>1.4</v>
      </c>
      <c r="CV20">
        <v>19.11</v>
      </c>
      <c r="CW20">
        <v>0.53</v>
      </c>
      <c r="CX20">
        <v>118.9</v>
      </c>
      <c r="CY20">
        <v>4.3</v>
      </c>
      <c r="CZ20">
        <v>11.23</v>
      </c>
      <c r="DA20">
        <v>0.43</v>
      </c>
      <c r="DB20">
        <v>38</v>
      </c>
      <c r="DC20">
        <v>19</v>
      </c>
      <c r="DD20">
        <v>7.0000000000000007E-2</v>
      </c>
      <c r="DE20">
        <v>0.11</v>
      </c>
      <c r="DF20">
        <v>0.83</v>
      </c>
      <c r="DG20">
        <v>0.12</v>
      </c>
      <c r="DH20">
        <v>0.185</v>
      </c>
      <c r="DI20">
        <v>8.3000000000000004E-2</v>
      </c>
      <c r="DJ20">
        <v>1.43</v>
      </c>
      <c r="DK20">
        <v>0.25</v>
      </c>
      <c r="DL20">
        <v>619</v>
      </c>
      <c r="DM20">
        <v>13</v>
      </c>
      <c r="DN20">
        <v>33.33</v>
      </c>
      <c r="DO20">
        <v>0.73</v>
      </c>
      <c r="DP20">
        <v>-94</v>
      </c>
      <c r="DQ20">
        <v>13</v>
      </c>
      <c r="DR20">
        <v>3.3729999999999997E-5</v>
      </c>
      <c r="DS20">
        <v>5.3000000000000001E-7</v>
      </c>
      <c r="DT20" s="2">
        <v>60500</v>
      </c>
      <c r="DU20" s="2">
        <v>1300</v>
      </c>
      <c r="DV20" s="2">
        <v>1037000</v>
      </c>
      <c r="DW20" s="2">
        <v>27000</v>
      </c>
      <c r="DX20">
        <v>240</v>
      </c>
      <c r="DY20">
        <v>180</v>
      </c>
      <c r="DZ20">
        <v>14970</v>
      </c>
      <c r="EA20">
        <v>560</v>
      </c>
      <c r="EB20">
        <v>11270</v>
      </c>
      <c r="EC20">
        <v>300</v>
      </c>
      <c r="ED20" s="2">
        <v>203000</v>
      </c>
      <c r="EE20" s="2">
        <v>4700</v>
      </c>
      <c r="EF20" s="2">
        <v>1245000</v>
      </c>
      <c r="EG20" s="2">
        <v>29000</v>
      </c>
      <c r="EH20" s="2">
        <v>1700000</v>
      </c>
      <c r="EI20" s="2">
        <v>33000</v>
      </c>
      <c r="EJ20" s="2">
        <v>197600</v>
      </c>
      <c r="EK20" s="2">
        <v>4100</v>
      </c>
      <c r="EL20" s="2">
        <v>123600</v>
      </c>
      <c r="EM20" s="2">
        <v>2800</v>
      </c>
      <c r="EN20">
        <v>15380</v>
      </c>
      <c r="EO20">
        <v>440</v>
      </c>
      <c r="EP20">
        <v>5090</v>
      </c>
      <c r="EQ20">
        <v>200</v>
      </c>
      <c r="ER20">
        <v>15140</v>
      </c>
      <c r="ES20">
        <v>440</v>
      </c>
      <c r="ET20">
        <v>13470</v>
      </c>
      <c r="EU20">
        <v>350</v>
      </c>
      <c r="EV20">
        <v>19230</v>
      </c>
      <c r="EW20">
        <v>430</v>
      </c>
      <c r="EX20">
        <v>15050</v>
      </c>
      <c r="EY20">
        <v>350</v>
      </c>
      <c r="EZ20">
        <v>13930</v>
      </c>
      <c r="FA20">
        <v>360</v>
      </c>
      <c r="FB20">
        <v>5310</v>
      </c>
      <c r="FC20">
        <v>150</v>
      </c>
      <c r="FD20">
        <v>6060</v>
      </c>
      <c r="FE20">
        <v>230</v>
      </c>
      <c r="FF20">
        <v>3140</v>
      </c>
      <c r="FG20">
        <v>120</v>
      </c>
      <c r="FH20">
        <v>4.5</v>
      </c>
      <c r="FI20">
        <v>9.9</v>
      </c>
      <c r="FJ20">
        <v>42.9</v>
      </c>
      <c r="FK20">
        <v>6.3</v>
      </c>
      <c r="FL20">
        <v>9.3000000000000007</v>
      </c>
      <c r="FM20">
        <v>4.0999999999999996</v>
      </c>
      <c r="FN20">
        <v>156</v>
      </c>
      <c r="FO20">
        <v>27</v>
      </c>
      <c r="FP20" s="2">
        <v>143000</v>
      </c>
      <c r="FQ20" s="2">
        <v>2900</v>
      </c>
      <c r="FR20">
        <v>8530</v>
      </c>
      <c r="FS20">
        <v>190</v>
      </c>
      <c r="FT20">
        <v>74</v>
      </c>
      <c r="FU20">
        <v>10</v>
      </c>
      <c r="FV20" t="s">
        <v>459</v>
      </c>
      <c r="FW20">
        <v>0</v>
      </c>
      <c r="FX20">
        <v>2.2650999999999999</v>
      </c>
      <c r="FY20">
        <v>-0.35637000000000002</v>
      </c>
      <c r="FZ20">
        <v>465.92</v>
      </c>
      <c r="GA20">
        <v>0.28499000000000002</v>
      </c>
      <c r="GB20">
        <v>2.6364999999999998</v>
      </c>
      <c r="GC20">
        <v>0.52410999999999996</v>
      </c>
      <c r="GD20">
        <v>1.6378999999999999</v>
      </c>
      <c r="GE20">
        <v>0.32061000000000001</v>
      </c>
      <c r="GF20">
        <v>0.22456999999999999</v>
      </c>
      <c r="GG20">
        <v>0.57106999999999997</v>
      </c>
      <c r="GH20">
        <v>8.1645999999999996E-2</v>
      </c>
      <c r="GI20">
        <v>0</v>
      </c>
      <c r="GJ20">
        <v>0</v>
      </c>
      <c r="GK20">
        <v>0</v>
      </c>
      <c r="GL20">
        <v>0.18304000000000001</v>
      </c>
      <c r="GM20">
        <v>2.6738999999999999E-2</v>
      </c>
      <c r="GN20">
        <v>3.5602000000000002E-2</v>
      </c>
      <c r="GO20">
        <v>2.3196999999999999E-2</v>
      </c>
      <c r="GP20">
        <v>0.12211</v>
      </c>
      <c r="GQ20">
        <v>0</v>
      </c>
      <c r="GR20">
        <v>0</v>
      </c>
      <c r="GS20">
        <v>0.20468</v>
      </c>
      <c r="GT20">
        <v>5.7422000000000001E-2</v>
      </c>
      <c r="GU20">
        <v>0.13217999999999999</v>
      </c>
      <c r="GV20">
        <v>7.9227000000000006E-2</v>
      </c>
      <c r="GW20">
        <v>7.0605000000000001E-2</v>
      </c>
      <c r="GX20">
        <v>1.0161999999999999E-2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/>
      <c r="E21" s="1"/>
      <c r="H21" s="2"/>
      <c r="I21" s="2"/>
      <c r="J21" s="2"/>
      <c r="K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BH21" s="2"/>
      <c r="BI21" s="2"/>
      <c r="BL21" s="2"/>
      <c r="BM21" s="2"/>
      <c r="BP21" s="2"/>
      <c r="BQ21" s="2"/>
      <c r="DP21" s="2"/>
      <c r="DQ21" s="2"/>
      <c r="DR21" s="2"/>
      <c r="DS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FL21" s="2"/>
      <c r="FM21" s="2"/>
    </row>
    <row r="22" spans="1:263" x14ac:dyDescent="0.25">
      <c r="A22" s="3"/>
      <c r="E22" s="1"/>
      <c r="H22" s="2"/>
      <c r="I22" s="2"/>
      <c r="J22" s="2"/>
      <c r="K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BH22" s="2"/>
      <c r="BI22" s="2"/>
      <c r="BL22" s="2"/>
      <c r="BM22" s="2"/>
      <c r="BP22" s="2"/>
      <c r="BQ22" s="2"/>
      <c r="DP22" s="2"/>
      <c r="DQ22" s="2"/>
      <c r="DR22" s="2"/>
      <c r="DS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FL22" s="2"/>
      <c r="FM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BH23" s="2"/>
      <c r="BI23" s="2"/>
      <c r="BL23" s="2"/>
      <c r="BM23" s="2"/>
      <c r="BP23" s="2"/>
      <c r="BQ23" s="2"/>
      <c r="DP23" s="2"/>
      <c r="DQ23" s="2"/>
      <c r="DR23" s="2"/>
      <c r="DS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FL23" s="2"/>
      <c r="FM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BH24" s="2"/>
      <c r="BI24" s="2"/>
      <c r="BL24" s="2"/>
      <c r="BM24" s="2"/>
      <c r="BP24" s="2"/>
      <c r="BQ24" s="2"/>
      <c r="DP24" s="2"/>
      <c r="DQ24" s="2"/>
      <c r="DR24" s="2"/>
      <c r="DS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FL24" s="2"/>
      <c r="FM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BH25" s="2"/>
      <c r="BI25" s="2"/>
      <c r="BL25" s="2"/>
      <c r="BM25" s="2"/>
      <c r="BP25" s="2"/>
      <c r="BQ25" s="2"/>
      <c r="DP25" s="2"/>
      <c r="DQ25" s="2"/>
      <c r="DR25" s="2"/>
      <c r="DS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FL25" s="2"/>
      <c r="FM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BH26" s="2"/>
      <c r="BI26" s="2"/>
      <c r="BL26" s="2"/>
      <c r="BM26" s="2"/>
      <c r="BP26" s="2"/>
      <c r="BQ26" s="2"/>
      <c r="DP26" s="2"/>
      <c r="DQ26" s="2"/>
      <c r="DR26" s="2"/>
      <c r="DS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FL26" s="2"/>
      <c r="FM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BH27" s="2"/>
      <c r="BI27" s="2"/>
      <c r="BL27" s="2"/>
      <c r="BM27" s="2"/>
      <c r="BP27" s="2"/>
      <c r="BQ27" s="2"/>
      <c r="DP27" s="2"/>
      <c r="DQ27" s="2"/>
      <c r="DR27" s="2"/>
      <c r="DS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FL27" s="2"/>
      <c r="FM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BH28" s="2"/>
      <c r="BI28" s="2"/>
      <c r="BL28" s="2"/>
      <c r="BM28" s="2"/>
      <c r="BP28" s="2"/>
      <c r="BQ28" s="2"/>
      <c r="DP28" s="2"/>
      <c r="DQ28" s="2"/>
      <c r="DR28" s="2"/>
      <c r="DS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FL28" s="2"/>
      <c r="FM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BH29" s="2"/>
      <c r="BI29" s="2"/>
      <c r="BL29" s="2"/>
      <c r="BM29" s="2"/>
      <c r="BP29" s="2"/>
      <c r="BQ29" s="2"/>
      <c r="DP29" s="2"/>
      <c r="DQ29" s="2"/>
      <c r="DR29" s="2"/>
      <c r="DS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FL29" s="2"/>
      <c r="FM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" sqref="A4:XFD1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t="s">
        <v>544</v>
      </c>
      <c r="B4" t="s">
        <v>455</v>
      </c>
      <c r="C4" t="s">
        <v>545</v>
      </c>
      <c r="D4" t="s">
        <v>457</v>
      </c>
      <c r="E4" s="1">
        <v>0.32285104166666667</v>
      </c>
      <c r="F4">
        <v>46.177999999999997</v>
      </c>
      <c r="G4" t="s">
        <v>546</v>
      </c>
      <c r="H4" s="2">
        <v>3620000</v>
      </c>
      <c r="I4" s="2">
        <v>100000</v>
      </c>
      <c r="J4" s="2">
        <v>993000</v>
      </c>
      <c r="K4" s="2">
        <v>36000</v>
      </c>
      <c r="L4">
        <v>24110</v>
      </c>
      <c r="M4">
        <v>290</v>
      </c>
      <c r="N4" s="2">
        <v>57800</v>
      </c>
      <c r="O4" s="2">
        <v>1900</v>
      </c>
      <c r="P4">
        <v>62730</v>
      </c>
      <c r="Q4">
        <v>530</v>
      </c>
      <c r="R4">
        <v>5840</v>
      </c>
      <c r="S4">
        <v>220</v>
      </c>
      <c r="T4" s="2">
        <v>655000</v>
      </c>
      <c r="U4" s="2">
        <v>21000</v>
      </c>
      <c r="V4" s="2">
        <v>247000</v>
      </c>
      <c r="W4" s="2">
        <v>9000</v>
      </c>
      <c r="X4" s="2">
        <v>787000</v>
      </c>
      <c r="Y4" s="2">
        <v>28000</v>
      </c>
      <c r="Z4" s="2">
        <v>163800</v>
      </c>
      <c r="AA4" s="2">
        <v>6100</v>
      </c>
      <c r="AB4" s="2">
        <v>155700</v>
      </c>
      <c r="AC4" s="2">
        <v>5800</v>
      </c>
      <c r="AD4" s="2">
        <v>39700</v>
      </c>
      <c r="AE4" s="2">
        <v>1300</v>
      </c>
      <c r="AF4">
        <v>13030</v>
      </c>
      <c r="AG4">
        <v>440</v>
      </c>
      <c r="AH4" s="2">
        <v>54000</v>
      </c>
      <c r="AI4" s="2">
        <v>1700</v>
      </c>
      <c r="AJ4" s="2">
        <v>56200</v>
      </c>
      <c r="AK4" s="2">
        <v>1800</v>
      </c>
      <c r="AL4" s="2">
        <v>80900</v>
      </c>
      <c r="AM4" s="2">
        <v>2700</v>
      </c>
      <c r="AN4" s="2">
        <v>61400</v>
      </c>
      <c r="AO4" s="2">
        <v>1900</v>
      </c>
      <c r="AP4" s="2">
        <v>52500</v>
      </c>
      <c r="AQ4" s="2">
        <v>1600</v>
      </c>
      <c r="AR4">
        <v>19280</v>
      </c>
      <c r="AS4">
        <v>650</v>
      </c>
      <c r="AT4">
        <v>22580</v>
      </c>
      <c r="AU4">
        <v>700</v>
      </c>
      <c r="AV4">
        <v>13610</v>
      </c>
      <c r="AW4">
        <v>440</v>
      </c>
      <c r="AX4">
        <v>176</v>
      </c>
      <c r="AY4">
        <v>15</v>
      </c>
      <c r="AZ4">
        <v>54.9</v>
      </c>
      <c r="BA4">
        <v>8.6999999999999993</v>
      </c>
      <c r="BB4">
        <v>351</v>
      </c>
      <c r="BC4">
        <v>20</v>
      </c>
      <c r="BD4">
        <v>55.4</v>
      </c>
      <c r="BE4">
        <v>9.3000000000000007</v>
      </c>
      <c r="BF4">
        <v>970</v>
      </c>
      <c r="BG4">
        <v>68</v>
      </c>
      <c r="BH4">
        <v>24290</v>
      </c>
      <c r="BI4">
        <v>740</v>
      </c>
      <c r="BJ4">
        <v>2660</v>
      </c>
      <c r="BK4">
        <v>110</v>
      </c>
      <c r="BL4">
        <v>16.3</v>
      </c>
      <c r="BM4">
        <v>4.5</v>
      </c>
      <c r="BN4" s="2">
        <v>-651000</v>
      </c>
      <c r="BO4" s="2">
        <v>31000</v>
      </c>
      <c r="BP4" s="2">
        <v>230000</v>
      </c>
      <c r="BQ4" s="2">
        <v>190000</v>
      </c>
      <c r="BR4" s="2">
        <v>848000</v>
      </c>
      <c r="BS4" s="2">
        <v>28000</v>
      </c>
      <c r="BT4">
        <v>75.2</v>
      </c>
      <c r="BU4">
        <v>6.3</v>
      </c>
      <c r="BV4">
        <v>555</v>
      </c>
      <c r="BW4">
        <v>22</v>
      </c>
      <c r="BX4">
        <v>5850</v>
      </c>
      <c r="BY4">
        <v>190</v>
      </c>
      <c r="BZ4">
        <v>1599</v>
      </c>
      <c r="CA4">
        <v>58</v>
      </c>
      <c r="CB4">
        <v>5220</v>
      </c>
      <c r="CC4">
        <v>180</v>
      </c>
      <c r="CD4">
        <v>761</v>
      </c>
      <c r="CE4">
        <v>28</v>
      </c>
      <c r="CF4">
        <v>4140</v>
      </c>
      <c r="CG4">
        <v>150</v>
      </c>
      <c r="CH4">
        <v>1091</v>
      </c>
      <c r="CI4">
        <v>36</v>
      </c>
      <c r="CJ4">
        <v>98.6</v>
      </c>
      <c r="CK4">
        <v>3.3</v>
      </c>
      <c r="CL4">
        <v>1395</v>
      </c>
      <c r="CM4">
        <v>43</v>
      </c>
      <c r="CN4">
        <v>196.5</v>
      </c>
      <c r="CO4">
        <v>6.4</v>
      </c>
      <c r="CP4">
        <v>1207</v>
      </c>
      <c r="CQ4">
        <v>40</v>
      </c>
      <c r="CR4">
        <v>222.4</v>
      </c>
      <c r="CS4">
        <v>6.9</v>
      </c>
      <c r="CT4">
        <v>588</v>
      </c>
      <c r="CU4">
        <v>18</v>
      </c>
      <c r="CV4">
        <v>65.900000000000006</v>
      </c>
      <c r="CW4">
        <v>2.2000000000000002</v>
      </c>
      <c r="CX4">
        <v>356</v>
      </c>
      <c r="CY4">
        <v>11</v>
      </c>
      <c r="CZ4">
        <v>45.5</v>
      </c>
      <c r="DA4">
        <v>1.5</v>
      </c>
      <c r="DB4">
        <v>25</v>
      </c>
      <c r="DC4">
        <v>15</v>
      </c>
      <c r="DD4">
        <v>1.4</v>
      </c>
      <c r="DE4">
        <v>2.2000000000000002</v>
      </c>
      <c r="DF4">
        <v>5.73</v>
      </c>
      <c r="DG4">
        <v>0.34</v>
      </c>
      <c r="DH4">
        <v>0.98</v>
      </c>
      <c r="DI4">
        <v>0.16</v>
      </c>
      <c r="DJ4">
        <v>7.32</v>
      </c>
      <c r="DK4">
        <v>0.51</v>
      </c>
      <c r="DL4">
        <v>86.6</v>
      </c>
      <c r="DM4">
        <v>2.6</v>
      </c>
      <c r="DN4">
        <v>8.6999999999999993</v>
      </c>
      <c r="DO4">
        <v>0.34</v>
      </c>
      <c r="DP4">
        <v>121</v>
      </c>
      <c r="DQ4">
        <v>34</v>
      </c>
      <c r="DR4">
        <v>1.023E-5</v>
      </c>
      <c r="DS4">
        <v>2.6E-7</v>
      </c>
      <c r="DT4" s="2">
        <v>57500</v>
      </c>
      <c r="DU4" s="2">
        <v>1900</v>
      </c>
      <c r="DV4" s="2">
        <v>968000</v>
      </c>
      <c r="DW4" s="2">
        <v>36000</v>
      </c>
      <c r="DX4">
        <v>7750</v>
      </c>
      <c r="DY4">
        <v>300</v>
      </c>
      <c r="DZ4">
        <v>6470</v>
      </c>
      <c r="EA4">
        <v>530</v>
      </c>
      <c r="EB4">
        <v>5460</v>
      </c>
      <c r="EC4">
        <v>220</v>
      </c>
      <c r="ED4" s="2">
        <v>655000</v>
      </c>
      <c r="EE4" s="2">
        <v>21000</v>
      </c>
      <c r="EF4" s="2">
        <v>247000</v>
      </c>
      <c r="EG4" s="2">
        <v>9000</v>
      </c>
      <c r="EH4" s="2">
        <v>787000</v>
      </c>
      <c r="EI4" s="2">
        <v>28000</v>
      </c>
      <c r="EJ4" s="2">
        <v>163800</v>
      </c>
      <c r="EK4" s="2">
        <v>6100</v>
      </c>
      <c r="EL4" s="2">
        <v>155700</v>
      </c>
      <c r="EM4" s="2">
        <v>5800</v>
      </c>
      <c r="EN4" s="2">
        <v>39700</v>
      </c>
      <c r="EO4" s="2">
        <v>1300</v>
      </c>
      <c r="EP4">
        <v>13030</v>
      </c>
      <c r="EQ4">
        <v>440</v>
      </c>
      <c r="ER4" s="2">
        <v>54000</v>
      </c>
      <c r="ES4" s="2">
        <v>1700</v>
      </c>
      <c r="ET4" s="2">
        <v>56200</v>
      </c>
      <c r="EU4" s="2">
        <v>1800</v>
      </c>
      <c r="EV4" s="2">
        <v>80900</v>
      </c>
      <c r="EW4" s="2">
        <v>2700</v>
      </c>
      <c r="EX4" s="2">
        <v>61400</v>
      </c>
      <c r="EY4" s="2">
        <v>1900</v>
      </c>
      <c r="EZ4" s="2">
        <v>52500</v>
      </c>
      <c r="FA4" s="2">
        <v>1600</v>
      </c>
      <c r="FB4">
        <v>19280</v>
      </c>
      <c r="FC4">
        <v>650</v>
      </c>
      <c r="FD4">
        <v>22580</v>
      </c>
      <c r="FE4">
        <v>700</v>
      </c>
      <c r="FF4">
        <v>13610</v>
      </c>
      <c r="FG4">
        <v>440</v>
      </c>
      <c r="FH4">
        <v>5.6</v>
      </c>
      <c r="FI4">
        <v>8.6999999999999993</v>
      </c>
      <c r="FJ4">
        <v>349</v>
      </c>
      <c r="FK4">
        <v>20</v>
      </c>
      <c r="FL4">
        <v>55.4</v>
      </c>
      <c r="FM4">
        <v>9.3000000000000007</v>
      </c>
      <c r="FN4">
        <v>970</v>
      </c>
      <c r="FO4">
        <v>68</v>
      </c>
      <c r="FP4">
        <v>24290</v>
      </c>
      <c r="FQ4">
        <v>740</v>
      </c>
      <c r="FR4">
        <v>2660</v>
      </c>
      <c r="FS4">
        <v>110</v>
      </c>
      <c r="FT4">
        <v>16.3</v>
      </c>
      <c r="FU4">
        <v>4.5</v>
      </c>
      <c r="FV4" t="s">
        <v>459</v>
      </c>
      <c r="FW4">
        <v>0</v>
      </c>
      <c r="FX4">
        <v>1.4521999999999999</v>
      </c>
      <c r="FY4">
        <v>1.6845000000000001</v>
      </c>
      <c r="FZ4">
        <v>449.66</v>
      </c>
      <c r="GA4">
        <v>0.40538000000000002</v>
      </c>
      <c r="GB4">
        <v>3.2776999999999998</v>
      </c>
      <c r="GC4">
        <v>0.10188</v>
      </c>
      <c r="GD4">
        <v>0</v>
      </c>
      <c r="GE4">
        <v>0</v>
      </c>
      <c r="GF4">
        <v>0.12631000000000001</v>
      </c>
      <c r="GG4">
        <v>0</v>
      </c>
      <c r="GH4">
        <v>0.15756000000000001</v>
      </c>
      <c r="GI4">
        <v>9.5173999999999995E-2</v>
      </c>
      <c r="GJ4">
        <v>0</v>
      </c>
      <c r="GK4">
        <v>6.4572000000000004E-2</v>
      </c>
      <c r="GL4">
        <v>0</v>
      </c>
      <c r="GM4">
        <v>3.4509999999999999E-2</v>
      </c>
      <c r="GN4">
        <v>6.3462000000000005E-2</v>
      </c>
      <c r="GO4">
        <v>5.8953999999999999E-2</v>
      </c>
      <c r="GP4">
        <v>9.0260999999999994E-2</v>
      </c>
      <c r="GQ4">
        <v>1.9015000000000001E-2</v>
      </c>
      <c r="GR4">
        <v>190.15</v>
      </c>
      <c r="GS4">
        <v>2.3822000000000001</v>
      </c>
      <c r="GT4">
        <v>5.7416000000000002E-2</v>
      </c>
      <c r="GU4">
        <v>0.10767</v>
      </c>
      <c r="GV4">
        <v>8.9610999999999996E-2</v>
      </c>
      <c r="GW4">
        <v>2.0313999999999999E-2</v>
      </c>
      <c r="GX4">
        <v>3.3981999999999998E-2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547</v>
      </c>
      <c r="B5" t="s">
        <v>455</v>
      </c>
      <c r="C5" t="s">
        <v>548</v>
      </c>
      <c r="D5" t="s">
        <v>457</v>
      </c>
      <c r="E5" s="1">
        <v>0.3236070601851852</v>
      </c>
      <c r="F5">
        <v>46.11</v>
      </c>
      <c r="G5" t="s">
        <v>549</v>
      </c>
      <c r="H5" s="2">
        <v>3520000</v>
      </c>
      <c r="I5" s="2">
        <v>120000</v>
      </c>
      <c r="J5" s="2">
        <v>989000</v>
      </c>
      <c r="K5" s="2">
        <v>47000</v>
      </c>
      <c r="L5">
        <v>24160</v>
      </c>
      <c r="M5">
        <v>360</v>
      </c>
      <c r="N5" s="2">
        <v>56400</v>
      </c>
      <c r="O5" s="2">
        <v>2100</v>
      </c>
      <c r="P5">
        <v>61820</v>
      </c>
      <c r="Q5">
        <v>600</v>
      </c>
      <c r="R5">
        <v>5760</v>
      </c>
      <c r="S5">
        <v>220</v>
      </c>
      <c r="T5" s="2">
        <v>636000</v>
      </c>
      <c r="U5" s="2">
        <v>25000</v>
      </c>
      <c r="V5" s="2">
        <v>237200</v>
      </c>
      <c r="W5" s="2">
        <v>8500</v>
      </c>
      <c r="X5" s="2">
        <v>752000</v>
      </c>
      <c r="Y5" s="2">
        <v>29000</v>
      </c>
      <c r="Z5" s="2">
        <v>158200</v>
      </c>
      <c r="AA5" s="2">
        <v>5500</v>
      </c>
      <c r="AB5" s="2">
        <v>147300</v>
      </c>
      <c r="AC5" s="2">
        <v>5100</v>
      </c>
      <c r="AD5" s="2">
        <v>38400</v>
      </c>
      <c r="AE5" s="2">
        <v>1400</v>
      </c>
      <c r="AF5">
        <v>12420</v>
      </c>
      <c r="AG5">
        <v>510</v>
      </c>
      <c r="AH5" s="2">
        <v>50700</v>
      </c>
      <c r="AI5" s="2">
        <v>1800</v>
      </c>
      <c r="AJ5" s="2">
        <v>54200</v>
      </c>
      <c r="AK5" s="2">
        <v>1700</v>
      </c>
      <c r="AL5" s="2">
        <v>78800</v>
      </c>
      <c r="AM5" s="2">
        <v>2700</v>
      </c>
      <c r="AN5" s="2">
        <v>59500</v>
      </c>
      <c r="AO5" s="2">
        <v>2000</v>
      </c>
      <c r="AP5" s="2">
        <v>50500</v>
      </c>
      <c r="AQ5" s="2">
        <v>1700</v>
      </c>
      <c r="AR5">
        <v>18560</v>
      </c>
      <c r="AS5">
        <v>660</v>
      </c>
      <c r="AT5">
        <v>21630</v>
      </c>
      <c r="AU5">
        <v>770</v>
      </c>
      <c r="AV5">
        <v>12960</v>
      </c>
      <c r="AW5">
        <v>440</v>
      </c>
      <c r="AX5">
        <v>184</v>
      </c>
      <c r="AY5">
        <v>15</v>
      </c>
      <c r="AZ5">
        <v>41.7</v>
      </c>
      <c r="BA5">
        <v>7.7</v>
      </c>
      <c r="BB5">
        <v>335</v>
      </c>
      <c r="BC5">
        <v>18</v>
      </c>
      <c r="BD5">
        <v>48.5</v>
      </c>
      <c r="BE5">
        <v>8</v>
      </c>
      <c r="BF5">
        <v>903</v>
      </c>
      <c r="BG5">
        <v>81</v>
      </c>
      <c r="BH5">
        <v>23340</v>
      </c>
      <c r="BI5">
        <v>780</v>
      </c>
      <c r="BJ5">
        <v>2600</v>
      </c>
      <c r="BK5">
        <v>100</v>
      </c>
      <c r="BL5">
        <v>12.4</v>
      </c>
      <c r="BM5">
        <v>3.4</v>
      </c>
      <c r="BN5" s="2">
        <v>-398000</v>
      </c>
      <c r="BO5" s="2">
        <v>23000</v>
      </c>
      <c r="BP5" s="2">
        <v>27300</v>
      </c>
      <c r="BQ5" s="2">
        <v>1900</v>
      </c>
      <c r="BR5" s="2">
        <v>829000</v>
      </c>
      <c r="BS5" s="2">
        <v>31000</v>
      </c>
      <c r="BT5">
        <v>58.4</v>
      </c>
      <c r="BU5">
        <v>6.1</v>
      </c>
      <c r="BV5">
        <v>558</v>
      </c>
      <c r="BW5">
        <v>23</v>
      </c>
      <c r="BX5">
        <v>5690</v>
      </c>
      <c r="BY5">
        <v>220</v>
      </c>
      <c r="BZ5">
        <v>1538</v>
      </c>
      <c r="CA5">
        <v>55</v>
      </c>
      <c r="CB5">
        <v>5040</v>
      </c>
      <c r="CC5">
        <v>190</v>
      </c>
      <c r="CD5">
        <v>736</v>
      </c>
      <c r="CE5">
        <v>25</v>
      </c>
      <c r="CF5">
        <v>3910</v>
      </c>
      <c r="CG5">
        <v>140</v>
      </c>
      <c r="CH5">
        <v>1027</v>
      </c>
      <c r="CI5">
        <v>37</v>
      </c>
      <c r="CJ5">
        <v>94</v>
      </c>
      <c r="CK5">
        <v>3.8</v>
      </c>
      <c r="CL5">
        <v>1321</v>
      </c>
      <c r="CM5">
        <v>47</v>
      </c>
      <c r="CN5">
        <v>190.7</v>
      </c>
      <c r="CO5">
        <v>6</v>
      </c>
      <c r="CP5">
        <v>1178</v>
      </c>
      <c r="CQ5">
        <v>40</v>
      </c>
      <c r="CR5">
        <v>216.1</v>
      </c>
      <c r="CS5">
        <v>7.2</v>
      </c>
      <c r="CT5">
        <v>579</v>
      </c>
      <c r="CU5">
        <v>19</v>
      </c>
      <c r="CV5">
        <v>63.5</v>
      </c>
      <c r="CW5">
        <v>2.2000000000000002</v>
      </c>
      <c r="CX5">
        <v>341</v>
      </c>
      <c r="CY5">
        <v>12</v>
      </c>
      <c r="CZ5">
        <v>43.5</v>
      </c>
      <c r="DA5">
        <v>1.5</v>
      </c>
      <c r="DB5">
        <v>33</v>
      </c>
      <c r="DC5">
        <v>15</v>
      </c>
      <c r="DD5">
        <v>-1.9</v>
      </c>
      <c r="DE5">
        <v>1.9</v>
      </c>
      <c r="DF5">
        <v>5.48</v>
      </c>
      <c r="DG5">
        <v>0.3</v>
      </c>
      <c r="DH5">
        <v>0.86</v>
      </c>
      <c r="DI5">
        <v>0.14000000000000001</v>
      </c>
      <c r="DJ5">
        <v>6.84</v>
      </c>
      <c r="DK5">
        <v>0.62</v>
      </c>
      <c r="DL5">
        <v>83.3</v>
      </c>
      <c r="DM5">
        <v>2.8</v>
      </c>
      <c r="DN5">
        <v>8.5399999999999991</v>
      </c>
      <c r="DO5">
        <v>0.33</v>
      </c>
      <c r="DP5">
        <v>106</v>
      </c>
      <c r="DQ5">
        <v>29</v>
      </c>
      <c r="DR5">
        <v>1.031E-5</v>
      </c>
      <c r="DS5">
        <v>2.6E-7</v>
      </c>
      <c r="DT5" s="2">
        <v>56100</v>
      </c>
      <c r="DU5" s="2">
        <v>2100</v>
      </c>
      <c r="DV5" s="2">
        <v>964000</v>
      </c>
      <c r="DW5" s="2">
        <v>47000</v>
      </c>
      <c r="DX5">
        <v>7080</v>
      </c>
      <c r="DY5">
        <v>380</v>
      </c>
      <c r="DZ5">
        <v>5800</v>
      </c>
      <c r="EA5">
        <v>600</v>
      </c>
      <c r="EB5">
        <v>5380</v>
      </c>
      <c r="EC5">
        <v>220</v>
      </c>
      <c r="ED5" s="2">
        <v>636000</v>
      </c>
      <c r="EE5" s="2">
        <v>25000</v>
      </c>
      <c r="EF5" s="2">
        <v>237200</v>
      </c>
      <c r="EG5" s="2">
        <v>8500</v>
      </c>
      <c r="EH5" s="2">
        <v>752000</v>
      </c>
      <c r="EI5" s="2">
        <v>29000</v>
      </c>
      <c r="EJ5" s="2">
        <v>158200</v>
      </c>
      <c r="EK5" s="2">
        <v>5500</v>
      </c>
      <c r="EL5" s="2">
        <v>147300</v>
      </c>
      <c r="EM5" s="2">
        <v>5100</v>
      </c>
      <c r="EN5" s="2">
        <v>38400</v>
      </c>
      <c r="EO5" s="2">
        <v>1400</v>
      </c>
      <c r="EP5">
        <v>12420</v>
      </c>
      <c r="EQ5">
        <v>510</v>
      </c>
      <c r="ER5" s="2">
        <v>50700</v>
      </c>
      <c r="ES5" s="2">
        <v>1800</v>
      </c>
      <c r="ET5" s="2">
        <v>54200</v>
      </c>
      <c r="EU5" s="2">
        <v>1700</v>
      </c>
      <c r="EV5" s="2">
        <v>78800</v>
      </c>
      <c r="EW5" s="2">
        <v>2700</v>
      </c>
      <c r="EX5" s="2">
        <v>59500</v>
      </c>
      <c r="EY5" s="2">
        <v>2000</v>
      </c>
      <c r="EZ5" s="2">
        <v>50500</v>
      </c>
      <c r="FA5" s="2">
        <v>1700</v>
      </c>
      <c r="FB5">
        <v>18560</v>
      </c>
      <c r="FC5">
        <v>660</v>
      </c>
      <c r="FD5">
        <v>21630</v>
      </c>
      <c r="FE5">
        <v>770</v>
      </c>
      <c r="FF5">
        <v>12960</v>
      </c>
      <c r="FG5">
        <v>440</v>
      </c>
      <c r="FH5">
        <v>-8</v>
      </c>
      <c r="FI5">
        <v>7.7</v>
      </c>
      <c r="FJ5">
        <v>333</v>
      </c>
      <c r="FK5">
        <v>18</v>
      </c>
      <c r="FL5">
        <v>48.5</v>
      </c>
      <c r="FM5">
        <v>8</v>
      </c>
      <c r="FN5">
        <v>903</v>
      </c>
      <c r="FO5">
        <v>81</v>
      </c>
      <c r="FP5">
        <v>23340</v>
      </c>
      <c r="FQ5">
        <v>780</v>
      </c>
      <c r="FR5">
        <v>2600</v>
      </c>
      <c r="FS5">
        <v>100</v>
      </c>
      <c r="FT5">
        <v>12.3</v>
      </c>
      <c r="FU5">
        <v>3.4</v>
      </c>
      <c r="FV5" t="s">
        <v>459</v>
      </c>
      <c r="FW5">
        <v>0</v>
      </c>
      <c r="FX5">
        <v>2.6137999999999999</v>
      </c>
      <c r="FY5">
        <v>3.3620000000000001</v>
      </c>
      <c r="FZ5">
        <v>683.88</v>
      </c>
      <c r="GA5">
        <v>0.70564000000000004</v>
      </c>
      <c r="GB5">
        <v>3.4304999999999999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0.12679000000000001</v>
      </c>
      <c r="GO5">
        <v>0</v>
      </c>
      <c r="GP5">
        <v>0.17729</v>
      </c>
      <c r="GQ5">
        <v>0</v>
      </c>
      <c r="GR5">
        <v>0</v>
      </c>
      <c r="GS5">
        <v>3.3125</v>
      </c>
      <c r="GT5">
        <v>7.3039000000000007E-2</v>
      </c>
      <c r="GU5">
        <v>0.10839</v>
      </c>
      <c r="GV5">
        <v>8.4336999999999995E-2</v>
      </c>
      <c r="GW5">
        <v>0</v>
      </c>
      <c r="GX5">
        <v>1.2467000000000001E-2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550</v>
      </c>
      <c r="B6" t="s">
        <v>455</v>
      </c>
      <c r="C6" t="s">
        <v>551</v>
      </c>
      <c r="D6" t="s">
        <v>457</v>
      </c>
      <c r="E6" s="1">
        <v>0.3524103009259259</v>
      </c>
      <c r="F6">
        <v>46.037999999999997</v>
      </c>
      <c r="G6" t="s">
        <v>552</v>
      </c>
      <c r="H6" s="2">
        <v>3610000</v>
      </c>
      <c r="I6" s="2">
        <v>110000</v>
      </c>
      <c r="J6" s="2">
        <v>1027000</v>
      </c>
      <c r="K6" s="2">
        <v>37000</v>
      </c>
      <c r="L6">
        <v>23600</v>
      </c>
      <c r="M6">
        <v>290</v>
      </c>
      <c r="N6" s="2">
        <v>58800</v>
      </c>
      <c r="O6" s="2">
        <v>1900</v>
      </c>
      <c r="P6">
        <v>66530</v>
      </c>
      <c r="Q6">
        <v>540</v>
      </c>
      <c r="R6">
        <v>6060</v>
      </c>
      <c r="S6">
        <v>220</v>
      </c>
      <c r="T6" s="2">
        <v>641000</v>
      </c>
      <c r="U6" s="2">
        <v>22000</v>
      </c>
      <c r="V6" s="2">
        <v>245700</v>
      </c>
      <c r="W6" s="2">
        <v>8500</v>
      </c>
      <c r="X6" s="2">
        <v>786000</v>
      </c>
      <c r="Y6" s="2">
        <v>29000</v>
      </c>
      <c r="Z6" s="2">
        <v>158700</v>
      </c>
      <c r="AA6" s="2">
        <v>5400</v>
      </c>
      <c r="AB6" s="2">
        <v>151600</v>
      </c>
      <c r="AC6" s="2">
        <v>5600</v>
      </c>
      <c r="AD6" s="2">
        <v>38900</v>
      </c>
      <c r="AE6" s="2">
        <v>1300</v>
      </c>
      <c r="AF6">
        <v>12970</v>
      </c>
      <c r="AG6">
        <v>480</v>
      </c>
      <c r="AH6" s="2">
        <v>52300</v>
      </c>
      <c r="AI6" s="2">
        <v>1800</v>
      </c>
      <c r="AJ6" s="2">
        <v>55200</v>
      </c>
      <c r="AK6" s="2">
        <v>1700</v>
      </c>
      <c r="AL6" s="2">
        <v>78400</v>
      </c>
      <c r="AM6" s="2">
        <v>2600</v>
      </c>
      <c r="AN6" s="2">
        <v>60200</v>
      </c>
      <c r="AO6" s="2">
        <v>2100</v>
      </c>
      <c r="AP6" s="2">
        <v>51300</v>
      </c>
      <c r="AQ6" s="2">
        <v>1700</v>
      </c>
      <c r="AR6">
        <v>18240</v>
      </c>
      <c r="AS6">
        <v>640</v>
      </c>
      <c r="AT6">
        <v>22190</v>
      </c>
      <c r="AU6">
        <v>810</v>
      </c>
      <c r="AV6">
        <v>13090</v>
      </c>
      <c r="AW6">
        <v>490</v>
      </c>
      <c r="AX6">
        <v>163</v>
      </c>
      <c r="AY6">
        <v>16</v>
      </c>
      <c r="AZ6">
        <v>44.8</v>
      </c>
      <c r="BA6">
        <v>8.3000000000000007</v>
      </c>
      <c r="BB6">
        <v>334</v>
      </c>
      <c r="BC6">
        <v>17</v>
      </c>
      <c r="BD6">
        <v>49.2</v>
      </c>
      <c r="BE6">
        <v>8</v>
      </c>
      <c r="BF6">
        <v>966</v>
      </c>
      <c r="BG6">
        <v>70</v>
      </c>
      <c r="BH6">
        <v>24310</v>
      </c>
      <c r="BI6">
        <v>820</v>
      </c>
      <c r="BJ6">
        <v>2679</v>
      </c>
      <c r="BK6">
        <v>91</v>
      </c>
      <c r="BL6">
        <v>9.4</v>
      </c>
      <c r="BM6">
        <v>3.2</v>
      </c>
      <c r="BN6" s="2">
        <v>62700</v>
      </c>
      <c r="BO6" s="2">
        <v>3000</v>
      </c>
      <c r="BP6">
        <v>4850</v>
      </c>
      <c r="BQ6">
        <v>240</v>
      </c>
      <c r="BR6" s="2">
        <v>904000</v>
      </c>
      <c r="BS6" s="2">
        <v>29000</v>
      </c>
      <c r="BT6">
        <v>97.9</v>
      </c>
      <c r="BU6">
        <v>7.7</v>
      </c>
      <c r="BV6">
        <v>554</v>
      </c>
      <c r="BW6">
        <v>22</v>
      </c>
      <c r="BX6">
        <v>6250</v>
      </c>
      <c r="BY6">
        <v>210</v>
      </c>
      <c r="BZ6">
        <v>1696</v>
      </c>
      <c r="CA6">
        <v>60</v>
      </c>
      <c r="CB6">
        <v>5250</v>
      </c>
      <c r="CC6">
        <v>190</v>
      </c>
      <c r="CD6">
        <v>801</v>
      </c>
      <c r="CE6">
        <v>28</v>
      </c>
      <c r="CF6">
        <v>4450</v>
      </c>
      <c r="CG6">
        <v>170</v>
      </c>
      <c r="CH6">
        <v>1210</v>
      </c>
      <c r="CI6">
        <v>42</v>
      </c>
      <c r="CJ6">
        <v>111.1</v>
      </c>
      <c r="CK6">
        <v>4.0999999999999996</v>
      </c>
      <c r="CL6">
        <v>1492</v>
      </c>
      <c r="CM6">
        <v>52</v>
      </c>
      <c r="CN6">
        <v>203</v>
      </c>
      <c r="CO6">
        <v>6.4</v>
      </c>
      <c r="CP6">
        <v>1292</v>
      </c>
      <c r="CQ6">
        <v>43</v>
      </c>
      <c r="CR6">
        <v>239.5</v>
      </c>
      <c r="CS6">
        <v>8.3000000000000007</v>
      </c>
      <c r="CT6">
        <v>563</v>
      </c>
      <c r="CU6">
        <v>19</v>
      </c>
      <c r="CV6">
        <v>70</v>
      </c>
      <c r="CW6">
        <v>2.5</v>
      </c>
      <c r="CX6">
        <v>413</v>
      </c>
      <c r="CY6">
        <v>15</v>
      </c>
      <c r="CZ6">
        <v>49.1</v>
      </c>
      <c r="DA6">
        <v>1.9</v>
      </c>
      <c r="DB6">
        <v>19</v>
      </c>
      <c r="DC6">
        <v>16</v>
      </c>
      <c r="DD6">
        <v>1.6</v>
      </c>
      <c r="DE6">
        <v>3</v>
      </c>
      <c r="DF6">
        <v>5.88</v>
      </c>
      <c r="DG6">
        <v>0.3</v>
      </c>
      <c r="DH6">
        <v>0.99</v>
      </c>
      <c r="DI6">
        <v>0.16</v>
      </c>
      <c r="DJ6">
        <v>8.2200000000000006</v>
      </c>
      <c r="DK6">
        <v>0.6</v>
      </c>
      <c r="DL6">
        <v>100.1</v>
      </c>
      <c r="DM6">
        <v>3.4</v>
      </c>
      <c r="DN6">
        <v>9.49</v>
      </c>
      <c r="DO6">
        <v>0.32</v>
      </c>
      <c r="DP6">
        <v>42</v>
      </c>
      <c r="DQ6">
        <v>14</v>
      </c>
      <c r="DR6">
        <v>1.049E-5</v>
      </c>
      <c r="DS6">
        <v>2.8000000000000002E-7</v>
      </c>
      <c r="DT6" s="2">
        <v>58500</v>
      </c>
      <c r="DU6" s="2">
        <v>1900</v>
      </c>
      <c r="DV6" s="2">
        <v>1005000</v>
      </c>
      <c r="DW6" s="2">
        <v>37000</v>
      </c>
      <c r="DX6">
        <v>8070</v>
      </c>
      <c r="DY6">
        <v>320</v>
      </c>
      <c r="DZ6">
        <v>6880</v>
      </c>
      <c r="EA6">
        <v>540</v>
      </c>
      <c r="EB6">
        <v>5680</v>
      </c>
      <c r="EC6">
        <v>220</v>
      </c>
      <c r="ED6" s="2">
        <v>641000</v>
      </c>
      <c r="EE6" s="2">
        <v>22000</v>
      </c>
      <c r="EF6" s="2">
        <v>245700</v>
      </c>
      <c r="EG6" s="2">
        <v>8500</v>
      </c>
      <c r="EH6" s="2">
        <v>786000</v>
      </c>
      <c r="EI6" s="2">
        <v>29000</v>
      </c>
      <c r="EJ6" s="2">
        <v>158700</v>
      </c>
      <c r="EK6" s="2">
        <v>5400</v>
      </c>
      <c r="EL6" s="2">
        <v>151600</v>
      </c>
      <c r="EM6" s="2">
        <v>5600</v>
      </c>
      <c r="EN6" s="2">
        <v>38900</v>
      </c>
      <c r="EO6" s="2">
        <v>1300</v>
      </c>
      <c r="EP6">
        <v>12970</v>
      </c>
      <c r="EQ6">
        <v>480</v>
      </c>
      <c r="ER6" s="2">
        <v>52300</v>
      </c>
      <c r="ES6" s="2">
        <v>1800</v>
      </c>
      <c r="ET6" s="2">
        <v>55200</v>
      </c>
      <c r="EU6" s="2">
        <v>1700</v>
      </c>
      <c r="EV6" s="2">
        <v>78400</v>
      </c>
      <c r="EW6" s="2">
        <v>2600</v>
      </c>
      <c r="EX6" s="2">
        <v>60200</v>
      </c>
      <c r="EY6" s="2">
        <v>2100</v>
      </c>
      <c r="EZ6" s="2">
        <v>51300</v>
      </c>
      <c r="FA6" s="2">
        <v>1700</v>
      </c>
      <c r="FB6">
        <v>18240</v>
      </c>
      <c r="FC6">
        <v>640</v>
      </c>
      <c r="FD6">
        <v>22190</v>
      </c>
      <c r="FE6">
        <v>810</v>
      </c>
      <c r="FF6">
        <v>13090</v>
      </c>
      <c r="FG6">
        <v>490</v>
      </c>
      <c r="FH6">
        <v>4.4000000000000004</v>
      </c>
      <c r="FI6">
        <v>8.3000000000000007</v>
      </c>
      <c r="FJ6">
        <v>332</v>
      </c>
      <c r="FK6">
        <v>17</v>
      </c>
      <c r="FL6">
        <v>49.1</v>
      </c>
      <c r="FM6">
        <v>8</v>
      </c>
      <c r="FN6">
        <v>966</v>
      </c>
      <c r="FO6">
        <v>70</v>
      </c>
      <c r="FP6">
        <v>24310</v>
      </c>
      <c r="FQ6">
        <v>820</v>
      </c>
      <c r="FR6">
        <v>2679</v>
      </c>
      <c r="FS6">
        <v>91</v>
      </c>
      <c r="FT6">
        <v>9.4</v>
      </c>
      <c r="FU6">
        <v>3.2</v>
      </c>
      <c r="FV6" t="s">
        <v>459</v>
      </c>
      <c r="FW6">
        <v>0</v>
      </c>
      <c r="FX6">
        <v>1.5498000000000001</v>
      </c>
      <c r="FY6">
        <v>2.1640999999999999</v>
      </c>
      <c r="FZ6">
        <v>426.64</v>
      </c>
      <c r="GA6">
        <v>0.34188000000000002</v>
      </c>
      <c r="GB6">
        <v>2.8744000000000001</v>
      </c>
      <c r="GC6">
        <v>0.11119999999999999</v>
      </c>
      <c r="GD6">
        <v>0</v>
      </c>
      <c r="GE6">
        <v>0</v>
      </c>
      <c r="GF6">
        <v>5.8083000000000003E-2</v>
      </c>
      <c r="GG6">
        <v>0.33205000000000001</v>
      </c>
      <c r="GH6">
        <v>0.17815</v>
      </c>
      <c r="GI6">
        <v>4.9119000000000003E-2</v>
      </c>
      <c r="GJ6">
        <v>0</v>
      </c>
      <c r="GK6">
        <v>2.1187000000000001E-2</v>
      </c>
      <c r="GL6">
        <v>0</v>
      </c>
      <c r="GM6">
        <v>3.1418000000000001E-2</v>
      </c>
      <c r="GN6">
        <v>0</v>
      </c>
      <c r="GO6">
        <v>0</v>
      </c>
      <c r="GP6">
        <v>0</v>
      </c>
      <c r="GQ6">
        <v>2.1427999999999999E-2</v>
      </c>
      <c r="GR6">
        <v>214.28</v>
      </c>
      <c r="GS6">
        <v>3.9809000000000001</v>
      </c>
      <c r="GT6">
        <v>4.9638000000000002E-2</v>
      </c>
      <c r="GU6">
        <v>8.7057999999999996E-2</v>
      </c>
      <c r="GV6">
        <v>0.11444</v>
      </c>
      <c r="GW6">
        <v>0</v>
      </c>
      <c r="GX6">
        <v>1.1957000000000001E-2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553</v>
      </c>
      <c r="B7" t="s">
        <v>455</v>
      </c>
      <c r="C7" t="s">
        <v>554</v>
      </c>
      <c r="D7" t="s">
        <v>457</v>
      </c>
      <c r="E7" s="1">
        <v>0.35316446759259262</v>
      </c>
      <c r="F7">
        <v>46.393000000000001</v>
      </c>
      <c r="G7" t="s">
        <v>555</v>
      </c>
      <c r="H7" s="2">
        <v>3670000</v>
      </c>
      <c r="I7" s="2">
        <v>110000</v>
      </c>
      <c r="J7" s="2">
        <v>1039000</v>
      </c>
      <c r="K7" s="2">
        <v>45000</v>
      </c>
      <c r="L7">
        <v>24620</v>
      </c>
      <c r="M7">
        <v>320</v>
      </c>
      <c r="N7" s="2">
        <v>59700</v>
      </c>
      <c r="O7" s="2">
        <v>2000</v>
      </c>
      <c r="P7">
        <v>65780</v>
      </c>
      <c r="Q7">
        <v>660</v>
      </c>
      <c r="R7">
        <v>6190</v>
      </c>
      <c r="S7">
        <v>240</v>
      </c>
      <c r="T7" s="2">
        <v>660000</v>
      </c>
      <c r="U7" s="2">
        <v>22000</v>
      </c>
      <c r="V7" s="2">
        <v>249400</v>
      </c>
      <c r="W7" s="2">
        <v>8400</v>
      </c>
      <c r="X7" s="2">
        <v>789000</v>
      </c>
      <c r="Y7" s="2">
        <v>29000</v>
      </c>
      <c r="Z7" s="2">
        <v>162300</v>
      </c>
      <c r="AA7" s="2">
        <v>6300</v>
      </c>
      <c r="AB7" s="2">
        <v>155800</v>
      </c>
      <c r="AC7" s="2">
        <v>5800</v>
      </c>
      <c r="AD7" s="2">
        <v>40100</v>
      </c>
      <c r="AE7" s="2">
        <v>1400</v>
      </c>
      <c r="AF7">
        <v>13200</v>
      </c>
      <c r="AG7">
        <v>520</v>
      </c>
      <c r="AH7" s="2">
        <v>53800</v>
      </c>
      <c r="AI7" s="2">
        <v>1700</v>
      </c>
      <c r="AJ7" s="2">
        <v>55700</v>
      </c>
      <c r="AK7" s="2">
        <v>1800</v>
      </c>
      <c r="AL7" s="2">
        <v>81300</v>
      </c>
      <c r="AM7" s="2">
        <v>2500</v>
      </c>
      <c r="AN7" s="2">
        <v>61500</v>
      </c>
      <c r="AO7" s="2">
        <v>1900</v>
      </c>
      <c r="AP7" s="2">
        <v>52600</v>
      </c>
      <c r="AQ7" s="2">
        <v>1900</v>
      </c>
      <c r="AR7">
        <v>18810</v>
      </c>
      <c r="AS7">
        <v>680</v>
      </c>
      <c r="AT7">
        <v>22660</v>
      </c>
      <c r="AU7">
        <v>810</v>
      </c>
      <c r="AV7">
        <v>13400</v>
      </c>
      <c r="AW7">
        <v>470</v>
      </c>
      <c r="AX7">
        <v>168</v>
      </c>
      <c r="AY7">
        <v>16</v>
      </c>
      <c r="AZ7">
        <v>42.6</v>
      </c>
      <c r="BA7">
        <v>8</v>
      </c>
      <c r="BB7">
        <v>337</v>
      </c>
      <c r="BC7">
        <v>20</v>
      </c>
      <c r="BD7">
        <v>51.9</v>
      </c>
      <c r="BE7">
        <v>9.5</v>
      </c>
      <c r="BF7">
        <v>972</v>
      </c>
      <c r="BG7">
        <v>71</v>
      </c>
      <c r="BH7">
        <v>24690</v>
      </c>
      <c r="BI7">
        <v>880</v>
      </c>
      <c r="BJ7">
        <v>2700</v>
      </c>
      <c r="BK7">
        <v>100</v>
      </c>
      <c r="BL7">
        <v>9.6999999999999993</v>
      </c>
      <c r="BM7">
        <v>3.2</v>
      </c>
      <c r="BN7" s="2">
        <v>45500</v>
      </c>
      <c r="BO7" s="2">
        <v>2300</v>
      </c>
      <c r="BP7">
        <v>3280</v>
      </c>
      <c r="BQ7">
        <v>150</v>
      </c>
      <c r="BR7" s="2">
        <v>918000</v>
      </c>
      <c r="BS7" s="2">
        <v>32000</v>
      </c>
      <c r="BT7">
        <v>85</v>
      </c>
      <c r="BU7">
        <v>9.1</v>
      </c>
      <c r="BV7">
        <v>544</v>
      </c>
      <c r="BW7">
        <v>23</v>
      </c>
      <c r="BX7">
        <v>6440</v>
      </c>
      <c r="BY7">
        <v>220</v>
      </c>
      <c r="BZ7">
        <v>1677</v>
      </c>
      <c r="CA7">
        <v>58</v>
      </c>
      <c r="CB7">
        <v>5150</v>
      </c>
      <c r="CC7">
        <v>190</v>
      </c>
      <c r="CD7">
        <v>800</v>
      </c>
      <c r="CE7">
        <v>32</v>
      </c>
      <c r="CF7">
        <v>4440</v>
      </c>
      <c r="CG7">
        <v>170</v>
      </c>
      <c r="CH7">
        <v>1221</v>
      </c>
      <c r="CI7">
        <v>42</v>
      </c>
      <c r="CJ7">
        <v>112.3</v>
      </c>
      <c r="CK7">
        <v>4.5</v>
      </c>
      <c r="CL7">
        <v>1499</v>
      </c>
      <c r="CM7">
        <v>49</v>
      </c>
      <c r="CN7">
        <v>198.7</v>
      </c>
      <c r="CO7">
        <v>6.4</v>
      </c>
      <c r="CP7">
        <v>1329</v>
      </c>
      <c r="CQ7">
        <v>41</v>
      </c>
      <c r="CR7">
        <v>245.4</v>
      </c>
      <c r="CS7">
        <v>7.5</v>
      </c>
      <c r="CT7">
        <v>552</v>
      </c>
      <c r="CU7">
        <v>21</v>
      </c>
      <c r="CV7">
        <v>71.3</v>
      </c>
      <c r="CW7">
        <v>2.6</v>
      </c>
      <c r="CX7">
        <v>421</v>
      </c>
      <c r="CY7">
        <v>15</v>
      </c>
      <c r="CZ7">
        <v>49.6</v>
      </c>
      <c r="DA7">
        <v>1.7</v>
      </c>
      <c r="DB7">
        <v>24</v>
      </c>
      <c r="DC7">
        <v>16</v>
      </c>
      <c r="DD7">
        <v>0.5</v>
      </c>
      <c r="DE7">
        <v>3.2</v>
      </c>
      <c r="DF7">
        <v>5.95</v>
      </c>
      <c r="DG7">
        <v>0.36</v>
      </c>
      <c r="DH7">
        <v>1.04</v>
      </c>
      <c r="DI7">
        <v>0.19</v>
      </c>
      <c r="DJ7">
        <v>8.2899999999999991</v>
      </c>
      <c r="DK7">
        <v>0.6</v>
      </c>
      <c r="DL7">
        <v>101</v>
      </c>
      <c r="DM7">
        <v>3.6</v>
      </c>
      <c r="DN7">
        <v>9.57</v>
      </c>
      <c r="DO7">
        <v>0.37</v>
      </c>
      <c r="DP7">
        <v>42</v>
      </c>
      <c r="DQ7">
        <v>14</v>
      </c>
      <c r="DR7">
        <v>1.044E-5</v>
      </c>
      <c r="DS7">
        <v>2.3999999999999998E-7</v>
      </c>
      <c r="DT7" s="2">
        <v>59400</v>
      </c>
      <c r="DU7" s="2">
        <v>2000</v>
      </c>
      <c r="DV7" s="2">
        <v>1017000</v>
      </c>
      <c r="DW7" s="2">
        <v>45000</v>
      </c>
      <c r="DX7">
        <v>8150</v>
      </c>
      <c r="DY7">
        <v>320</v>
      </c>
      <c r="DZ7">
        <v>6180</v>
      </c>
      <c r="EA7">
        <v>660</v>
      </c>
      <c r="EB7">
        <v>5810</v>
      </c>
      <c r="EC7">
        <v>240</v>
      </c>
      <c r="ED7" s="2">
        <v>660000</v>
      </c>
      <c r="EE7" s="2">
        <v>22000</v>
      </c>
      <c r="EF7" s="2">
        <v>249400</v>
      </c>
      <c r="EG7" s="2">
        <v>8400</v>
      </c>
      <c r="EH7" s="2">
        <v>789000</v>
      </c>
      <c r="EI7" s="2">
        <v>29000</v>
      </c>
      <c r="EJ7" s="2">
        <v>162300</v>
      </c>
      <c r="EK7" s="2">
        <v>6300</v>
      </c>
      <c r="EL7" s="2">
        <v>155800</v>
      </c>
      <c r="EM7" s="2">
        <v>5800</v>
      </c>
      <c r="EN7" s="2">
        <v>40100</v>
      </c>
      <c r="EO7" s="2">
        <v>1400</v>
      </c>
      <c r="EP7">
        <v>13200</v>
      </c>
      <c r="EQ7">
        <v>520</v>
      </c>
      <c r="ER7" s="2">
        <v>53800</v>
      </c>
      <c r="ES7" s="2">
        <v>1700</v>
      </c>
      <c r="ET7" s="2">
        <v>55700</v>
      </c>
      <c r="EU7" s="2">
        <v>1800</v>
      </c>
      <c r="EV7" s="2">
        <v>81300</v>
      </c>
      <c r="EW7" s="2">
        <v>2500</v>
      </c>
      <c r="EX7" s="2">
        <v>61500</v>
      </c>
      <c r="EY7" s="2">
        <v>1900</v>
      </c>
      <c r="EZ7" s="2">
        <v>52600</v>
      </c>
      <c r="FA7" s="2">
        <v>1900</v>
      </c>
      <c r="FB7">
        <v>18810</v>
      </c>
      <c r="FC7">
        <v>680</v>
      </c>
      <c r="FD7">
        <v>22660</v>
      </c>
      <c r="FE7">
        <v>810</v>
      </c>
      <c r="FF7">
        <v>13400</v>
      </c>
      <c r="FG7">
        <v>470</v>
      </c>
      <c r="FH7">
        <v>1.2</v>
      </c>
      <c r="FI7">
        <v>8</v>
      </c>
      <c r="FJ7">
        <v>335</v>
      </c>
      <c r="FK7">
        <v>20</v>
      </c>
      <c r="FL7">
        <v>51.8</v>
      </c>
      <c r="FM7">
        <v>9.5</v>
      </c>
      <c r="FN7">
        <v>972</v>
      </c>
      <c r="FO7">
        <v>71</v>
      </c>
      <c r="FP7">
        <v>24690</v>
      </c>
      <c r="FQ7">
        <v>880</v>
      </c>
      <c r="FR7">
        <v>2700</v>
      </c>
      <c r="FS7">
        <v>100</v>
      </c>
      <c r="FT7">
        <v>9.6999999999999993</v>
      </c>
      <c r="FU7">
        <v>3.2</v>
      </c>
      <c r="FV7" t="s">
        <v>459</v>
      </c>
      <c r="FW7">
        <v>0</v>
      </c>
      <c r="FX7">
        <v>2.1314000000000002</v>
      </c>
      <c r="FY7">
        <v>2.0720000000000001</v>
      </c>
      <c r="FZ7">
        <v>496.34</v>
      </c>
      <c r="GA7">
        <v>0.62024999999999997</v>
      </c>
      <c r="GB7">
        <v>4.1638999999999999</v>
      </c>
      <c r="GC7">
        <v>0</v>
      </c>
      <c r="GD7">
        <v>0</v>
      </c>
      <c r="GE7">
        <v>0</v>
      </c>
      <c r="GF7">
        <v>0</v>
      </c>
      <c r="GG7">
        <v>0</v>
      </c>
      <c r="GH7">
        <v>0.24887999999999999</v>
      </c>
      <c r="GI7">
        <v>0</v>
      </c>
      <c r="GJ7">
        <v>0.22878000000000001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4.5743</v>
      </c>
      <c r="GT7">
        <v>6.4952999999999997E-2</v>
      </c>
      <c r="GU7">
        <v>6.5698999999999994E-2</v>
      </c>
      <c r="GV7">
        <v>9.5025999999999999E-2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556</v>
      </c>
      <c r="B8" t="s">
        <v>455</v>
      </c>
      <c r="C8" t="s">
        <v>557</v>
      </c>
      <c r="D8" t="s">
        <v>457</v>
      </c>
      <c r="E8" s="1">
        <v>0.37967731481481487</v>
      </c>
      <c r="F8">
        <v>46.045000000000002</v>
      </c>
      <c r="G8" t="s">
        <v>558</v>
      </c>
      <c r="H8" s="2">
        <v>3540000</v>
      </c>
      <c r="I8" s="2">
        <v>120000</v>
      </c>
      <c r="J8" s="2">
        <v>1018000</v>
      </c>
      <c r="K8" s="2">
        <v>46000</v>
      </c>
      <c r="L8">
        <v>28280</v>
      </c>
      <c r="M8">
        <v>340</v>
      </c>
      <c r="N8" s="2">
        <v>58100</v>
      </c>
      <c r="O8" s="2">
        <v>2300</v>
      </c>
      <c r="P8">
        <v>66190</v>
      </c>
      <c r="Q8">
        <v>610</v>
      </c>
      <c r="R8">
        <v>5930</v>
      </c>
      <c r="S8">
        <v>240</v>
      </c>
      <c r="T8" s="2">
        <v>632000</v>
      </c>
      <c r="U8" s="2">
        <v>25000</v>
      </c>
      <c r="V8" s="2">
        <v>240000</v>
      </c>
      <c r="W8" s="2">
        <v>10000</v>
      </c>
      <c r="X8" s="2">
        <v>745000</v>
      </c>
      <c r="Y8" s="2">
        <v>32000</v>
      </c>
      <c r="Z8" s="2">
        <v>158100</v>
      </c>
      <c r="AA8" s="2">
        <v>6900</v>
      </c>
      <c r="AB8" s="2">
        <v>149200</v>
      </c>
      <c r="AC8" s="2">
        <v>6500</v>
      </c>
      <c r="AD8" s="2">
        <v>38100</v>
      </c>
      <c r="AE8" s="2">
        <v>1500</v>
      </c>
      <c r="AF8">
        <v>12730</v>
      </c>
      <c r="AG8">
        <v>590</v>
      </c>
      <c r="AH8" s="2">
        <v>51300</v>
      </c>
      <c r="AI8" s="2">
        <v>2000</v>
      </c>
      <c r="AJ8" s="2">
        <v>52500</v>
      </c>
      <c r="AK8" s="2">
        <v>1900</v>
      </c>
      <c r="AL8" s="2">
        <v>76000</v>
      </c>
      <c r="AM8" s="2">
        <v>2700</v>
      </c>
      <c r="AN8" s="2">
        <v>58100</v>
      </c>
      <c r="AO8" s="2">
        <v>2400</v>
      </c>
      <c r="AP8" s="2">
        <v>48900</v>
      </c>
      <c r="AQ8" s="2">
        <v>1900</v>
      </c>
      <c r="AR8">
        <v>18280</v>
      </c>
      <c r="AS8">
        <v>840</v>
      </c>
      <c r="AT8">
        <v>21940</v>
      </c>
      <c r="AU8">
        <v>760</v>
      </c>
      <c r="AV8">
        <v>12720</v>
      </c>
      <c r="AW8">
        <v>530</v>
      </c>
      <c r="AX8">
        <v>158</v>
      </c>
      <c r="AY8">
        <v>15</v>
      </c>
      <c r="AZ8">
        <v>48.8</v>
      </c>
      <c r="BA8">
        <v>8.1999999999999993</v>
      </c>
      <c r="BB8">
        <v>333</v>
      </c>
      <c r="BC8">
        <v>22</v>
      </c>
      <c r="BD8">
        <v>46.5</v>
      </c>
      <c r="BE8">
        <v>8</v>
      </c>
      <c r="BF8">
        <v>847</v>
      </c>
      <c r="BG8">
        <v>69</v>
      </c>
      <c r="BH8">
        <v>21570</v>
      </c>
      <c r="BI8">
        <v>940</v>
      </c>
      <c r="BJ8">
        <v>2470</v>
      </c>
      <c r="BK8">
        <v>110</v>
      </c>
      <c r="BL8">
        <v>14</v>
      </c>
      <c r="BM8">
        <v>4.3</v>
      </c>
      <c r="BN8" s="2">
        <v>50800</v>
      </c>
      <c r="BO8" s="2">
        <v>2800</v>
      </c>
      <c r="BP8">
        <v>-2840</v>
      </c>
      <c r="BQ8">
        <v>130</v>
      </c>
      <c r="BR8" s="2">
        <v>921000</v>
      </c>
      <c r="BS8" s="2">
        <v>37000</v>
      </c>
      <c r="BT8">
        <v>89.1</v>
      </c>
      <c r="BU8">
        <v>9.4</v>
      </c>
      <c r="BV8">
        <v>603</v>
      </c>
      <c r="BW8">
        <v>26</v>
      </c>
      <c r="BX8">
        <v>6660</v>
      </c>
      <c r="BY8">
        <v>240</v>
      </c>
      <c r="BZ8">
        <v>1856</v>
      </c>
      <c r="CA8">
        <v>73</v>
      </c>
      <c r="CB8">
        <v>5610</v>
      </c>
      <c r="CC8">
        <v>240</v>
      </c>
      <c r="CD8">
        <v>906</v>
      </c>
      <c r="CE8">
        <v>37</v>
      </c>
      <c r="CF8">
        <v>4860</v>
      </c>
      <c r="CG8">
        <v>210</v>
      </c>
      <c r="CH8">
        <v>1244</v>
      </c>
      <c r="CI8">
        <v>48</v>
      </c>
      <c r="CJ8">
        <v>113.9</v>
      </c>
      <c r="CK8">
        <v>5.3</v>
      </c>
      <c r="CL8">
        <v>1656</v>
      </c>
      <c r="CM8">
        <v>61</v>
      </c>
      <c r="CN8">
        <v>225.8</v>
      </c>
      <c r="CO8">
        <v>8.1</v>
      </c>
      <c r="CP8">
        <v>1352</v>
      </c>
      <c r="CQ8">
        <v>49</v>
      </c>
      <c r="CR8">
        <v>245.3</v>
      </c>
      <c r="CS8">
        <v>9.1999999999999993</v>
      </c>
      <c r="CT8">
        <v>609</v>
      </c>
      <c r="CU8">
        <v>22</v>
      </c>
      <c r="CV8">
        <v>76.2</v>
      </c>
      <c r="CW8">
        <v>3.5</v>
      </c>
      <c r="CX8">
        <v>409</v>
      </c>
      <c r="CY8">
        <v>14</v>
      </c>
      <c r="CZ8">
        <v>51.1</v>
      </c>
      <c r="DA8">
        <v>2.1</v>
      </c>
      <c r="DB8">
        <v>2</v>
      </c>
      <c r="DC8">
        <v>15</v>
      </c>
      <c r="DD8">
        <v>3.1</v>
      </c>
      <c r="DE8">
        <v>2.6</v>
      </c>
      <c r="DF8">
        <v>6.18</v>
      </c>
      <c r="DG8">
        <v>0.42</v>
      </c>
      <c r="DH8">
        <v>1</v>
      </c>
      <c r="DI8">
        <v>0.17</v>
      </c>
      <c r="DJ8">
        <v>7.71</v>
      </c>
      <c r="DK8">
        <v>0.56999999999999995</v>
      </c>
      <c r="DL8">
        <v>96</v>
      </c>
      <c r="DM8">
        <v>4.2</v>
      </c>
      <c r="DN8">
        <v>9.3000000000000007</v>
      </c>
      <c r="DO8">
        <v>0.4</v>
      </c>
      <c r="DP8">
        <v>-164</v>
      </c>
      <c r="DQ8">
        <v>54</v>
      </c>
      <c r="DR8">
        <v>1.023E-5</v>
      </c>
      <c r="DS8">
        <v>3.9000000000000002E-7</v>
      </c>
      <c r="DT8" s="2">
        <v>57800</v>
      </c>
      <c r="DU8" s="2">
        <v>2300</v>
      </c>
      <c r="DV8" s="2">
        <v>1004000</v>
      </c>
      <c r="DW8" s="2">
        <v>44000</v>
      </c>
      <c r="DX8">
        <v>8070</v>
      </c>
      <c r="DY8">
        <v>340</v>
      </c>
      <c r="DZ8">
        <v>5700</v>
      </c>
      <c r="EA8">
        <v>600</v>
      </c>
      <c r="EB8">
        <v>5550</v>
      </c>
      <c r="EC8">
        <v>240</v>
      </c>
      <c r="ED8" s="2">
        <v>637000</v>
      </c>
      <c r="EE8" s="2">
        <v>23000</v>
      </c>
      <c r="EF8" s="2">
        <v>241800</v>
      </c>
      <c r="EG8" s="2">
        <v>9500</v>
      </c>
      <c r="EH8" s="2">
        <v>745000</v>
      </c>
      <c r="EI8" s="2">
        <v>32000</v>
      </c>
      <c r="EJ8" s="2">
        <v>159500</v>
      </c>
      <c r="EK8" s="2">
        <v>6500</v>
      </c>
      <c r="EL8" s="2">
        <v>149200</v>
      </c>
      <c r="EM8" s="2">
        <v>6500</v>
      </c>
      <c r="EN8" s="2">
        <v>38100</v>
      </c>
      <c r="EO8" s="2">
        <v>1500</v>
      </c>
      <c r="EP8">
        <v>12730</v>
      </c>
      <c r="EQ8">
        <v>590</v>
      </c>
      <c r="ER8" s="2">
        <v>51700</v>
      </c>
      <c r="ES8" s="2">
        <v>1900</v>
      </c>
      <c r="ET8" s="2">
        <v>52500</v>
      </c>
      <c r="EU8" s="2">
        <v>1900</v>
      </c>
      <c r="EV8" s="2">
        <v>76000</v>
      </c>
      <c r="EW8" s="2">
        <v>2700</v>
      </c>
      <c r="EX8" s="2">
        <v>58600</v>
      </c>
      <c r="EY8" s="2">
        <v>2200</v>
      </c>
      <c r="EZ8" s="2">
        <v>49300</v>
      </c>
      <c r="FA8" s="2">
        <v>1700</v>
      </c>
      <c r="FB8">
        <v>18280</v>
      </c>
      <c r="FC8">
        <v>840</v>
      </c>
      <c r="FD8">
        <v>21940</v>
      </c>
      <c r="FE8">
        <v>760</v>
      </c>
      <c r="FF8">
        <v>12720</v>
      </c>
      <c r="FG8">
        <v>530</v>
      </c>
      <c r="FH8">
        <v>10</v>
      </c>
      <c r="FI8">
        <v>8.3000000000000007</v>
      </c>
      <c r="FJ8">
        <v>331</v>
      </c>
      <c r="FK8">
        <v>22</v>
      </c>
      <c r="FL8">
        <v>46.9</v>
      </c>
      <c r="FM8">
        <v>8.1</v>
      </c>
      <c r="FN8">
        <v>871</v>
      </c>
      <c r="FO8">
        <v>65</v>
      </c>
      <c r="FP8">
        <v>21570</v>
      </c>
      <c r="FQ8">
        <v>940</v>
      </c>
      <c r="FR8">
        <v>2490</v>
      </c>
      <c r="FS8">
        <v>110</v>
      </c>
      <c r="FT8">
        <v>14.2</v>
      </c>
      <c r="FU8">
        <v>4.3</v>
      </c>
      <c r="FV8" t="s">
        <v>459</v>
      </c>
      <c r="FW8">
        <v>0</v>
      </c>
      <c r="FX8">
        <v>1.6860999999999999</v>
      </c>
      <c r="FY8">
        <v>3.2963</v>
      </c>
      <c r="FZ8">
        <v>772.87</v>
      </c>
      <c r="GA8">
        <v>0.67713000000000001</v>
      </c>
      <c r="GB8">
        <v>4.6752000000000002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9.3432000000000001E-2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4.5884999999999998</v>
      </c>
      <c r="GT8">
        <v>7.4273000000000006E-2</v>
      </c>
      <c r="GU8">
        <v>0.1217</v>
      </c>
      <c r="GV8">
        <v>9.2200000000000004E-2</v>
      </c>
      <c r="GW8">
        <v>0</v>
      </c>
      <c r="GX8">
        <v>1.3221E-2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559</v>
      </c>
      <c r="B9" t="s">
        <v>455</v>
      </c>
      <c r="C9" t="s">
        <v>560</v>
      </c>
      <c r="D9" t="s">
        <v>457</v>
      </c>
      <c r="E9" s="1">
        <v>0.38043263888888884</v>
      </c>
      <c r="F9">
        <v>46.066000000000003</v>
      </c>
      <c r="G9" t="s">
        <v>561</v>
      </c>
      <c r="H9" s="2">
        <v>3670000</v>
      </c>
      <c r="I9" s="2">
        <v>120000</v>
      </c>
      <c r="J9" s="2">
        <v>1076000</v>
      </c>
      <c r="K9" s="2">
        <v>46000</v>
      </c>
      <c r="L9">
        <v>27350</v>
      </c>
      <c r="M9">
        <v>450</v>
      </c>
      <c r="N9" s="2">
        <v>61700</v>
      </c>
      <c r="O9" s="2">
        <v>2000</v>
      </c>
      <c r="P9">
        <v>67360</v>
      </c>
      <c r="Q9">
        <v>740</v>
      </c>
      <c r="R9">
        <v>6240</v>
      </c>
      <c r="S9">
        <v>260</v>
      </c>
      <c r="T9" s="2">
        <v>658000</v>
      </c>
      <c r="U9" s="2">
        <v>22000</v>
      </c>
      <c r="V9" s="2">
        <v>252300</v>
      </c>
      <c r="W9" s="2">
        <v>8900</v>
      </c>
      <c r="X9" s="2">
        <v>789000</v>
      </c>
      <c r="Y9" s="2">
        <v>31000</v>
      </c>
      <c r="Z9" s="2">
        <v>161400</v>
      </c>
      <c r="AA9" s="2">
        <v>5800</v>
      </c>
      <c r="AB9" s="2">
        <v>152800</v>
      </c>
      <c r="AC9" s="2">
        <v>5700</v>
      </c>
      <c r="AD9" s="2">
        <v>39100</v>
      </c>
      <c r="AE9" s="2">
        <v>1400</v>
      </c>
      <c r="AF9">
        <v>12830</v>
      </c>
      <c r="AG9">
        <v>500</v>
      </c>
      <c r="AH9" s="2">
        <v>52400</v>
      </c>
      <c r="AI9" s="2">
        <v>1600</v>
      </c>
      <c r="AJ9" s="2">
        <v>54800</v>
      </c>
      <c r="AK9" s="2">
        <v>1700</v>
      </c>
      <c r="AL9" s="2">
        <v>79300</v>
      </c>
      <c r="AM9" s="2">
        <v>2500</v>
      </c>
      <c r="AN9" s="2">
        <v>60400</v>
      </c>
      <c r="AO9" s="2">
        <v>1800</v>
      </c>
      <c r="AP9" s="2">
        <v>51600</v>
      </c>
      <c r="AQ9" s="2">
        <v>1800</v>
      </c>
      <c r="AR9">
        <v>18830</v>
      </c>
      <c r="AS9">
        <v>670</v>
      </c>
      <c r="AT9">
        <v>21850</v>
      </c>
      <c r="AU9">
        <v>700</v>
      </c>
      <c r="AV9">
        <v>13360</v>
      </c>
      <c r="AW9">
        <v>530</v>
      </c>
      <c r="AX9">
        <v>160</v>
      </c>
      <c r="AY9">
        <v>16</v>
      </c>
      <c r="AZ9">
        <v>43.8</v>
      </c>
      <c r="BA9">
        <v>8.3000000000000007</v>
      </c>
      <c r="BB9">
        <v>350</v>
      </c>
      <c r="BC9">
        <v>18</v>
      </c>
      <c r="BD9">
        <v>57</v>
      </c>
      <c r="BE9">
        <v>10</v>
      </c>
      <c r="BF9">
        <v>855</v>
      </c>
      <c r="BG9">
        <v>56</v>
      </c>
      <c r="BH9">
        <v>21420</v>
      </c>
      <c r="BI9">
        <v>690</v>
      </c>
      <c r="BJ9">
        <v>2551</v>
      </c>
      <c r="BK9">
        <v>96</v>
      </c>
      <c r="BL9">
        <v>8.5</v>
      </c>
      <c r="BM9">
        <v>3</v>
      </c>
      <c r="BN9" s="2">
        <v>38300</v>
      </c>
      <c r="BO9" s="2">
        <v>1900</v>
      </c>
      <c r="BP9">
        <v>-1960</v>
      </c>
      <c r="BQ9">
        <v>120</v>
      </c>
      <c r="BR9" s="2">
        <v>979000</v>
      </c>
      <c r="BS9" s="2">
        <v>32000</v>
      </c>
      <c r="BT9">
        <v>97</v>
      </c>
      <c r="BU9">
        <v>11</v>
      </c>
      <c r="BV9">
        <v>621</v>
      </c>
      <c r="BW9">
        <v>28</v>
      </c>
      <c r="BX9">
        <v>6890</v>
      </c>
      <c r="BY9">
        <v>230</v>
      </c>
      <c r="BZ9">
        <v>1937</v>
      </c>
      <c r="CA9">
        <v>69</v>
      </c>
      <c r="CB9">
        <v>5960</v>
      </c>
      <c r="CC9">
        <v>230</v>
      </c>
      <c r="CD9">
        <v>920</v>
      </c>
      <c r="CE9">
        <v>33</v>
      </c>
      <c r="CF9">
        <v>5030</v>
      </c>
      <c r="CG9">
        <v>190</v>
      </c>
      <c r="CH9">
        <v>1224</v>
      </c>
      <c r="CI9">
        <v>45</v>
      </c>
      <c r="CJ9">
        <v>114.9</v>
      </c>
      <c r="CK9">
        <v>4.5</v>
      </c>
      <c r="CL9">
        <v>1656</v>
      </c>
      <c r="CM9">
        <v>52</v>
      </c>
      <c r="CN9">
        <v>238.1</v>
      </c>
      <c r="CO9">
        <v>7.5</v>
      </c>
      <c r="CP9">
        <v>1417</v>
      </c>
      <c r="CQ9">
        <v>45</v>
      </c>
      <c r="CR9">
        <v>253</v>
      </c>
      <c r="CS9">
        <v>7.7</v>
      </c>
      <c r="CT9">
        <v>625</v>
      </c>
      <c r="CU9">
        <v>22</v>
      </c>
      <c r="CV9">
        <v>78.8</v>
      </c>
      <c r="CW9">
        <v>2.8</v>
      </c>
      <c r="CX9">
        <v>408</v>
      </c>
      <c r="CY9">
        <v>13</v>
      </c>
      <c r="CZ9">
        <v>54</v>
      </c>
      <c r="DA9">
        <v>2.1</v>
      </c>
      <c r="DB9">
        <v>5</v>
      </c>
      <c r="DC9">
        <v>16</v>
      </c>
      <c r="DD9">
        <v>1.4</v>
      </c>
      <c r="DE9">
        <v>2.6</v>
      </c>
      <c r="DF9">
        <v>6.5</v>
      </c>
      <c r="DG9">
        <v>0.33</v>
      </c>
      <c r="DH9">
        <v>1.2</v>
      </c>
      <c r="DI9">
        <v>0.21</v>
      </c>
      <c r="DJ9">
        <v>7.57</v>
      </c>
      <c r="DK9">
        <v>0.5</v>
      </c>
      <c r="DL9">
        <v>95.9</v>
      </c>
      <c r="DM9">
        <v>3.1</v>
      </c>
      <c r="DN9">
        <v>9.52</v>
      </c>
      <c r="DO9">
        <v>0.36</v>
      </c>
      <c r="DP9">
        <v>-62</v>
      </c>
      <c r="DQ9">
        <v>22</v>
      </c>
      <c r="DR9">
        <v>9.8600000000000005E-6</v>
      </c>
      <c r="DS9">
        <v>2.7000000000000001E-7</v>
      </c>
      <c r="DT9" s="2">
        <v>61400</v>
      </c>
      <c r="DU9" s="2">
        <v>2000</v>
      </c>
      <c r="DV9" s="2">
        <v>1054000</v>
      </c>
      <c r="DW9" s="2">
        <v>46000</v>
      </c>
      <c r="DX9">
        <v>7430</v>
      </c>
      <c r="DY9">
        <v>440</v>
      </c>
      <c r="DZ9">
        <v>6670</v>
      </c>
      <c r="EA9">
        <v>750</v>
      </c>
      <c r="EB9">
        <v>5870</v>
      </c>
      <c r="EC9">
        <v>260</v>
      </c>
      <c r="ED9" s="2">
        <v>658000</v>
      </c>
      <c r="EE9" s="2">
        <v>22000</v>
      </c>
      <c r="EF9" s="2">
        <v>252300</v>
      </c>
      <c r="EG9" s="2">
        <v>8900</v>
      </c>
      <c r="EH9" s="2">
        <v>789000</v>
      </c>
      <c r="EI9" s="2">
        <v>31000</v>
      </c>
      <c r="EJ9" s="2">
        <v>161400</v>
      </c>
      <c r="EK9" s="2">
        <v>5800</v>
      </c>
      <c r="EL9" s="2">
        <v>152800</v>
      </c>
      <c r="EM9" s="2">
        <v>5700</v>
      </c>
      <c r="EN9" s="2">
        <v>39100</v>
      </c>
      <c r="EO9" s="2">
        <v>1400</v>
      </c>
      <c r="EP9">
        <v>12830</v>
      </c>
      <c r="EQ9">
        <v>500</v>
      </c>
      <c r="ER9" s="2">
        <v>52400</v>
      </c>
      <c r="ES9" s="2">
        <v>1600</v>
      </c>
      <c r="ET9" s="2">
        <v>54800</v>
      </c>
      <c r="EU9" s="2">
        <v>1700</v>
      </c>
      <c r="EV9" s="2">
        <v>79300</v>
      </c>
      <c r="EW9" s="2">
        <v>2500</v>
      </c>
      <c r="EX9" s="2">
        <v>60400</v>
      </c>
      <c r="EY9" s="2">
        <v>1800</v>
      </c>
      <c r="EZ9" s="2">
        <v>51600</v>
      </c>
      <c r="FA9" s="2">
        <v>1800</v>
      </c>
      <c r="FB9">
        <v>18830</v>
      </c>
      <c r="FC9">
        <v>670</v>
      </c>
      <c r="FD9">
        <v>21850</v>
      </c>
      <c r="FE9">
        <v>700</v>
      </c>
      <c r="FF9">
        <v>13360</v>
      </c>
      <c r="FG9">
        <v>530</v>
      </c>
      <c r="FH9">
        <v>4.4000000000000004</v>
      </c>
      <c r="FI9">
        <v>8.3000000000000007</v>
      </c>
      <c r="FJ9">
        <v>348</v>
      </c>
      <c r="FK9">
        <v>18</v>
      </c>
      <c r="FL9">
        <v>57</v>
      </c>
      <c r="FM9">
        <v>10</v>
      </c>
      <c r="FN9">
        <v>855</v>
      </c>
      <c r="FO9">
        <v>56</v>
      </c>
      <c r="FP9">
        <v>21420</v>
      </c>
      <c r="FQ9">
        <v>690</v>
      </c>
      <c r="FR9">
        <v>2551</v>
      </c>
      <c r="FS9">
        <v>96</v>
      </c>
      <c r="FT9">
        <v>8.5</v>
      </c>
      <c r="FU9">
        <v>3</v>
      </c>
      <c r="FV9" t="s">
        <v>459</v>
      </c>
      <c r="FW9">
        <v>0</v>
      </c>
      <c r="FX9">
        <v>2.1518999999999999</v>
      </c>
      <c r="FY9">
        <v>3.0011999999999999</v>
      </c>
      <c r="FZ9">
        <v>709.86</v>
      </c>
      <c r="GA9">
        <v>0.87951000000000001</v>
      </c>
      <c r="GB9">
        <v>4.6797000000000004</v>
      </c>
      <c r="GC9">
        <v>0.32850000000000001</v>
      </c>
      <c r="GD9">
        <v>0.35937000000000002</v>
      </c>
      <c r="GE9">
        <v>0.52939000000000003</v>
      </c>
      <c r="GF9">
        <v>0.13331999999999999</v>
      </c>
      <c r="GG9">
        <v>1.5392999999999999</v>
      </c>
      <c r="GH9">
        <v>0.50429000000000002</v>
      </c>
      <c r="GI9">
        <v>0</v>
      </c>
      <c r="GJ9">
        <v>0.37075000000000002</v>
      </c>
      <c r="GK9">
        <v>0</v>
      </c>
      <c r="GL9">
        <v>0</v>
      </c>
      <c r="GM9">
        <v>0.29332999999999998</v>
      </c>
      <c r="GN9">
        <v>0</v>
      </c>
      <c r="GO9">
        <v>0.14649000000000001</v>
      </c>
      <c r="GP9">
        <v>0</v>
      </c>
      <c r="GQ9">
        <v>6.3982999999999998E-2</v>
      </c>
      <c r="GR9">
        <v>639.83000000000004</v>
      </c>
      <c r="GS9">
        <v>2.0394000000000001</v>
      </c>
      <c r="GT9">
        <v>5.8984000000000002E-2</v>
      </c>
      <c r="GU9">
        <v>0</v>
      </c>
      <c r="GV9">
        <v>0</v>
      </c>
      <c r="GW9">
        <v>5.2270999999999998E-2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562</v>
      </c>
      <c r="B10" t="s">
        <v>455</v>
      </c>
      <c r="C10" t="s">
        <v>563</v>
      </c>
      <c r="D10" t="s">
        <v>457</v>
      </c>
      <c r="E10" s="1">
        <v>0.40929988425925923</v>
      </c>
      <c r="F10">
        <v>46.043999999999997</v>
      </c>
      <c r="G10" t="s">
        <v>564</v>
      </c>
      <c r="H10" s="2">
        <v>3460000</v>
      </c>
      <c r="I10" s="2">
        <v>200000</v>
      </c>
      <c r="J10" s="2">
        <v>1024000</v>
      </c>
      <c r="K10" s="2">
        <v>66000</v>
      </c>
      <c r="L10">
        <v>28100</v>
      </c>
      <c r="M10">
        <v>380</v>
      </c>
      <c r="N10" s="2">
        <v>62600</v>
      </c>
      <c r="O10" s="2">
        <v>2300</v>
      </c>
      <c r="P10">
        <v>69070</v>
      </c>
      <c r="Q10">
        <v>530</v>
      </c>
      <c r="R10">
        <v>6250</v>
      </c>
      <c r="S10">
        <v>240</v>
      </c>
      <c r="T10" s="2">
        <v>657000</v>
      </c>
      <c r="U10" s="2">
        <v>24000</v>
      </c>
      <c r="V10" s="2">
        <v>254000</v>
      </c>
      <c r="W10" s="2">
        <v>10000</v>
      </c>
      <c r="X10" s="2">
        <v>789000</v>
      </c>
      <c r="Y10" s="2">
        <v>29000</v>
      </c>
      <c r="Z10" s="2">
        <v>162000</v>
      </c>
      <c r="AA10" s="2">
        <v>6900</v>
      </c>
      <c r="AB10" s="2">
        <v>153400</v>
      </c>
      <c r="AC10" s="2">
        <v>6000</v>
      </c>
      <c r="AD10" s="2">
        <v>39300</v>
      </c>
      <c r="AE10" s="2">
        <v>1600</v>
      </c>
      <c r="AF10">
        <v>13080</v>
      </c>
      <c r="AG10">
        <v>550</v>
      </c>
      <c r="AH10" s="2">
        <v>52900</v>
      </c>
      <c r="AI10" s="2">
        <v>1900</v>
      </c>
      <c r="AJ10" s="2">
        <v>55600</v>
      </c>
      <c r="AK10" s="2">
        <v>2000</v>
      </c>
      <c r="AL10" s="2">
        <v>78800</v>
      </c>
      <c r="AM10" s="2">
        <v>3000</v>
      </c>
      <c r="AN10" s="2">
        <v>60000</v>
      </c>
      <c r="AO10" s="2">
        <v>2100</v>
      </c>
      <c r="AP10" s="2">
        <v>50300</v>
      </c>
      <c r="AQ10" s="2">
        <v>1600</v>
      </c>
      <c r="AR10">
        <v>18320</v>
      </c>
      <c r="AS10">
        <v>640</v>
      </c>
      <c r="AT10">
        <v>21900</v>
      </c>
      <c r="AU10">
        <v>810</v>
      </c>
      <c r="AV10">
        <v>12860</v>
      </c>
      <c r="AW10">
        <v>560</v>
      </c>
      <c r="AX10">
        <v>177</v>
      </c>
      <c r="AY10">
        <v>15</v>
      </c>
      <c r="AZ10">
        <v>53.9</v>
      </c>
      <c r="BA10">
        <v>8</v>
      </c>
      <c r="BB10">
        <v>318</v>
      </c>
      <c r="BC10">
        <v>17</v>
      </c>
      <c r="BD10">
        <v>36</v>
      </c>
      <c r="BE10">
        <v>7.8</v>
      </c>
      <c r="BF10">
        <v>831</v>
      </c>
      <c r="BG10">
        <v>53</v>
      </c>
      <c r="BH10">
        <v>21080</v>
      </c>
      <c r="BI10">
        <v>730</v>
      </c>
      <c r="BJ10">
        <v>2470</v>
      </c>
      <c r="BK10">
        <v>100</v>
      </c>
      <c r="BL10">
        <v>9.9</v>
      </c>
      <c r="BM10">
        <v>3.2</v>
      </c>
      <c r="BN10" s="2">
        <v>-635000</v>
      </c>
      <c r="BO10" s="2">
        <v>35000</v>
      </c>
      <c r="BP10">
        <v>11100</v>
      </c>
      <c r="BQ10">
        <v>750</v>
      </c>
      <c r="BR10" s="2">
        <v>1010000</v>
      </c>
      <c r="BS10" s="2">
        <v>37000</v>
      </c>
      <c r="BT10">
        <v>210</v>
      </c>
      <c r="BU10">
        <v>16</v>
      </c>
      <c r="BV10">
        <v>607</v>
      </c>
      <c r="BW10">
        <v>25</v>
      </c>
      <c r="BX10">
        <v>6950</v>
      </c>
      <c r="BY10">
        <v>240</v>
      </c>
      <c r="BZ10">
        <v>1911</v>
      </c>
      <c r="CA10">
        <v>68</v>
      </c>
      <c r="CB10">
        <v>6070</v>
      </c>
      <c r="CC10">
        <v>210</v>
      </c>
      <c r="CD10">
        <v>866</v>
      </c>
      <c r="CE10">
        <v>35</v>
      </c>
      <c r="CF10">
        <v>5050</v>
      </c>
      <c r="CG10">
        <v>170</v>
      </c>
      <c r="CH10">
        <v>1274</v>
      </c>
      <c r="CI10">
        <v>48</v>
      </c>
      <c r="CJ10">
        <v>116.9</v>
      </c>
      <c r="CK10">
        <v>4.7</v>
      </c>
      <c r="CL10">
        <v>1612</v>
      </c>
      <c r="CM10">
        <v>51</v>
      </c>
      <c r="CN10">
        <v>230.9</v>
      </c>
      <c r="CO10">
        <v>8</v>
      </c>
      <c r="CP10">
        <v>1397</v>
      </c>
      <c r="CQ10">
        <v>46</v>
      </c>
      <c r="CR10">
        <v>255.3</v>
      </c>
      <c r="CS10">
        <v>9</v>
      </c>
      <c r="CT10">
        <v>655</v>
      </c>
      <c r="CU10">
        <v>20</v>
      </c>
      <c r="CV10">
        <v>75.900000000000006</v>
      </c>
      <c r="CW10">
        <v>2.2000000000000002</v>
      </c>
      <c r="CX10">
        <v>425</v>
      </c>
      <c r="CY10">
        <v>15</v>
      </c>
      <c r="CZ10">
        <v>51.5</v>
      </c>
      <c r="DA10">
        <v>1.9</v>
      </c>
      <c r="DB10">
        <v>19</v>
      </c>
      <c r="DC10">
        <v>15</v>
      </c>
      <c r="DD10">
        <v>2.2999999999999998</v>
      </c>
      <c r="DE10">
        <v>3.1</v>
      </c>
      <c r="DF10">
        <v>6.11</v>
      </c>
      <c r="DG10">
        <v>0.32</v>
      </c>
      <c r="DH10">
        <v>0.77</v>
      </c>
      <c r="DI10">
        <v>0.17</v>
      </c>
      <c r="DJ10">
        <v>7.56</v>
      </c>
      <c r="DK10">
        <v>0.45</v>
      </c>
      <c r="DL10">
        <v>90.4</v>
      </c>
      <c r="DM10">
        <v>3.1</v>
      </c>
      <c r="DN10">
        <v>9.61</v>
      </c>
      <c r="DO10">
        <v>0.35</v>
      </c>
      <c r="DP10">
        <v>64</v>
      </c>
      <c r="DQ10">
        <v>21</v>
      </c>
      <c r="DR10">
        <v>9.3899999999999999E-6</v>
      </c>
      <c r="DS10">
        <v>2.7000000000000001E-7</v>
      </c>
      <c r="DT10" s="2">
        <v>62300</v>
      </c>
      <c r="DU10" s="2">
        <v>2300</v>
      </c>
      <c r="DV10" s="2">
        <v>1032000</v>
      </c>
      <c r="DW10" s="2">
        <v>59000</v>
      </c>
      <c r="DX10">
        <v>8730</v>
      </c>
      <c r="DY10">
        <v>340</v>
      </c>
      <c r="DZ10">
        <v>7020</v>
      </c>
      <c r="EA10">
        <v>500</v>
      </c>
      <c r="EB10">
        <v>5880</v>
      </c>
      <c r="EC10">
        <v>240</v>
      </c>
      <c r="ED10" s="2">
        <v>662000</v>
      </c>
      <c r="EE10" s="2">
        <v>23000</v>
      </c>
      <c r="EF10" s="2">
        <v>258100</v>
      </c>
      <c r="EG10" s="2">
        <v>9200</v>
      </c>
      <c r="EH10" s="2">
        <v>795000</v>
      </c>
      <c r="EI10" s="2">
        <v>27000</v>
      </c>
      <c r="EJ10" s="2">
        <v>163200</v>
      </c>
      <c r="EK10" s="2">
        <v>6600</v>
      </c>
      <c r="EL10" s="2">
        <v>155400</v>
      </c>
      <c r="EM10" s="2">
        <v>5300</v>
      </c>
      <c r="EN10" s="2">
        <v>39800</v>
      </c>
      <c r="EO10" s="2">
        <v>1500</v>
      </c>
      <c r="EP10">
        <v>13170</v>
      </c>
      <c r="EQ10">
        <v>530</v>
      </c>
      <c r="ER10" s="2">
        <v>53600</v>
      </c>
      <c r="ES10" s="2">
        <v>1700</v>
      </c>
      <c r="ET10" s="2">
        <v>56000</v>
      </c>
      <c r="EU10" s="2">
        <v>1900</v>
      </c>
      <c r="EV10" s="2">
        <v>79900</v>
      </c>
      <c r="EW10" s="2">
        <v>2600</v>
      </c>
      <c r="EX10" s="2">
        <v>60000</v>
      </c>
      <c r="EY10" s="2">
        <v>2100</v>
      </c>
      <c r="EZ10" s="2">
        <v>50700</v>
      </c>
      <c r="FA10" s="2">
        <v>1500</v>
      </c>
      <c r="FB10">
        <v>18660</v>
      </c>
      <c r="FC10">
        <v>530</v>
      </c>
      <c r="FD10">
        <v>22030</v>
      </c>
      <c r="FE10">
        <v>780</v>
      </c>
      <c r="FF10">
        <v>13120</v>
      </c>
      <c r="FG10">
        <v>490</v>
      </c>
      <c r="FH10">
        <v>6.1</v>
      </c>
      <c r="FI10">
        <v>8.1</v>
      </c>
      <c r="FJ10">
        <v>319</v>
      </c>
      <c r="FK10">
        <v>17</v>
      </c>
      <c r="FL10">
        <v>37.1</v>
      </c>
      <c r="FM10">
        <v>7.9</v>
      </c>
      <c r="FN10">
        <v>846</v>
      </c>
      <c r="FO10">
        <v>50</v>
      </c>
      <c r="FP10">
        <v>21080</v>
      </c>
      <c r="FQ10">
        <v>730</v>
      </c>
      <c r="FR10">
        <v>2506</v>
      </c>
      <c r="FS10">
        <v>92</v>
      </c>
      <c r="FT10">
        <v>9.8000000000000007</v>
      </c>
      <c r="FU10">
        <v>3.3</v>
      </c>
      <c r="FV10" t="s">
        <v>459</v>
      </c>
      <c r="FW10">
        <v>0</v>
      </c>
      <c r="FX10">
        <v>2.0093000000000001</v>
      </c>
      <c r="FY10">
        <v>1.6545000000000001</v>
      </c>
      <c r="FZ10">
        <v>366.71</v>
      </c>
      <c r="GA10">
        <v>0.55628999999999995</v>
      </c>
      <c r="GB10">
        <v>2.7439</v>
      </c>
      <c r="GC10">
        <v>0.11975</v>
      </c>
      <c r="GD10">
        <v>0.11755</v>
      </c>
      <c r="GE10">
        <v>0</v>
      </c>
      <c r="GF10">
        <v>0</v>
      </c>
      <c r="GG10">
        <v>1.5165999999999999</v>
      </c>
      <c r="GH10">
        <v>0.57955000000000001</v>
      </c>
      <c r="GI10">
        <v>0</v>
      </c>
      <c r="GJ10">
        <v>0</v>
      </c>
      <c r="GK10">
        <v>2.3653E-2</v>
      </c>
      <c r="GL10">
        <v>0</v>
      </c>
      <c r="GM10">
        <v>4.0510999999999998E-2</v>
      </c>
      <c r="GN10">
        <v>7.4596999999999997E-2</v>
      </c>
      <c r="GO10">
        <v>0</v>
      </c>
      <c r="GP10">
        <v>0</v>
      </c>
      <c r="GQ10">
        <v>0</v>
      </c>
      <c r="GR10">
        <v>0</v>
      </c>
      <c r="GS10">
        <v>3.988</v>
      </c>
      <c r="GT10">
        <v>7.8880000000000006E-2</v>
      </c>
      <c r="GU10">
        <v>0.13008</v>
      </c>
      <c r="GV10">
        <v>7.1125999999999995E-2</v>
      </c>
      <c r="GW10">
        <v>2.4570000000000002E-2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565</v>
      </c>
      <c r="B11" t="s">
        <v>455</v>
      </c>
      <c r="C11" t="s">
        <v>566</v>
      </c>
      <c r="D11" t="s">
        <v>457</v>
      </c>
      <c r="E11" s="1">
        <v>0.41005706018518517</v>
      </c>
      <c r="F11">
        <v>46.036999999999999</v>
      </c>
      <c r="G11" t="s">
        <v>567</v>
      </c>
      <c r="H11" s="2">
        <v>3820000</v>
      </c>
      <c r="I11" s="2">
        <v>120000</v>
      </c>
      <c r="J11" s="2">
        <v>1067000</v>
      </c>
      <c r="K11" s="2">
        <v>49000</v>
      </c>
      <c r="L11">
        <v>28150</v>
      </c>
      <c r="M11">
        <v>460</v>
      </c>
      <c r="N11" s="2">
        <v>62600</v>
      </c>
      <c r="O11" s="2">
        <v>2400</v>
      </c>
      <c r="P11">
        <v>67970</v>
      </c>
      <c r="Q11">
        <v>680</v>
      </c>
      <c r="R11">
        <v>6290</v>
      </c>
      <c r="S11">
        <v>240</v>
      </c>
      <c r="T11" s="2">
        <v>689000</v>
      </c>
      <c r="U11" s="2">
        <v>24000</v>
      </c>
      <c r="V11" s="2">
        <v>258000</v>
      </c>
      <c r="W11" s="2">
        <v>11000</v>
      </c>
      <c r="X11" s="2">
        <v>830000</v>
      </c>
      <c r="Y11" s="2">
        <v>31000</v>
      </c>
      <c r="Z11" s="2">
        <v>170100</v>
      </c>
      <c r="AA11" s="2">
        <v>6400</v>
      </c>
      <c r="AB11" s="2">
        <v>159700</v>
      </c>
      <c r="AC11" s="2">
        <v>6800</v>
      </c>
      <c r="AD11" s="2">
        <v>40300</v>
      </c>
      <c r="AE11" s="2">
        <v>1500</v>
      </c>
      <c r="AF11">
        <v>13550</v>
      </c>
      <c r="AG11">
        <v>600</v>
      </c>
      <c r="AH11" s="2">
        <v>54100</v>
      </c>
      <c r="AI11" s="2">
        <v>2000</v>
      </c>
      <c r="AJ11" s="2">
        <v>56500</v>
      </c>
      <c r="AK11" s="2">
        <v>2100</v>
      </c>
      <c r="AL11" s="2">
        <v>81200</v>
      </c>
      <c r="AM11" s="2">
        <v>3100</v>
      </c>
      <c r="AN11" s="2">
        <v>63700</v>
      </c>
      <c r="AO11" s="2">
        <v>2100</v>
      </c>
      <c r="AP11" s="2">
        <v>54500</v>
      </c>
      <c r="AQ11" s="2">
        <v>1700</v>
      </c>
      <c r="AR11">
        <v>19660</v>
      </c>
      <c r="AS11">
        <v>730</v>
      </c>
      <c r="AT11">
        <v>23420</v>
      </c>
      <c r="AU11">
        <v>700</v>
      </c>
      <c r="AV11">
        <v>13840</v>
      </c>
      <c r="AW11">
        <v>570</v>
      </c>
      <c r="AX11">
        <v>164</v>
      </c>
      <c r="AY11">
        <v>17</v>
      </c>
      <c r="AZ11">
        <v>46</v>
      </c>
      <c r="BA11">
        <v>8.3000000000000007</v>
      </c>
      <c r="BB11">
        <v>383</v>
      </c>
      <c r="BC11">
        <v>24</v>
      </c>
      <c r="BD11">
        <v>43.9</v>
      </c>
      <c r="BE11">
        <v>7.8</v>
      </c>
      <c r="BF11">
        <v>1095</v>
      </c>
      <c r="BG11">
        <v>65</v>
      </c>
      <c r="BH11">
        <v>26100</v>
      </c>
      <c r="BI11">
        <v>980</v>
      </c>
      <c r="BJ11">
        <v>2880</v>
      </c>
      <c r="BK11">
        <v>110</v>
      </c>
      <c r="BL11">
        <v>10.6</v>
      </c>
      <c r="BM11">
        <v>3.3</v>
      </c>
      <c r="BN11" s="2">
        <v>-4000000</v>
      </c>
      <c r="BO11" s="2">
        <v>3200000</v>
      </c>
      <c r="BP11">
        <v>5050</v>
      </c>
      <c r="BQ11">
        <v>330</v>
      </c>
      <c r="BR11" s="2">
        <v>1011000</v>
      </c>
      <c r="BS11" s="2">
        <v>40000</v>
      </c>
      <c r="BT11">
        <v>280</v>
      </c>
      <c r="BU11">
        <v>30</v>
      </c>
      <c r="BV11">
        <v>604</v>
      </c>
      <c r="BW11">
        <v>24</v>
      </c>
      <c r="BX11">
        <v>7270</v>
      </c>
      <c r="BY11">
        <v>240</v>
      </c>
      <c r="BZ11">
        <v>1894</v>
      </c>
      <c r="CA11">
        <v>77</v>
      </c>
      <c r="CB11">
        <v>6390</v>
      </c>
      <c r="CC11">
        <v>240</v>
      </c>
      <c r="CD11">
        <v>898</v>
      </c>
      <c r="CE11">
        <v>34</v>
      </c>
      <c r="CF11">
        <v>5140</v>
      </c>
      <c r="CG11">
        <v>220</v>
      </c>
      <c r="CH11">
        <v>1222</v>
      </c>
      <c r="CI11">
        <v>44</v>
      </c>
      <c r="CJ11">
        <v>120.3</v>
      </c>
      <c r="CK11">
        <v>5.0999999999999996</v>
      </c>
      <c r="CL11">
        <v>1611</v>
      </c>
      <c r="CM11">
        <v>61</v>
      </c>
      <c r="CN11">
        <v>231.5</v>
      </c>
      <c r="CO11">
        <v>8</v>
      </c>
      <c r="CP11">
        <v>1436</v>
      </c>
      <c r="CQ11">
        <v>47</v>
      </c>
      <c r="CR11">
        <v>270.89999999999998</v>
      </c>
      <c r="CS11">
        <v>9.1</v>
      </c>
      <c r="CT11">
        <v>704</v>
      </c>
      <c r="CU11">
        <v>22</v>
      </c>
      <c r="CV11">
        <v>79.2</v>
      </c>
      <c r="CW11">
        <v>2.9</v>
      </c>
      <c r="CX11">
        <v>453</v>
      </c>
      <c r="CY11">
        <v>14</v>
      </c>
      <c r="CZ11">
        <v>54</v>
      </c>
      <c r="DA11">
        <v>2.2000000000000002</v>
      </c>
      <c r="DB11">
        <v>1</v>
      </c>
      <c r="DC11">
        <v>17</v>
      </c>
      <c r="DD11">
        <v>-1.6</v>
      </c>
      <c r="DE11">
        <v>3.3</v>
      </c>
      <c r="DF11">
        <v>7.37</v>
      </c>
      <c r="DG11">
        <v>0.45</v>
      </c>
      <c r="DH11">
        <v>0.91</v>
      </c>
      <c r="DI11">
        <v>0.16</v>
      </c>
      <c r="DJ11">
        <v>9.7799999999999994</v>
      </c>
      <c r="DK11">
        <v>0.57999999999999996</v>
      </c>
      <c r="DL11">
        <v>111.1</v>
      </c>
      <c r="DM11">
        <v>4.2</v>
      </c>
      <c r="DN11">
        <v>11.06</v>
      </c>
      <c r="DO11">
        <v>0.43</v>
      </c>
      <c r="DP11">
        <v>69</v>
      </c>
      <c r="DQ11">
        <v>21</v>
      </c>
      <c r="DR11">
        <v>1.0910000000000001E-5</v>
      </c>
      <c r="DS11">
        <v>3.5999999999999999E-7</v>
      </c>
      <c r="DT11" s="2">
        <v>62300</v>
      </c>
      <c r="DU11" s="2">
        <v>2400</v>
      </c>
      <c r="DV11" s="2">
        <v>1054000</v>
      </c>
      <c r="DW11" s="2">
        <v>47000</v>
      </c>
      <c r="DX11">
        <v>8110</v>
      </c>
      <c r="DY11">
        <v>450</v>
      </c>
      <c r="DZ11">
        <v>5970</v>
      </c>
      <c r="EA11">
        <v>660</v>
      </c>
      <c r="EB11">
        <v>5920</v>
      </c>
      <c r="EC11">
        <v>240</v>
      </c>
      <c r="ED11" s="2">
        <v>693000</v>
      </c>
      <c r="EE11" s="2">
        <v>23000</v>
      </c>
      <c r="EF11" s="2">
        <v>255000</v>
      </c>
      <c r="EG11" s="2">
        <v>10000</v>
      </c>
      <c r="EH11" s="2">
        <v>830000</v>
      </c>
      <c r="EI11" s="2">
        <v>31000</v>
      </c>
      <c r="EJ11" s="2">
        <v>170100</v>
      </c>
      <c r="EK11" s="2">
        <v>6400</v>
      </c>
      <c r="EL11" s="2">
        <v>159700</v>
      </c>
      <c r="EM11" s="2">
        <v>6800</v>
      </c>
      <c r="EN11" s="2">
        <v>40500</v>
      </c>
      <c r="EO11" s="2">
        <v>1400</v>
      </c>
      <c r="EP11">
        <v>13640</v>
      </c>
      <c r="EQ11">
        <v>570</v>
      </c>
      <c r="ER11" s="2">
        <v>54100</v>
      </c>
      <c r="ES11" s="2">
        <v>2000</v>
      </c>
      <c r="ET11" s="2">
        <v>56900</v>
      </c>
      <c r="EU11" s="2">
        <v>1900</v>
      </c>
      <c r="EV11" s="2">
        <v>82700</v>
      </c>
      <c r="EW11" s="2">
        <v>2700</v>
      </c>
      <c r="EX11" s="2">
        <v>63700</v>
      </c>
      <c r="EY11" s="2">
        <v>2100</v>
      </c>
      <c r="EZ11" s="2">
        <v>54500</v>
      </c>
      <c r="FA11" s="2">
        <v>1700</v>
      </c>
      <c r="FB11">
        <v>19560</v>
      </c>
      <c r="FC11">
        <v>710</v>
      </c>
      <c r="FD11">
        <v>23420</v>
      </c>
      <c r="FE11">
        <v>700</v>
      </c>
      <c r="FF11">
        <v>13840</v>
      </c>
      <c r="FG11">
        <v>570</v>
      </c>
      <c r="FH11">
        <v>-4.2</v>
      </c>
      <c r="FI11">
        <v>8.3000000000000007</v>
      </c>
      <c r="FJ11">
        <v>385</v>
      </c>
      <c r="FK11">
        <v>24</v>
      </c>
      <c r="FL11">
        <v>43.8</v>
      </c>
      <c r="FM11">
        <v>7.9</v>
      </c>
      <c r="FN11">
        <v>1095</v>
      </c>
      <c r="FO11">
        <v>65</v>
      </c>
      <c r="FP11">
        <v>26100</v>
      </c>
      <c r="FQ11">
        <v>980</v>
      </c>
      <c r="FR11">
        <v>2880</v>
      </c>
      <c r="FS11">
        <v>110</v>
      </c>
      <c r="FT11">
        <v>10.7</v>
      </c>
      <c r="FU11">
        <v>3.4</v>
      </c>
      <c r="FV11" t="s">
        <v>459</v>
      </c>
      <c r="FW11">
        <v>0</v>
      </c>
      <c r="FX11">
        <v>2.8456000000000001</v>
      </c>
      <c r="FY11">
        <v>2.1711999999999998</v>
      </c>
      <c r="FZ11">
        <v>574.11</v>
      </c>
      <c r="GA11">
        <v>0.65281</v>
      </c>
      <c r="GB11">
        <v>3.6473</v>
      </c>
      <c r="GC11">
        <v>0.23633999999999999</v>
      </c>
      <c r="GD11">
        <v>1.0898000000000001</v>
      </c>
      <c r="GE11">
        <v>2.907</v>
      </c>
      <c r="GF11">
        <v>0</v>
      </c>
      <c r="GG11">
        <v>1.5693999999999999</v>
      </c>
      <c r="GH11">
        <v>0.69362999999999997</v>
      </c>
      <c r="GI11">
        <v>0</v>
      </c>
      <c r="GJ11">
        <v>0</v>
      </c>
      <c r="GK11">
        <v>0.10831</v>
      </c>
      <c r="GL11">
        <v>0.85728000000000004</v>
      </c>
      <c r="GM11">
        <v>9.6148999999999998E-2</v>
      </c>
      <c r="GN11">
        <v>0.23426</v>
      </c>
      <c r="GO11">
        <v>0</v>
      </c>
      <c r="GP11">
        <v>0</v>
      </c>
      <c r="GQ11">
        <v>4.4135000000000001E-2</v>
      </c>
      <c r="GR11">
        <v>441.35</v>
      </c>
      <c r="GS11">
        <v>5.0720999999999998</v>
      </c>
      <c r="GT11">
        <v>0.13664999999999999</v>
      </c>
      <c r="GU11">
        <v>0.20302999999999999</v>
      </c>
      <c r="GV11">
        <v>0.13716</v>
      </c>
      <c r="GW11">
        <v>6.5259999999999999E-2</v>
      </c>
      <c r="GX11">
        <v>1.4652999999999999E-2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568</v>
      </c>
      <c r="B12" t="s">
        <v>455</v>
      </c>
      <c r="C12" t="s">
        <v>569</v>
      </c>
      <c r="D12" t="s">
        <v>457</v>
      </c>
      <c r="E12" s="1">
        <v>0.43641782407407409</v>
      </c>
      <c r="F12">
        <v>46.058</v>
      </c>
      <c r="G12" t="s">
        <v>570</v>
      </c>
      <c r="H12" s="2">
        <v>3960000</v>
      </c>
      <c r="I12" s="2">
        <v>140000</v>
      </c>
      <c r="J12" s="2">
        <v>1138000</v>
      </c>
      <c r="K12" s="2">
        <v>54000</v>
      </c>
      <c r="L12">
        <v>27930</v>
      </c>
      <c r="M12">
        <v>430</v>
      </c>
      <c r="N12" s="2">
        <v>65500</v>
      </c>
      <c r="O12" s="2">
        <v>2500</v>
      </c>
      <c r="P12">
        <v>71030</v>
      </c>
      <c r="Q12">
        <v>590</v>
      </c>
      <c r="R12">
        <v>6570</v>
      </c>
      <c r="S12">
        <v>270</v>
      </c>
      <c r="T12" s="2">
        <v>714000</v>
      </c>
      <c r="U12" s="2">
        <v>31000</v>
      </c>
      <c r="V12" s="2">
        <v>268000</v>
      </c>
      <c r="W12" s="2">
        <v>11000</v>
      </c>
      <c r="X12" s="2">
        <v>848000</v>
      </c>
      <c r="Y12" s="2">
        <v>32000</v>
      </c>
      <c r="Z12" s="2">
        <v>174500</v>
      </c>
      <c r="AA12" s="2">
        <v>7100</v>
      </c>
      <c r="AB12" s="2">
        <v>164400</v>
      </c>
      <c r="AC12" s="2">
        <v>7200</v>
      </c>
      <c r="AD12" s="2">
        <v>41500</v>
      </c>
      <c r="AE12" s="2">
        <v>1600</v>
      </c>
      <c r="AF12">
        <v>13880</v>
      </c>
      <c r="AG12">
        <v>570</v>
      </c>
      <c r="AH12" s="2">
        <v>56200</v>
      </c>
      <c r="AI12" s="2">
        <v>2100</v>
      </c>
      <c r="AJ12" s="2">
        <v>58900</v>
      </c>
      <c r="AK12" s="2">
        <v>2000</v>
      </c>
      <c r="AL12" s="2">
        <v>84600</v>
      </c>
      <c r="AM12" s="2">
        <v>2900</v>
      </c>
      <c r="AN12" s="2">
        <v>64400</v>
      </c>
      <c r="AO12" s="2">
        <v>2700</v>
      </c>
      <c r="AP12" s="2">
        <v>54400</v>
      </c>
      <c r="AQ12" s="2">
        <v>2000</v>
      </c>
      <c r="AR12">
        <v>19550</v>
      </c>
      <c r="AS12">
        <v>890</v>
      </c>
      <c r="AT12" s="2">
        <v>23700</v>
      </c>
      <c r="AU12" s="2">
        <v>1000</v>
      </c>
      <c r="AV12">
        <v>14480</v>
      </c>
      <c r="AW12">
        <v>610</v>
      </c>
      <c r="AX12">
        <v>177</v>
      </c>
      <c r="AY12">
        <v>16</v>
      </c>
      <c r="AZ12">
        <v>49.5</v>
      </c>
      <c r="BA12">
        <v>8.1999999999999993</v>
      </c>
      <c r="BB12">
        <v>350</v>
      </c>
      <c r="BC12">
        <v>21</v>
      </c>
      <c r="BD12">
        <v>48.9</v>
      </c>
      <c r="BE12">
        <v>8.6999999999999993</v>
      </c>
      <c r="BF12">
        <v>1027</v>
      </c>
      <c r="BG12">
        <v>72</v>
      </c>
      <c r="BH12">
        <v>25080</v>
      </c>
      <c r="BI12">
        <v>970</v>
      </c>
      <c r="BJ12">
        <v>2910</v>
      </c>
      <c r="BK12">
        <v>120</v>
      </c>
      <c r="BL12">
        <v>12.4</v>
      </c>
      <c r="BM12">
        <v>3.4</v>
      </c>
      <c r="BN12" s="2">
        <v>590000</v>
      </c>
      <c r="BO12" s="2">
        <v>34000</v>
      </c>
      <c r="BP12">
        <v>-11310</v>
      </c>
      <c r="BQ12">
        <v>790</v>
      </c>
      <c r="BR12" s="2">
        <v>1066000</v>
      </c>
      <c r="BS12" s="2">
        <v>41000</v>
      </c>
      <c r="BT12">
        <v>151</v>
      </c>
      <c r="BU12">
        <v>12</v>
      </c>
      <c r="BV12">
        <v>650</v>
      </c>
      <c r="BW12">
        <v>27</v>
      </c>
      <c r="BX12">
        <v>7310</v>
      </c>
      <c r="BY12">
        <v>280</v>
      </c>
      <c r="BZ12">
        <v>2102</v>
      </c>
      <c r="CA12">
        <v>86</v>
      </c>
      <c r="CB12">
        <v>6030</v>
      </c>
      <c r="CC12">
        <v>230</v>
      </c>
      <c r="CD12">
        <v>949</v>
      </c>
      <c r="CE12">
        <v>39</v>
      </c>
      <c r="CF12">
        <v>5310</v>
      </c>
      <c r="CG12">
        <v>200</v>
      </c>
      <c r="CH12">
        <v>1678</v>
      </c>
      <c r="CI12">
        <v>61</v>
      </c>
      <c r="CJ12">
        <v>128.19999999999999</v>
      </c>
      <c r="CK12">
        <v>4.5999999999999996</v>
      </c>
      <c r="CL12">
        <v>1768</v>
      </c>
      <c r="CM12">
        <v>65</v>
      </c>
      <c r="CN12">
        <v>260.8</v>
      </c>
      <c r="CO12">
        <v>8.8000000000000007</v>
      </c>
      <c r="CP12">
        <v>1582</v>
      </c>
      <c r="CQ12">
        <v>55</v>
      </c>
      <c r="CR12">
        <v>278</v>
      </c>
      <c r="CS12">
        <v>10</v>
      </c>
      <c r="CT12">
        <v>650</v>
      </c>
      <c r="CU12">
        <v>24</v>
      </c>
      <c r="CV12">
        <v>78.8</v>
      </c>
      <c r="CW12">
        <v>3.6</v>
      </c>
      <c r="CX12">
        <v>465</v>
      </c>
      <c r="CY12">
        <v>18</v>
      </c>
      <c r="CZ12">
        <v>57.8</v>
      </c>
      <c r="DA12">
        <v>2.2999999999999998</v>
      </c>
      <c r="DB12">
        <v>2</v>
      </c>
      <c r="DC12">
        <v>16</v>
      </c>
      <c r="DD12">
        <v>0.3</v>
      </c>
      <c r="DE12">
        <v>2.9</v>
      </c>
      <c r="DF12">
        <v>6.87</v>
      </c>
      <c r="DG12">
        <v>0.39</v>
      </c>
      <c r="DH12">
        <v>1.04</v>
      </c>
      <c r="DI12">
        <v>0.19</v>
      </c>
      <c r="DJ12">
        <v>9.52</v>
      </c>
      <c r="DK12">
        <v>0.62</v>
      </c>
      <c r="DL12">
        <v>109.1</v>
      </c>
      <c r="DM12">
        <v>4.2</v>
      </c>
      <c r="DN12">
        <v>11.48</v>
      </c>
      <c r="DO12">
        <v>0.43</v>
      </c>
      <c r="DP12">
        <v>115</v>
      </c>
      <c r="DQ12">
        <v>32</v>
      </c>
      <c r="DR12">
        <v>1.0560000000000001E-5</v>
      </c>
      <c r="DS12">
        <v>2.8999999999999998E-7</v>
      </c>
      <c r="DT12" s="2">
        <v>65200</v>
      </c>
      <c r="DU12" s="2">
        <v>2500</v>
      </c>
      <c r="DV12" s="2">
        <v>1135000</v>
      </c>
      <c r="DW12" s="2">
        <v>50000</v>
      </c>
      <c r="DX12">
        <v>9240</v>
      </c>
      <c r="DY12">
        <v>410</v>
      </c>
      <c r="DZ12">
        <v>7330</v>
      </c>
      <c r="EA12">
        <v>590</v>
      </c>
      <c r="EB12">
        <v>6250</v>
      </c>
      <c r="EC12">
        <v>250</v>
      </c>
      <c r="ED12" s="2">
        <v>724000</v>
      </c>
      <c r="EE12" s="2">
        <v>28000</v>
      </c>
      <c r="EF12" s="2">
        <v>270000</v>
      </c>
      <c r="EG12" s="2">
        <v>11000</v>
      </c>
      <c r="EH12" s="2">
        <v>848000</v>
      </c>
      <c r="EI12" s="2">
        <v>32000</v>
      </c>
      <c r="EJ12" s="2">
        <v>174500</v>
      </c>
      <c r="EK12" s="2">
        <v>7100</v>
      </c>
      <c r="EL12" s="2">
        <v>166800</v>
      </c>
      <c r="EM12" s="2">
        <v>6400</v>
      </c>
      <c r="EN12" s="2">
        <v>41500</v>
      </c>
      <c r="EO12" s="2">
        <v>1600</v>
      </c>
      <c r="EP12">
        <v>14080</v>
      </c>
      <c r="EQ12">
        <v>510</v>
      </c>
      <c r="ER12" s="2">
        <v>56200</v>
      </c>
      <c r="ES12" s="2">
        <v>2100</v>
      </c>
      <c r="ET12" s="2">
        <v>58900</v>
      </c>
      <c r="EU12" s="2">
        <v>2000</v>
      </c>
      <c r="EV12" s="2">
        <v>84600</v>
      </c>
      <c r="EW12" s="2">
        <v>2900</v>
      </c>
      <c r="EX12" s="2">
        <v>65300</v>
      </c>
      <c r="EY12" s="2">
        <v>2400</v>
      </c>
      <c r="EZ12" s="2">
        <v>54400</v>
      </c>
      <c r="FA12" s="2">
        <v>2000</v>
      </c>
      <c r="FB12">
        <v>19550</v>
      </c>
      <c r="FC12">
        <v>890</v>
      </c>
      <c r="FD12">
        <v>24050</v>
      </c>
      <c r="FE12">
        <v>930</v>
      </c>
      <c r="FF12">
        <v>14590</v>
      </c>
      <c r="FG12">
        <v>580</v>
      </c>
      <c r="FH12">
        <v>0.8</v>
      </c>
      <c r="FI12">
        <v>8.1999999999999993</v>
      </c>
      <c r="FJ12">
        <v>354</v>
      </c>
      <c r="FK12">
        <v>20</v>
      </c>
      <c r="FL12">
        <v>49.4</v>
      </c>
      <c r="FM12">
        <v>8.9</v>
      </c>
      <c r="FN12">
        <v>1046</v>
      </c>
      <c r="FO12">
        <v>68</v>
      </c>
      <c r="FP12">
        <v>25080</v>
      </c>
      <c r="FQ12">
        <v>970</v>
      </c>
      <c r="FR12">
        <v>2950</v>
      </c>
      <c r="FS12">
        <v>110</v>
      </c>
      <c r="FT12">
        <v>12.6</v>
      </c>
      <c r="FU12">
        <v>3.5</v>
      </c>
      <c r="FV12" t="s">
        <v>459</v>
      </c>
      <c r="FW12">
        <v>0</v>
      </c>
      <c r="FX12">
        <v>1.6832</v>
      </c>
      <c r="FY12">
        <v>1.2701</v>
      </c>
      <c r="FZ12">
        <v>506.87</v>
      </c>
      <c r="GA12">
        <v>0.45902999999999999</v>
      </c>
      <c r="GB12">
        <v>2.1915</v>
      </c>
      <c r="GC12">
        <v>0</v>
      </c>
      <c r="GD12">
        <v>7.7532000000000004E-2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0.15705</v>
      </c>
      <c r="GK12">
        <v>0</v>
      </c>
      <c r="GL12">
        <v>0</v>
      </c>
      <c r="GM12">
        <v>4.6850999999999997E-2</v>
      </c>
      <c r="GN12">
        <v>5.9778999999999999E-2</v>
      </c>
      <c r="GO12">
        <v>2.7911999999999999E-2</v>
      </c>
      <c r="GP12">
        <v>0</v>
      </c>
      <c r="GQ12">
        <v>0</v>
      </c>
      <c r="GR12">
        <v>0</v>
      </c>
      <c r="GS12">
        <v>2.4975000000000001</v>
      </c>
      <c r="GT12">
        <v>6.6123000000000001E-2</v>
      </c>
      <c r="GU12">
        <v>0.14061999999999999</v>
      </c>
      <c r="GV12">
        <v>9.9913000000000002E-2</v>
      </c>
      <c r="GW12">
        <v>3.0092000000000001E-2</v>
      </c>
      <c r="GX12">
        <v>8.1148999999999995E-3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571</v>
      </c>
      <c r="B13" t="s">
        <v>455</v>
      </c>
      <c r="C13" t="s">
        <v>572</v>
      </c>
      <c r="D13" t="s">
        <v>457</v>
      </c>
      <c r="E13" s="1">
        <v>0.43717291666666669</v>
      </c>
      <c r="F13">
        <v>46.259</v>
      </c>
      <c r="G13" t="s">
        <v>573</v>
      </c>
      <c r="H13" s="2">
        <v>3960000</v>
      </c>
      <c r="I13" s="2">
        <v>110000</v>
      </c>
      <c r="J13" s="2">
        <v>1145000</v>
      </c>
      <c r="K13" s="2">
        <v>48000</v>
      </c>
      <c r="L13">
        <v>28720</v>
      </c>
      <c r="M13">
        <v>350</v>
      </c>
      <c r="N13" s="2">
        <v>65400</v>
      </c>
      <c r="O13" s="2">
        <v>2100</v>
      </c>
      <c r="P13">
        <v>71410</v>
      </c>
      <c r="Q13">
        <v>650</v>
      </c>
      <c r="R13">
        <v>6400</v>
      </c>
      <c r="S13">
        <v>230</v>
      </c>
      <c r="T13" s="2">
        <v>720000</v>
      </c>
      <c r="U13" s="2">
        <v>24000</v>
      </c>
      <c r="V13" s="2">
        <v>265500</v>
      </c>
      <c r="W13" s="2">
        <v>9300</v>
      </c>
      <c r="X13" s="2">
        <v>830000</v>
      </c>
      <c r="Y13" s="2">
        <v>30000</v>
      </c>
      <c r="Z13" s="2">
        <v>173600</v>
      </c>
      <c r="AA13" s="2">
        <v>6500</v>
      </c>
      <c r="AB13" s="2">
        <v>161600</v>
      </c>
      <c r="AC13" s="2">
        <v>5600</v>
      </c>
      <c r="AD13" s="2">
        <v>41500</v>
      </c>
      <c r="AE13" s="2">
        <v>1600</v>
      </c>
      <c r="AF13">
        <v>13930</v>
      </c>
      <c r="AG13">
        <v>490</v>
      </c>
      <c r="AH13" s="2">
        <v>55600</v>
      </c>
      <c r="AI13" s="2">
        <v>1800</v>
      </c>
      <c r="AJ13" s="2">
        <v>58200</v>
      </c>
      <c r="AK13" s="2">
        <v>1700</v>
      </c>
      <c r="AL13" s="2">
        <v>84100</v>
      </c>
      <c r="AM13" s="2">
        <v>2600</v>
      </c>
      <c r="AN13" s="2">
        <v>63900</v>
      </c>
      <c r="AO13" s="2">
        <v>2000</v>
      </c>
      <c r="AP13" s="2">
        <v>54400</v>
      </c>
      <c r="AQ13" s="2">
        <v>1700</v>
      </c>
      <c r="AR13">
        <v>20000</v>
      </c>
      <c r="AS13">
        <v>720</v>
      </c>
      <c r="AT13">
        <v>23440</v>
      </c>
      <c r="AU13">
        <v>800</v>
      </c>
      <c r="AV13">
        <v>13980</v>
      </c>
      <c r="AW13">
        <v>540</v>
      </c>
      <c r="AX13">
        <v>193</v>
      </c>
      <c r="AY13">
        <v>17</v>
      </c>
      <c r="AZ13">
        <v>52.6</v>
      </c>
      <c r="BA13">
        <v>7.9</v>
      </c>
      <c r="BB13">
        <v>372</v>
      </c>
      <c r="BC13">
        <v>19</v>
      </c>
      <c r="BD13">
        <v>42.5</v>
      </c>
      <c r="BE13">
        <v>7.9</v>
      </c>
      <c r="BF13">
        <v>1032</v>
      </c>
      <c r="BG13">
        <v>65</v>
      </c>
      <c r="BH13">
        <v>25100</v>
      </c>
      <c r="BI13">
        <v>830</v>
      </c>
      <c r="BJ13">
        <v>2920</v>
      </c>
      <c r="BK13">
        <v>100</v>
      </c>
      <c r="BL13">
        <v>10</v>
      </c>
      <c r="BM13">
        <v>3.2</v>
      </c>
      <c r="BN13" s="2">
        <v>299000</v>
      </c>
      <c r="BO13" s="2">
        <v>17000</v>
      </c>
      <c r="BP13">
        <v>-2470</v>
      </c>
      <c r="BQ13">
        <v>210</v>
      </c>
      <c r="BR13" s="2">
        <v>1063000</v>
      </c>
      <c r="BS13" s="2">
        <v>35000</v>
      </c>
      <c r="BT13">
        <v>179</v>
      </c>
      <c r="BU13">
        <v>15</v>
      </c>
      <c r="BV13">
        <v>607</v>
      </c>
      <c r="BW13">
        <v>24</v>
      </c>
      <c r="BX13">
        <v>7250</v>
      </c>
      <c r="BY13">
        <v>240</v>
      </c>
      <c r="BZ13">
        <v>2070</v>
      </c>
      <c r="CA13">
        <v>73</v>
      </c>
      <c r="CB13">
        <v>5790</v>
      </c>
      <c r="CC13">
        <v>210</v>
      </c>
      <c r="CD13">
        <v>940</v>
      </c>
      <c r="CE13">
        <v>34</v>
      </c>
      <c r="CF13">
        <v>5110</v>
      </c>
      <c r="CG13">
        <v>180</v>
      </c>
      <c r="CH13">
        <v>1740</v>
      </c>
      <c r="CI13">
        <v>65</v>
      </c>
      <c r="CJ13">
        <v>127.3</v>
      </c>
      <c r="CK13">
        <v>4.4000000000000004</v>
      </c>
      <c r="CL13">
        <v>1723</v>
      </c>
      <c r="CM13">
        <v>53</v>
      </c>
      <c r="CN13">
        <v>261.3</v>
      </c>
      <c r="CO13">
        <v>7.5</v>
      </c>
      <c r="CP13">
        <v>1586</v>
      </c>
      <c r="CQ13">
        <v>49</v>
      </c>
      <c r="CR13">
        <v>272.2</v>
      </c>
      <c r="CS13">
        <v>8.3000000000000007</v>
      </c>
      <c r="CT13">
        <v>626</v>
      </c>
      <c r="CU13">
        <v>21</v>
      </c>
      <c r="CV13">
        <v>80.3</v>
      </c>
      <c r="CW13">
        <v>2.9</v>
      </c>
      <c r="CX13">
        <v>452</v>
      </c>
      <c r="CY13">
        <v>15</v>
      </c>
      <c r="CZ13">
        <v>55.6</v>
      </c>
      <c r="DA13">
        <v>2.1</v>
      </c>
      <c r="DB13">
        <v>18</v>
      </c>
      <c r="DC13">
        <v>17</v>
      </c>
      <c r="DD13">
        <v>1.5</v>
      </c>
      <c r="DE13">
        <v>2.6</v>
      </c>
      <c r="DF13">
        <v>7.19</v>
      </c>
      <c r="DG13">
        <v>0.37</v>
      </c>
      <c r="DH13">
        <v>0.89</v>
      </c>
      <c r="DI13">
        <v>0.17</v>
      </c>
      <c r="DJ13">
        <v>9.41</v>
      </c>
      <c r="DK13">
        <v>0.59</v>
      </c>
      <c r="DL13">
        <v>110.1</v>
      </c>
      <c r="DM13">
        <v>3.4</v>
      </c>
      <c r="DN13">
        <v>11.49</v>
      </c>
      <c r="DO13">
        <v>0.36</v>
      </c>
      <c r="DP13">
        <v>93</v>
      </c>
      <c r="DQ13">
        <v>30</v>
      </c>
      <c r="DR13">
        <v>1.0740000000000001E-5</v>
      </c>
      <c r="DS13">
        <v>2.8000000000000002E-7</v>
      </c>
      <c r="DT13" s="2">
        <v>65100</v>
      </c>
      <c r="DU13" s="2">
        <v>2100</v>
      </c>
      <c r="DV13" s="2">
        <v>1133000</v>
      </c>
      <c r="DW13" s="2">
        <v>46000</v>
      </c>
      <c r="DX13">
        <v>8970</v>
      </c>
      <c r="DY13">
        <v>360</v>
      </c>
      <c r="DZ13">
        <v>7840</v>
      </c>
      <c r="EA13">
        <v>650</v>
      </c>
      <c r="EB13">
        <v>6030</v>
      </c>
      <c r="EC13">
        <v>230</v>
      </c>
      <c r="ED13" s="2">
        <v>720000</v>
      </c>
      <c r="EE13" s="2">
        <v>24000</v>
      </c>
      <c r="EF13" s="2">
        <v>265500</v>
      </c>
      <c r="EG13" s="2">
        <v>9300</v>
      </c>
      <c r="EH13" s="2">
        <v>830000</v>
      </c>
      <c r="EI13" s="2">
        <v>30000</v>
      </c>
      <c r="EJ13" s="2">
        <v>174700</v>
      </c>
      <c r="EK13" s="2">
        <v>6200</v>
      </c>
      <c r="EL13" s="2">
        <v>161600</v>
      </c>
      <c r="EM13" s="2">
        <v>5600</v>
      </c>
      <c r="EN13" s="2">
        <v>41500</v>
      </c>
      <c r="EO13" s="2">
        <v>1600</v>
      </c>
      <c r="EP13">
        <v>13930</v>
      </c>
      <c r="EQ13">
        <v>490</v>
      </c>
      <c r="ER13" s="2">
        <v>55900</v>
      </c>
      <c r="ES13" s="2">
        <v>1700</v>
      </c>
      <c r="ET13" s="2">
        <v>58200</v>
      </c>
      <c r="EU13" s="2">
        <v>1700</v>
      </c>
      <c r="EV13" s="2">
        <v>84100</v>
      </c>
      <c r="EW13" s="2">
        <v>2600</v>
      </c>
      <c r="EX13" s="2">
        <v>63900</v>
      </c>
      <c r="EY13" s="2">
        <v>2000</v>
      </c>
      <c r="EZ13" s="2">
        <v>54400</v>
      </c>
      <c r="FA13" s="2">
        <v>1700</v>
      </c>
      <c r="FB13">
        <v>20000</v>
      </c>
      <c r="FC13">
        <v>720</v>
      </c>
      <c r="FD13">
        <v>23440</v>
      </c>
      <c r="FE13">
        <v>800</v>
      </c>
      <c r="FF13">
        <v>13980</v>
      </c>
      <c r="FG13">
        <v>540</v>
      </c>
      <c r="FH13">
        <v>4.4000000000000004</v>
      </c>
      <c r="FI13">
        <v>8</v>
      </c>
      <c r="FJ13">
        <v>371</v>
      </c>
      <c r="FK13">
        <v>19</v>
      </c>
      <c r="FL13">
        <v>42.4</v>
      </c>
      <c r="FM13">
        <v>8</v>
      </c>
      <c r="FN13">
        <v>1032</v>
      </c>
      <c r="FO13">
        <v>65</v>
      </c>
      <c r="FP13">
        <v>25250</v>
      </c>
      <c r="FQ13">
        <v>780</v>
      </c>
      <c r="FR13">
        <v>2953</v>
      </c>
      <c r="FS13">
        <v>93</v>
      </c>
      <c r="FT13">
        <v>10.1</v>
      </c>
      <c r="FU13">
        <v>3.3</v>
      </c>
      <c r="FV13" t="s">
        <v>459</v>
      </c>
      <c r="FW13">
        <v>0</v>
      </c>
      <c r="FX13">
        <v>1.5407</v>
      </c>
      <c r="FY13">
        <v>2.0238</v>
      </c>
      <c r="FZ13">
        <v>456.72</v>
      </c>
      <c r="GA13">
        <v>0.45208999999999999</v>
      </c>
      <c r="GB13">
        <v>3.1640000000000001</v>
      </c>
      <c r="GC13">
        <v>0</v>
      </c>
      <c r="GD13">
        <v>0.11132</v>
      </c>
      <c r="GE13">
        <v>0.13803000000000001</v>
      </c>
      <c r="GF13">
        <v>0</v>
      </c>
      <c r="GG13">
        <v>0.45129999999999998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8.3070000000000005E-2</v>
      </c>
      <c r="GO13">
        <v>0</v>
      </c>
      <c r="GP13">
        <v>0</v>
      </c>
      <c r="GQ13">
        <v>2.8361000000000001E-2</v>
      </c>
      <c r="GR13">
        <v>283.61</v>
      </c>
      <c r="GS13">
        <v>3.4510000000000001</v>
      </c>
      <c r="GT13">
        <v>6.2203000000000001E-2</v>
      </c>
      <c r="GU13">
        <v>8.2836999999999994E-2</v>
      </c>
      <c r="GV13">
        <v>0</v>
      </c>
      <c r="GW13">
        <v>6.2223000000000001E-2</v>
      </c>
      <c r="GX13">
        <v>1.3846000000000001E-2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/>
    </row>
    <row r="15" spans="1:263" x14ac:dyDescent="0.25">
      <c r="A15" s="3"/>
    </row>
    <row r="16" spans="1:26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t="s">
        <v>499</v>
      </c>
      <c r="B41" t="s">
        <v>455</v>
      </c>
      <c r="C41" t="s">
        <v>500</v>
      </c>
      <c r="D41" t="s">
        <v>457</v>
      </c>
      <c r="E41" s="1">
        <v>0.32668113425925926</v>
      </c>
      <c r="F41">
        <v>37.369</v>
      </c>
      <c r="G41" t="s">
        <v>501</v>
      </c>
      <c r="H41" s="2">
        <v>3141000</v>
      </c>
      <c r="I41" s="2">
        <v>78000</v>
      </c>
      <c r="J41" s="2">
        <v>1007000</v>
      </c>
      <c r="K41" s="2">
        <v>31000</v>
      </c>
      <c r="L41">
        <v>18220</v>
      </c>
      <c r="M41">
        <v>180</v>
      </c>
      <c r="N41" s="2">
        <v>60300</v>
      </c>
      <c r="O41" s="2">
        <v>1500</v>
      </c>
      <c r="P41">
        <v>76410</v>
      </c>
      <c r="Q41">
        <v>730</v>
      </c>
      <c r="R41" s="2">
        <v>87900</v>
      </c>
      <c r="S41" s="2">
        <v>1900</v>
      </c>
      <c r="T41" s="2">
        <v>48300</v>
      </c>
      <c r="U41" s="2">
        <v>1600</v>
      </c>
      <c r="V41" s="2">
        <v>574000</v>
      </c>
      <c r="W41" s="2">
        <v>17000</v>
      </c>
      <c r="X41" s="2">
        <v>967000</v>
      </c>
      <c r="Y41" s="2">
        <v>30000</v>
      </c>
      <c r="Z41" s="2">
        <v>119400</v>
      </c>
      <c r="AA41" s="2">
        <v>3600</v>
      </c>
      <c r="AB41" s="2">
        <v>76400</v>
      </c>
      <c r="AC41" s="2">
        <v>2500</v>
      </c>
      <c r="AD41">
        <v>7810</v>
      </c>
      <c r="AE41">
        <v>290</v>
      </c>
      <c r="AF41">
        <v>11100</v>
      </c>
      <c r="AG41">
        <v>380</v>
      </c>
      <c r="AH41">
        <v>6290</v>
      </c>
      <c r="AI41">
        <v>220</v>
      </c>
      <c r="AJ41">
        <v>4800</v>
      </c>
      <c r="AK41">
        <v>170</v>
      </c>
      <c r="AL41">
        <v>5900</v>
      </c>
      <c r="AM41">
        <v>220</v>
      </c>
      <c r="AN41">
        <v>4400</v>
      </c>
      <c r="AO41">
        <v>170</v>
      </c>
      <c r="AP41">
        <v>4030</v>
      </c>
      <c r="AQ41">
        <v>150</v>
      </c>
      <c r="AR41">
        <v>1466</v>
      </c>
      <c r="AS41">
        <v>78</v>
      </c>
      <c r="AT41">
        <v>1792</v>
      </c>
      <c r="AU41">
        <v>99</v>
      </c>
      <c r="AV41">
        <v>1243</v>
      </c>
      <c r="AW41">
        <v>73</v>
      </c>
      <c r="AX41">
        <v>159</v>
      </c>
      <c r="AY41">
        <v>18</v>
      </c>
      <c r="AZ41">
        <v>58</v>
      </c>
      <c r="BA41">
        <v>12</v>
      </c>
      <c r="BB41">
        <v>633</v>
      </c>
      <c r="BC41">
        <v>26</v>
      </c>
      <c r="BD41">
        <v>130</v>
      </c>
      <c r="BE41">
        <v>16</v>
      </c>
      <c r="BF41">
        <v>710</v>
      </c>
      <c r="BG41">
        <v>67</v>
      </c>
      <c r="BH41">
        <v>28220</v>
      </c>
      <c r="BI41">
        <v>960</v>
      </c>
      <c r="BJ41">
        <v>9740</v>
      </c>
      <c r="BK41">
        <v>300</v>
      </c>
      <c r="BL41">
        <v>17.3</v>
      </c>
      <c r="BM41">
        <v>5.0999999999999996</v>
      </c>
      <c r="BN41" s="2">
        <v>-101300</v>
      </c>
      <c r="BO41" s="2">
        <v>3800</v>
      </c>
      <c r="BP41">
        <v>-130</v>
      </c>
      <c r="BQ41">
        <v>130</v>
      </c>
      <c r="BR41" s="2">
        <v>892000</v>
      </c>
      <c r="BS41" s="2">
        <v>23000</v>
      </c>
      <c r="BT41">
        <v>161.4</v>
      </c>
      <c r="BU41">
        <v>5.7</v>
      </c>
      <c r="BV41">
        <v>10020</v>
      </c>
      <c r="BW41">
        <v>210</v>
      </c>
      <c r="BX41">
        <v>435</v>
      </c>
      <c r="BY41">
        <v>15</v>
      </c>
      <c r="BZ41">
        <v>3820</v>
      </c>
      <c r="CA41">
        <v>110</v>
      </c>
      <c r="CB41">
        <v>6830</v>
      </c>
      <c r="CC41">
        <v>210</v>
      </c>
      <c r="CD41">
        <v>569</v>
      </c>
      <c r="CE41">
        <v>17</v>
      </c>
      <c r="CF41">
        <v>2057</v>
      </c>
      <c r="CG41">
        <v>67</v>
      </c>
      <c r="CH41">
        <v>205.5</v>
      </c>
      <c r="CI41">
        <v>7.6</v>
      </c>
      <c r="CJ41">
        <v>85.1</v>
      </c>
      <c r="CK41">
        <v>2.9</v>
      </c>
      <c r="CL41">
        <v>171.5</v>
      </c>
      <c r="CM41">
        <v>5.9</v>
      </c>
      <c r="CN41">
        <v>17.71</v>
      </c>
      <c r="CO41">
        <v>0.62</v>
      </c>
      <c r="CP41">
        <v>89.7</v>
      </c>
      <c r="CQ41">
        <v>3.3</v>
      </c>
      <c r="CR41">
        <v>16.149999999999999</v>
      </c>
      <c r="CS41">
        <v>0.62</v>
      </c>
      <c r="CT41">
        <v>51.7</v>
      </c>
      <c r="CU41">
        <v>2</v>
      </c>
      <c r="CV41">
        <v>5.1100000000000003</v>
      </c>
      <c r="CW41">
        <v>0.27</v>
      </c>
      <c r="CX41">
        <v>28.7</v>
      </c>
      <c r="CY41">
        <v>1.6</v>
      </c>
      <c r="CZ41">
        <v>4.2699999999999996</v>
      </c>
      <c r="DA41">
        <v>0.25</v>
      </c>
      <c r="DB41">
        <v>-2</v>
      </c>
      <c r="DC41">
        <v>19</v>
      </c>
      <c r="DD41">
        <v>1.3</v>
      </c>
      <c r="DE41">
        <v>2.6</v>
      </c>
      <c r="DF41">
        <v>10.47</v>
      </c>
      <c r="DG41">
        <v>0.43</v>
      </c>
      <c r="DH41">
        <v>2.35</v>
      </c>
      <c r="DI41">
        <v>0.3</v>
      </c>
      <c r="DJ41">
        <v>5.45</v>
      </c>
      <c r="DK41">
        <v>0.52</v>
      </c>
      <c r="DL41">
        <v>102.1</v>
      </c>
      <c r="DM41">
        <v>3.5</v>
      </c>
      <c r="DN41">
        <v>32.19</v>
      </c>
      <c r="DO41">
        <v>0.97</v>
      </c>
      <c r="DP41">
        <v>153</v>
      </c>
      <c r="DQ41">
        <v>46</v>
      </c>
      <c r="DR41">
        <v>3.5370000000000002E-5</v>
      </c>
      <c r="DS41">
        <v>5.9999999999999997E-7</v>
      </c>
      <c r="DT41" s="2">
        <v>60100</v>
      </c>
      <c r="DU41" s="2">
        <v>1500</v>
      </c>
      <c r="DV41" s="2">
        <v>981000</v>
      </c>
      <c r="DW41" s="2">
        <v>31000</v>
      </c>
      <c r="DX41">
        <v>-190</v>
      </c>
      <c r="DY41">
        <v>180</v>
      </c>
      <c r="DZ41">
        <v>21200</v>
      </c>
      <c r="EA41">
        <v>720</v>
      </c>
      <c r="EB41" s="2">
        <v>87500</v>
      </c>
      <c r="EC41" s="2">
        <v>1900</v>
      </c>
      <c r="ED41" s="2">
        <v>48300</v>
      </c>
      <c r="EE41" s="2">
        <v>1600</v>
      </c>
      <c r="EF41" s="2">
        <v>574000</v>
      </c>
      <c r="EG41" s="2">
        <v>17000</v>
      </c>
      <c r="EH41" s="2">
        <v>967000</v>
      </c>
      <c r="EI41" s="2">
        <v>30000</v>
      </c>
      <c r="EJ41" s="2">
        <v>119400</v>
      </c>
      <c r="EK41" s="2">
        <v>3600</v>
      </c>
      <c r="EL41" s="2">
        <v>76400</v>
      </c>
      <c r="EM41" s="2">
        <v>2500</v>
      </c>
      <c r="EN41">
        <v>7810</v>
      </c>
      <c r="EO41">
        <v>290</v>
      </c>
      <c r="EP41">
        <v>11100</v>
      </c>
      <c r="EQ41">
        <v>380</v>
      </c>
      <c r="ER41">
        <v>6290</v>
      </c>
      <c r="ES41">
        <v>220</v>
      </c>
      <c r="ET41">
        <v>4800</v>
      </c>
      <c r="EU41">
        <v>170</v>
      </c>
      <c r="EV41">
        <v>5900</v>
      </c>
      <c r="EW41">
        <v>220</v>
      </c>
      <c r="EX41">
        <v>4400</v>
      </c>
      <c r="EY41">
        <v>170</v>
      </c>
      <c r="EZ41">
        <v>4030</v>
      </c>
      <c r="FA41">
        <v>150</v>
      </c>
      <c r="FB41">
        <v>1466</v>
      </c>
      <c r="FC41">
        <v>78</v>
      </c>
      <c r="FD41">
        <v>1792</v>
      </c>
      <c r="FE41">
        <v>99</v>
      </c>
      <c r="FF41">
        <v>1243</v>
      </c>
      <c r="FG41">
        <v>73</v>
      </c>
      <c r="FH41">
        <v>6</v>
      </c>
      <c r="FI41">
        <v>12</v>
      </c>
      <c r="FJ41">
        <v>631</v>
      </c>
      <c r="FK41">
        <v>26</v>
      </c>
      <c r="FL41">
        <v>130</v>
      </c>
      <c r="FM41">
        <v>16</v>
      </c>
      <c r="FN41">
        <v>710</v>
      </c>
      <c r="FO41">
        <v>67</v>
      </c>
      <c r="FP41">
        <v>28220</v>
      </c>
      <c r="FQ41">
        <v>960</v>
      </c>
      <c r="FR41">
        <v>9740</v>
      </c>
      <c r="FS41">
        <v>300</v>
      </c>
      <c r="FT41">
        <v>17.3</v>
      </c>
      <c r="FU41">
        <v>5.0999999999999996</v>
      </c>
      <c r="FV41" t="s">
        <v>459</v>
      </c>
    </row>
    <row r="42" spans="1:178" x14ac:dyDescent="0.25">
      <c r="A42" t="s">
        <v>502</v>
      </c>
      <c r="B42" t="s">
        <v>455</v>
      </c>
      <c r="C42" t="s">
        <v>503</v>
      </c>
      <c r="D42" t="s">
        <v>457</v>
      </c>
      <c r="E42" s="1">
        <v>0.3274153935185185</v>
      </c>
      <c r="F42">
        <v>39.28</v>
      </c>
      <c r="G42" t="s">
        <v>504</v>
      </c>
      <c r="H42" s="2">
        <v>2981000</v>
      </c>
      <c r="I42" s="2">
        <v>73000</v>
      </c>
      <c r="J42" s="2">
        <v>987000</v>
      </c>
      <c r="K42" s="2">
        <v>30000</v>
      </c>
      <c r="L42">
        <v>18560</v>
      </c>
      <c r="M42">
        <v>160</v>
      </c>
      <c r="N42" s="2">
        <v>59400</v>
      </c>
      <c r="O42" s="2">
        <v>1600</v>
      </c>
      <c r="P42">
        <v>77560</v>
      </c>
      <c r="Q42">
        <v>940</v>
      </c>
      <c r="R42" s="2">
        <v>87400</v>
      </c>
      <c r="S42" s="2">
        <v>2200</v>
      </c>
      <c r="T42" s="2">
        <v>46300</v>
      </c>
      <c r="U42" s="2">
        <v>1500</v>
      </c>
      <c r="V42" s="2">
        <v>533000</v>
      </c>
      <c r="W42" s="2">
        <v>16000</v>
      </c>
      <c r="X42" s="2">
        <v>895000</v>
      </c>
      <c r="Y42" s="2">
        <v>26000</v>
      </c>
      <c r="Z42" s="2">
        <v>114000</v>
      </c>
      <c r="AA42" s="2">
        <v>3200</v>
      </c>
      <c r="AB42" s="2">
        <v>72600</v>
      </c>
      <c r="AC42" s="2">
        <v>2400</v>
      </c>
      <c r="AD42">
        <v>7740</v>
      </c>
      <c r="AE42">
        <v>260</v>
      </c>
      <c r="AF42">
        <v>10330</v>
      </c>
      <c r="AG42">
        <v>280</v>
      </c>
      <c r="AH42">
        <v>6280</v>
      </c>
      <c r="AI42">
        <v>210</v>
      </c>
      <c r="AJ42">
        <v>4750</v>
      </c>
      <c r="AK42">
        <v>170</v>
      </c>
      <c r="AL42">
        <v>6110</v>
      </c>
      <c r="AM42">
        <v>220</v>
      </c>
      <c r="AN42">
        <v>4420</v>
      </c>
      <c r="AO42">
        <v>160</v>
      </c>
      <c r="AP42">
        <v>3710</v>
      </c>
      <c r="AQ42">
        <v>130</v>
      </c>
      <c r="AR42">
        <v>1455</v>
      </c>
      <c r="AS42">
        <v>77</v>
      </c>
      <c r="AT42">
        <v>1740</v>
      </c>
      <c r="AU42">
        <v>120</v>
      </c>
      <c r="AV42">
        <v>1114</v>
      </c>
      <c r="AW42">
        <v>70</v>
      </c>
      <c r="AX42">
        <v>173</v>
      </c>
      <c r="AY42">
        <v>16</v>
      </c>
      <c r="AZ42">
        <v>56.5</v>
      </c>
      <c r="BA42">
        <v>9</v>
      </c>
      <c r="BB42">
        <v>465</v>
      </c>
      <c r="BC42">
        <v>20</v>
      </c>
      <c r="BD42">
        <v>101</v>
      </c>
      <c r="BE42">
        <v>12</v>
      </c>
      <c r="BF42">
        <v>491</v>
      </c>
      <c r="BG42">
        <v>42</v>
      </c>
      <c r="BH42">
        <v>16040</v>
      </c>
      <c r="BI42">
        <v>440</v>
      </c>
      <c r="BJ42">
        <v>7020</v>
      </c>
      <c r="BK42">
        <v>190</v>
      </c>
      <c r="BL42">
        <v>7.8</v>
      </c>
      <c r="BM42">
        <v>3.2</v>
      </c>
      <c r="BN42" s="2">
        <v>-79000</v>
      </c>
      <c r="BO42" s="2">
        <v>2900</v>
      </c>
      <c r="BP42">
        <v>-85</v>
      </c>
      <c r="BQ42">
        <v>94</v>
      </c>
      <c r="BR42" s="2">
        <v>878000</v>
      </c>
      <c r="BS42" s="2">
        <v>24000</v>
      </c>
      <c r="BT42">
        <v>165.2</v>
      </c>
      <c r="BU42">
        <v>7</v>
      </c>
      <c r="BV42">
        <v>10250</v>
      </c>
      <c r="BW42">
        <v>250</v>
      </c>
      <c r="BX42">
        <v>418</v>
      </c>
      <c r="BY42">
        <v>14</v>
      </c>
      <c r="BZ42">
        <v>3580</v>
      </c>
      <c r="CA42">
        <v>110</v>
      </c>
      <c r="CB42">
        <v>6410</v>
      </c>
      <c r="CC42">
        <v>180</v>
      </c>
      <c r="CD42">
        <v>549</v>
      </c>
      <c r="CE42">
        <v>15</v>
      </c>
      <c r="CF42">
        <v>1974</v>
      </c>
      <c r="CG42">
        <v>65</v>
      </c>
      <c r="CH42">
        <v>207.7</v>
      </c>
      <c r="CI42">
        <v>7.1</v>
      </c>
      <c r="CJ42">
        <v>79.599999999999994</v>
      </c>
      <c r="CK42">
        <v>2.2000000000000002</v>
      </c>
      <c r="CL42">
        <v>173.7</v>
      </c>
      <c r="CM42">
        <v>5.9</v>
      </c>
      <c r="CN42">
        <v>17.73</v>
      </c>
      <c r="CO42">
        <v>0.62</v>
      </c>
      <c r="CP42">
        <v>93.5</v>
      </c>
      <c r="CQ42">
        <v>3.4</v>
      </c>
      <c r="CR42">
        <v>16.27</v>
      </c>
      <c r="CS42">
        <v>0.59</v>
      </c>
      <c r="CT42">
        <v>49.1</v>
      </c>
      <c r="CU42">
        <v>1.7</v>
      </c>
      <c r="CV42">
        <v>5.0999999999999996</v>
      </c>
      <c r="CW42">
        <v>0.27</v>
      </c>
      <c r="CX42">
        <v>27.8</v>
      </c>
      <c r="CY42">
        <v>1.9</v>
      </c>
      <c r="CZ42">
        <v>3.86</v>
      </c>
      <c r="DA42">
        <v>0.24</v>
      </c>
      <c r="DB42">
        <v>6</v>
      </c>
      <c r="DC42">
        <v>16</v>
      </c>
      <c r="DD42">
        <v>0.9</v>
      </c>
      <c r="DE42">
        <v>2</v>
      </c>
      <c r="DF42">
        <v>7.7</v>
      </c>
      <c r="DG42">
        <v>0.33</v>
      </c>
      <c r="DH42">
        <v>1.82</v>
      </c>
      <c r="DI42">
        <v>0.23</v>
      </c>
      <c r="DJ42">
        <v>3.78</v>
      </c>
      <c r="DK42">
        <v>0.33</v>
      </c>
      <c r="DL42">
        <v>58.4</v>
      </c>
      <c r="DM42">
        <v>1.6</v>
      </c>
      <c r="DN42">
        <v>23.26</v>
      </c>
      <c r="DO42">
        <v>0.64</v>
      </c>
      <c r="DP42">
        <v>73</v>
      </c>
      <c r="DQ42">
        <v>30</v>
      </c>
      <c r="DR42">
        <v>2.6429999999999999E-5</v>
      </c>
      <c r="DS42">
        <v>4.4000000000000002E-7</v>
      </c>
      <c r="DT42" s="2">
        <v>59100</v>
      </c>
      <c r="DU42" s="2">
        <v>1600</v>
      </c>
      <c r="DV42" s="2">
        <v>961000</v>
      </c>
      <c r="DW42" s="2">
        <v>30000</v>
      </c>
      <c r="DX42">
        <v>-200</v>
      </c>
      <c r="DY42">
        <v>160</v>
      </c>
      <c r="DZ42">
        <v>22500</v>
      </c>
      <c r="EA42">
        <v>940</v>
      </c>
      <c r="EB42" s="2">
        <v>87000</v>
      </c>
      <c r="EC42" s="2">
        <v>2200</v>
      </c>
      <c r="ED42" s="2">
        <v>46300</v>
      </c>
      <c r="EE42" s="2">
        <v>1500</v>
      </c>
      <c r="EF42" s="2">
        <v>533000</v>
      </c>
      <c r="EG42" s="2">
        <v>16000</v>
      </c>
      <c r="EH42" s="2">
        <v>895000</v>
      </c>
      <c r="EI42" s="2">
        <v>26000</v>
      </c>
      <c r="EJ42" s="2">
        <v>114000</v>
      </c>
      <c r="EK42" s="2">
        <v>3200</v>
      </c>
      <c r="EL42" s="2">
        <v>72600</v>
      </c>
      <c r="EM42" s="2">
        <v>2400</v>
      </c>
      <c r="EN42">
        <v>7740</v>
      </c>
      <c r="EO42">
        <v>260</v>
      </c>
      <c r="EP42">
        <v>10330</v>
      </c>
      <c r="EQ42">
        <v>280</v>
      </c>
      <c r="ER42">
        <v>6280</v>
      </c>
      <c r="ES42">
        <v>210</v>
      </c>
      <c r="ET42">
        <v>4750</v>
      </c>
      <c r="EU42">
        <v>170</v>
      </c>
      <c r="EV42">
        <v>6110</v>
      </c>
      <c r="EW42">
        <v>220</v>
      </c>
      <c r="EX42">
        <v>4420</v>
      </c>
      <c r="EY42">
        <v>160</v>
      </c>
      <c r="EZ42">
        <v>3710</v>
      </c>
      <c r="FA42">
        <v>130</v>
      </c>
      <c r="FB42">
        <v>1455</v>
      </c>
      <c r="FC42">
        <v>77</v>
      </c>
      <c r="FD42">
        <v>1740</v>
      </c>
      <c r="FE42">
        <v>120</v>
      </c>
      <c r="FF42">
        <v>1114</v>
      </c>
      <c r="FG42">
        <v>70</v>
      </c>
      <c r="FH42">
        <v>4</v>
      </c>
      <c r="FI42">
        <v>9</v>
      </c>
      <c r="FJ42">
        <v>463</v>
      </c>
      <c r="FK42">
        <v>20</v>
      </c>
      <c r="FL42">
        <v>100</v>
      </c>
      <c r="FM42">
        <v>12</v>
      </c>
      <c r="FN42">
        <v>491</v>
      </c>
      <c r="FO42">
        <v>42</v>
      </c>
      <c r="FP42">
        <v>16040</v>
      </c>
      <c r="FQ42">
        <v>440</v>
      </c>
      <c r="FR42">
        <v>7020</v>
      </c>
      <c r="FS42">
        <v>190</v>
      </c>
      <c r="FT42">
        <v>7.8</v>
      </c>
      <c r="FU42">
        <v>3.2</v>
      </c>
      <c r="FV42" t="s">
        <v>459</v>
      </c>
    </row>
    <row r="43" spans="1:178" x14ac:dyDescent="0.25">
      <c r="A43" t="s">
        <v>505</v>
      </c>
      <c r="B43" t="s">
        <v>455</v>
      </c>
      <c r="C43" t="s">
        <v>506</v>
      </c>
      <c r="D43" t="s">
        <v>457</v>
      </c>
      <c r="E43" s="1">
        <v>0.32818391203703706</v>
      </c>
      <c r="F43">
        <v>38.238</v>
      </c>
      <c r="G43" t="s">
        <v>507</v>
      </c>
      <c r="H43" s="2">
        <v>2912000</v>
      </c>
      <c r="I43" s="2">
        <v>85000</v>
      </c>
      <c r="J43" s="2">
        <v>997400</v>
      </c>
      <c r="K43" s="2">
        <v>38000</v>
      </c>
      <c r="L43">
        <v>19150</v>
      </c>
      <c r="M43">
        <v>170</v>
      </c>
      <c r="N43" s="2">
        <v>58700</v>
      </c>
      <c r="O43" s="2">
        <v>1800</v>
      </c>
      <c r="P43">
        <v>74840</v>
      </c>
      <c r="Q43">
        <v>740</v>
      </c>
      <c r="R43" s="2">
        <v>84700</v>
      </c>
      <c r="S43" s="2">
        <v>2400</v>
      </c>
      <c r="T43" s="2">
        <v>44600</v>
      </c>
      <c r="U43" s="2">
        <v>1600</v>
      </c>
      <c r="V43" s="2">
        <v>508000</v>
      </c>
      <c r="W43" s="2">
        <v>15000</v>
      </c>
      <c r="X43" s="2">
        <v>874000</v>
      </c>
      <c r="Y43" s="2">
        <v>30000</v>
      </c>
      <c r="Z43" s="2">
        <v>109200</v>
      </c>
      <c r="AA43" s="2">
        <v>3100</v>
      </c>
      <c r="AB43" s="2">
        <v>66700</v>
      </c>
      <c r="AC43" s="2">
        <v>2300</v>
      </c>
      <c r="AD43">
        <v>6980</v>
      </c>
      <c r="AE43">
        <v>270</v>
      </c>
      <c r="AF43">
        <v>9970</v>
      </c>
      <c r="AG43">
        <v>340</v>
      </c>
      <c r="AH43">
        <v>5870</v>
      </c>
      <c r="AI43">
        <v>210</v>
      </c>
      <c r="AJ43">
        <v>4360</v>
      </c>
      <c r="AK43">
        <v>190</v>
      </c>
      <c r="AL43">
        <v>5420</v>
      </c>
      <c r="AM43">
        <v>220</v>
      </c>
      <c r="AN43">
        <v>4280</v>
      </c>
      <c r="AO43">
        <v>190</v>
      </c>
      <c r="AP43">
        <v>3510</v>
      </c>
      <c r="AQ43">
        <v>150</v>
      </c>
      <c r="AR43">
        <v>1336</v>
      </c>
      <c r="AS43">
        <v>89</v>
      </c>
      <c r="AT43">
        <v>1720</v>
      </c>
      <c r="AU43">
        <v>86</v>
      </c>
      <c r="AV43">
        <v>1184</v>
      </c>
      <c r="AW43">
        <v>65</v>
      </c>
      <c r="AX43">
        <v>173</v>
      </c>
      <c r="AY43">
        <v>15</v>
      </c>
      <c r="AZ43">
        <v>59</v>
      </c>
      <c r="BA43">
        <v>10</v>
      </c>
      <c r="BB43">
        <v>462</v>
      </c>
      <c r="BC43">
        <v>20</v>
      </c>
      <c r="BD43">
        <v>96</v>
      </c>
      <c r="BE43">
        <v>15</v>
      </c>
      <c r="BF43">
        <v>472</v>
      </c>
      <c r="BG43">
        <v>42</v>
      </c>
      <c r="BH43">
        <v>15870</v>
      </c>
      <c r="BI43">
        <v>460</v>
      </c>
      <c r="BJ43">
        <v>6840</v>
      </c>
      <c r="BK43">
        <v>170</v>
      </c>
      <c r="BL43">
        <v>9.9</v>
      </c>
      <c r="BM43">
        <v>3.6</v>
      </c>
      <c r="BN43" s="2">
        <v>-64900</v>
      </c>
      <c r="BO43" s="2">
        <v>2900</v>
      </c>
      <c r="BP43">
        <v>-3</v>
      </c>
      <c r="BQ43">
        <v>77</v>
      </c>
      <c r="BR43" s="2">
        <v>870000</v>
      </c>
      <c r="BS43" s="2">
        <v>26000</v>
      </c>
      <c r="BT43">
        <v>142.69999999999999</v>
      </c>
      <c r="BU43">
        <v>5.4</v>
      </c>
      <c r="BV43">
        <v>10250</v>
      </c>
      <c r="BW43">
        <v>280</v>
      </c>
      <c r="BX43">
        <v>403</v>
      </c>
      <c r="BY43">
        <v>14</v>
      </c>
      <c r="BZ43">
        <v>3450</v>
      </c>
      <c r="CA43">
        <v>100</v>
      </c>
      <c r="CB43">
        <v>6360</v>
      </c>
      <c r="CC43">
        <v>220</v>
      </c>
      <c r="CD43">
        <v>532</v>
      </c>
      <c r="CE43">
        <v>15</v>
      </c>
      <c r="CF43">
        <v>1835</v>
      </c>
      <c r="CG43">
        <v>62</v>
      </c>
      <c r="CH43">
        <v>189.7</v>
      </c>
      <c r="CI43">
        <v>7.1</v>
      </c>
      <c r="CJ43">
        <v>77.2</v>
      </c>
      <c r="CK43">
        <v>2.6</v>
      </c>
      <c r="CL43">
        <v>164.8</v>
      </c>
      <c r="CM43">
        <v>5.8</v>
      </c>
      <c r="CN43">
        <v>16.63</v>
      </c>
      <c r="CO43">
        <v>0.71</v>
      </c>
      <c r="CP43">
        <v>83.5</v>
      </c>
      <c r="CQ43">
        <v>3.4</v>
      </c>
      <c r="CR43">
        <v>15.79</v>
      </c>
      <c r="CS43">
        <v>0.7</v>
      </c>
      <c r="CT43">
        <v>48</v>
      </c>
      <c r="CU43">
        <v>2</v>
      </c>
      <c r="CV43">
        <v>4.72</v>
      </c>
      <c r="CW43">
        <v>0.32</v>
      </c>
      <c r="CX43">
        <v>27.8</v>
      </c>
      <c r="CY43">
        <v>1.4</v>
      </c>
      <c r="CZ43">
        <v>4.13</v>
      </c>
      <c r="DA43">
        <v>0.23</v>
      </c>
      <c r="DB43">
        <v>-1</v>
      </c>
      <c r="DC43">
        <v>15</v>
      </c>
      <c r="DD43">
        <v>1.4</v>
      </c>
      <c r="DE43">
        <v>2.2999999999999998</v>
      </c>
      <c r="DF43">
        <v>7.67</v>
      </c>
      <c r="DG43">
        <v>0.33</v>
      </c>
      <c r="DH43">
        <v>1.74</v>
      </c>
      <c r="DI43">
        <v>0.27</v>
      </c>
      <c r="DJ43">
        <v>3.65</v>
      </c>
      <c r="DK43">
        <v>0.32</v>
      </c>
      <c r="DL43">
        <v>58.1</v>
      </c>
      <c r="DM43">
        <v>1.7</v>
      </c>
      <c r="DN43">
        <v>22.72</v>
      </c>
      <c r="DO43">
        <v>0.56000000000000005</v>
      </c>
      <c r="DP43">
        <v>94</v>
      </c>
      <c r="DQ43">
        <v>34</v>
      </c>
      <c r="DR43">
        <v>2.6120000000000001E-5</v>
      </c>
      <c r="DS43">
        <v>5.3000000000000001E-7</v>
      </c>
      <c r="DT43" s="2">
        <v>58400</v>
      </c>
      <c r="DU43" s="2">
        <v>1800</v>
      </c>
      <c r="DV43" s="2">
        <v>970000</v>
      </c>
      <c r="DW43" s="2">
        <v>38000</v>
      </c>
      <c r="DX43">
        <v>-10</v>
      </c>
      <c r="DY43">
        <v>170</v>
      </c>
      <c r="DZ43">
        <v>19860</v>
      </c>
      <c r="EA43">
        <v>740</v>
      </c>
      <c r="EB43" s="2">
        <v>84300</v>
      </c>
      <c r="EC43" s="2">
        <v>2400</v>
      </c>
      <c r="ED43" s="2">
        <v>44600</v>
      </c>
      <c r="EE43" s="2">
        <v>1600</v>
      </c>
      <c r="EF43" s="2">
        <v>508000</v>
      </c>
      <c r="EG43" s="2">
        <v>15000</v>
      </c>
      <c r="EH43" s="2">
        <v>874000</v>
      </c>
      <c r="EI43" s="2">
        <v>30000</v>
      </c>
      <c r="EJ43" s="2">
        <v>109200</v>
      </c>
      <c r="EK43" s="2">
        <v>3100</v>
      </c>
      <c r="EL43" s="2">
        <v>66700</v>
      </c>
      <c r="EM43" s="2">
        <v>2300</v>
      </c>
      <c r="EN43">
        <v>6980</v>
      </c>
      <c r="EO43">
        <v>270</v>
      </c>
      <c r="EP43">
        <v>9970</v>
      </c>
      <c r="EQ43">
        <v>340</v>
      </c>
      <c r="ER43">
        <v>5870</v>
      </c>
      <c r="ES43">
        <v>210</v>
      </c>
      <c r="ET43">
        <v>4360</v>
      </c>
      <c r="EU43">
        <v>190</v>
      </c>
      <c r="EV43">
        <v>5420</v>
      </c>
      <c r="EW43">
        <v>220</v>
      </c>
      <c r="EX43">
        <v>4280</v>
      </c>
      <c r="EY43">
        <v>190</v>
      </c>
      <c r="EZ43">
        <v>3510</v>
      </c>
      <c r="FA43">
        <v>150</v>
      </c>
      <c r="FB43">
        <v>1336</v>
      </c>
      <c r="FC43">
        <v>89</v>
      </c>
      <c r="FD43">
        <v>1720</v>
      </c>
      <c r="FE43">
        <v>86</v>
      </c>
      <c r="FF43">
        <v>1184</v>
      </c>
      <c r="FG43">
        <v>65</v>
      </c>
      <c r="FH43">
        <v>6</v>
      </c>
      <c r="FI43">
        <v>10</v>
      </c>
      <c r="FJ43">
        <v>460</v>
      </c>
      <c r="FK43">
        <v>20</v>
      </c>
      <c r="FL43">
        <v>96</v>
      </c>
      <c r="FM43">
        <v>15</v>
      </c>
      <c r="FN43">
        <v>472</v>
      </c>
      <c r="FO43">
        <v>42</v>
      </c>
      <c r="FP43">
        <v>15870</v>
      </c>
      <c r="FQ43">
        <v>460</v>
      </c>
      <c r="FR43">
        <v>6840</v>
      </c>
      <c r="FS43">
        <v>170</v>
      </c>
      <c r="FT43">
        <v>9.9</v>
      </c>
      <c r="FU43">
        <v>3.6</v>
      </c>
      <c r="FV43" t="s">
        <v>459</v>
      </c>
    </row>
    <row r="44" spans="1:178" x14ac:dyDescent="0.25">
      <c r="A44" t="s">
        <v>508</v>
      </c>
      <c r="B44" t="s">
        <v>455</v>
      </c>
      <c r="C44" t="s">
        <v>509</v>
      </c>
      <c r="D44" t="s">
        <v>457</v>
      </c>
      <c r="E44" s="1">
        <v>0.35624479166666667</v>
      </c>
      <c r="F44">
        <v>38.064</v>
      </c>
      <c r="G44" t="s">
        <v>510</v>
      </c>
      <c r="H44" s="2">
        <v>2940000</v>
      </c>
      <c r="I44" s="2">
        <v>89000</v>
      </c>
      <c r="J44" s="2">
        <v>1046000</v>
      </c>
      <c r="K44" s="2">
        <v>37000</v>
      </c>
      <c r="L44">
        <v>19470</v>
      </c>
      <c r="M44">
        <v>140</v>
      </c>
      <c r="N44" s="2">
        <v>60600</v>
      </c>
      <c r="O44" s="2">
        <v>1800</v>
      </c>
      <c r="P44">
        <v>75190</v>
      </c>
      <c r="Q44">
        <v>890</v>
      </c>
      <c r="R44" s="2">
        <v>83400</v>
      </c>
      <c r="S44" s="2">
        <v>2600</v>
      </c>
      <c r="T44" s="2">
        <v>39200</v>
      </c>
      <c r="U44" s="2">
        <v>1500</v>
      </c>
      <c r="V44" s="2">
        <v>546000</v>
      </c>
      <c r="W44" s="2">
        <v>17000</v>
      </c>
      <c r="X44" s="2">
        <v>818000</v>
      </c>
      <c r="Y44" s="2">
        <v>31000</v>
      </c>
      <c r="Z44" s="2">
        <v>99400</v>
      </c>
      <c r="AA44" s="2">
        <v>4100</v>
      </c>
      <c r="AB44" s="2">
        <v>59200</v>
      </c>
      <c r="AC44" s="2">
        <v>2800</v>
      </c>
      <c r="AD44">
        <v>6270</v>
      </c>
      <c r="AE44">
        <v>310</v>
      </c>
      <c r="AF44">
        <v>9510</v>
      </c>
      <c r="AG44">
        <v>410</v>
      </c>
      <c r="AH44">
        <v>4960</v>
      </c>
      <c r="AI44">
        <v>260</v>
      </c>
      <c r="AJ44">
        <v>3500</v>
      </c>
      <c r="AK44">
        <v>200</v>
      </c>
      <c r="AL44">
        <v>4510</v>
      </c>
      <c r="AM44">
        <v>220</v>
      </c>
      <c r="AN44">
        <v>3510</v>
      </c>
      <c r="AO44">
        <v>180</v>
      </c>
      <c r="AP44">
        <v>2990</v>
      </c>
      <c r="AQ44">
        <v>150</v>
      </c>
      <c r="AR44">
        <v>1117</v>
      </c>
      <c r="AS44">
        <v>82</v>
      </c>
      <c r="AT44">
        <v>1430</v>
      </c>
      <c r="AU44">
        <v>85</v>
      </c>
      <c r="AV44">
        <v>1018</v>
      </c>
      <c r="AW44">
        <v>67</v>
      </c>
      <c r="AX44">
        <v>172</v>
      </c>
      <c r="AY44">
        <v>16</v>
      </c>
      <c r="AZ44">
        <v>47.6</v>
      </c>
      <c r="BA44">
        <v>8.4</v>
      </c>
      <c r="BB44">
        <v>489</v>
      </c>
      <c r="BC44">
        <v>22</v>
      </c>
      <c r="BD44">
        <v>88</v>
      </c>
      <c r="BE44">
        <v>11</v>
      </c>
      <c r="BF44">
        <v>540</v>
      </c>
      <c r="BG44">
        <v>51</v>
      </c>
      <c r="BH44">
        <v>18190</v>
      </c>
      <c r="BI44">
        <v>610</v>
      </c>
      <c r="BJ44">
        <v>7400</v>
      </c>
      <c r="BK44">
        <v>240</v>
      </c>
      <c r="BL44">
        <v>9.8000000000000007</v>
      </c>
      <c r="BM44">
        <v>3.5</v>
      </c>
      <c r="BN44" s="2">
        <v>31600</v>
      </c>
      <c r="BO44" s="2">
        <v>1100</v>
      </c>
      <c r="BP44">
        <v>53</v>
      </c>
      <c r="BQ44">
        <v>26</v>
      </c>
      <c r="BR44" s="2">
        <v>937000</v>
      </c>
      <c r="BS44" s="2">
        <v>28000</v>
      </c>
      <c r="BT44">
        <v>203</v>
      </c>
      <c r="BU44">
        <v>11</v>
      </c>
      <c r="BV44">
        <v>7120</v>
      </c>
      <c r="BW44">
        <v>230</v>
      </c>
      <c r="BX44">
        <v>386</v>
      </c>
      <c r="BY44">
        <v>15</v>
      </c>
      <c r="BZ44">
        <v>3430</v>
      </c>
      <c r="CA44">
        <v>110</v>
      </c>
      <c r="CB44">
        <v>5010</v>
      </c>
      <c r="CC44">
        <v>190</v>
      </c>
      <c r="CD44">
        <v>460</v>
      </c>
      <c r="CE44">
        <v>19</v>
      </c>
      <c r="CF44">
        <v>1559</v>
      </c>
      <c r="CG44">
        <v>75</v>
      </c>
      <c r="CH44">
        <v>183.3</v>
      </c>
      <c r="CI44">
        <v>9.1</v>
      </c>
      <c r="CJ44">
        <v>79.5</v>
      </c>
      <c r="CK44">
        <v>3.5</v>
      </c>
      <c r="CL44">
        <v>132</v>
      </c>
      <c r="CM44">
        <v>6.9</v>
      </c>
      <c r="CN44">
        <v>11.46</v>
      </c>
      <c r="CO44">
        <v>0.67</v>
      </c>
      <c r="CP44">
        <v>71.7</v>
      </c>
      <c r="CQ44">
        <v>3.5</v>
      </c>
      <c r="CR44">
        <v>14.11</v>
      </c>
      <c r="CS44">
        <v>0.71</v>
      </c>
      <c r="CT44">
        <v>29</v>
      </c>
      <c r="CU44">
        <v>1.5</v>
      </c>
      <c r="CV44">
        <v>4.0999999999999996</v>
      </c>
      <c r="CW44">
        <v>0.3</v>
      </c>
      <c r="CX44">
        <v>26.4</v>
      </c>
      <c r="CY44">
        <v>1.6</v>
      </c>
      <c r="CZ44">
        <v>3.65</v>
      </c>
      <c r="DA44">
        <v>0.24</v>
      </c>
      <c r="DB44">
        <v>15</v>
      </c>
      <c r="DC44">
        <v>16</v>
      </c>
      <c r="DD44">
        <v>1.5</v>
      </c>
      <c r="DE44">
        <v>4.3</v>
      </c>
      <c r="DF44">
        <v>8.7100000000000009</v>
      </c>
      <c r="DG44">
        <v>0.39</v>
      </c>
      <c r="DH44">
        <v>1.76</v>
      </c>
      <c r="DI44">
        <v>0.22</v>
      </c>
      <c r="DJ44">
        <v>4.6399999999999997</v>
      </c>
      <c r="DK44">
        <v>0.44</v>
      </c>
      <c r="DL44">
        <v>72.900000000000006</v>
      </c>
      <c r="DM44">
        <v>2.4</v>
      </c>
      <c r="DN44">
        <v>26.44</v>
      </c>
      <c r="DO44">
        <v>0.85</v>
      </c>
      <c r="DP44">
        <v>34</v>
      </c>
      <c r="DQ44">
        <v>12</v>
      </c>
      <c r="DR44">
        <v>2.8309999999999998E-5</v>
      </c>
      <c r="DS44">
        <v>5.5000000000000003E-7</v>
      </c>
      <c r="DT44" s="2">
        <v>60300</v>
      </c>
      <c r="DU44" s="2">
        <v>1800</v>
      </c>
      <c r="DV44" s="2">
        <v>1024000</v>
      </c>
      <c r="DW44" s="2">
        <v>37000</v>
      </c>
      <c r="DX44">
        <v>270</v>
      </c>
      <c r="DY44">
        <v>140</v>
      </c>
      <c r="DZ44">
        <v>16240</v>
      </c>
      <c r="EA44">
        <v>880</v>
      </c>
      <c r="EB44" s="2">
        <v>83000</v>
      </c>
      <c r="EC44" s="2">
        <v>2600</v>
      </c>
      <c r="ED44" s="2">
        <v>39200</v>
      </c>
      <c r="EE44" s="2">
        <v>1500</v>
      </c>
      <c r="EF44" s="2">
        <v>546000</v>
      </c>
      <c r="EG44" s="2">
        <v>17000</v>
      </c>
      <c r="EH44" s="2">
        <v>818000</v>
      </c>
      <c r="EI44" s="2">
        <v>31000</v>
      </c>
      <c r="EJ44" s="2">
        <v>99400</v>
      </c>
      <c r="EK44" s="2">
        <v>4100</v>
      </c>
      <c r="EL44" s="2">
        <v>59200</v>
      </c>
      <c r="EM44" s="2">
        <v>2800</v>
      </c>
      <c r="EN44">
        <v>6270</v>
      </c>
      <c r="EO44">
        <v>310</v>
      </c>
      <c r="EP44">
        <v>9510</v>
      </c>
      <c r="EQ44">
        <v>410</v>
      </c>
      <c r="ER44">
        <v>4960</v>
      </c>
      <c r="ES44">
        <v>260</v>
      </c>
      <c r="ET44">
        <v>3500</v>
      </c>
      <c r="EU44">
        <v>200</v>
      </c>
      <c r="EV44">
        <v>4510</v>
      </c>
      <c r="EW44">
        <v>220</v>
      </c>
      <c r="EX44">
        <v>3510</v>
      </c>
      <c r="EY44">
        <v>180</v>
      </c>
      <c r="EZ44">
        <v>2990</v>
      </c>
      <c r="FA44">
        <v>150</v>
      </c>
      <c r="FB44">
        <v>1117</v>
      </c>
      <c r="FC44">
        <v>82</v>
      </c>
      <c r="FD44">
        <v>1430</v>
      </c>
      <c r="FE44">
        <v>85</v>
      </c>
      <c r="FF44">
        <v>1018</v>
      </c>
      <c r="FG44">
        <v>67</v>
      </c>
      <c r="FH44">
        <v>2.9</v>
      </c>
      <c r="FI44">
        <v>8.4</v>
      </c>
      <c r="FJ44">
        <v>487</v>
      </c>
      <c r="FK44">
        <v>22</v>
      </c>
      <c r="FL44">
        <v>88</v>
      </c>
      <c r="FM44">
        <v>11</v>
      </c>
      <c r="FN44">
        <v>540</v>
      </c>
      <c r="FO44">
        <v>51</v>
      </c>
      <c r="FP44">
        <v>18190</v>
      </c>
      <c r="FQ44">
        <v>610</v>
      </c>
      <c r="FR44">
        <v>7400</v>
      </c>
      <c r="FS44">
        <v>240</v>
      </c>
      <c r="FT44">
        <v>9.8000000000000007</v>
      </c>
      <c r="FU44">
        <v>3.5</v>
      </c>
      <c r="FV44" t="s">
        <v>459</v>
      </c>
    </row>
    <row r="45" spans="1:178" x14ac:dyDescent="0.25">
      <c r="A45" t="s">
        <v>511</v>
      </c>
      <c r="B45" t="s">
        <v>455</v>
      </c>
      <c r="C45" t="s">
        <v>512</v>
      </c>
      <c r="D45" t="s">
        <v>457</v>
      </c>
      <c r="E45" s="1">
        <v>0.35698506944444447</v>
      </c>
      <c r="F45">
        <v>38.585000000000001</v>
      </c>
      <c r="G45" t="s">
        <v>513</v>
      </c>
      <c r="H45" s="2">
        <v>3295000</v>
      </c>
      <c r="I45" s="2">
        <v>86000</v>
      </c>
      <c r="J45" s="2">
        <v>1007000</v>
      </c>
      <c r="K45" s="2">
        <v>32000</v>
      </c>
      <c r="L45">
        <v>19820</v>
      </c>
      <c r="M45">
        <v>170</v>
      </c>
      <c r="N45" s="2">
        <v>60700</v>
      </c>
      <c r="O45" s="2">
        <v>1500</v>
      </c>
      <c r="P45">
        <v>80530</v>
      </c>
      <c r="Q45">
        <v>870</v>
      </c>
      <c r="R45" s="2">
        <v>88200</v>
      </c>
      <c r="S45" s="2">
        <v>2500</v>
      </c>
      <c r="T45" s="2">
        <v>57800</v>
      </c>
      <c r="U45" s="2">
        <v>2100</v>
      </c>
      <c r="V45" s="2">
        <v>608000</v>
      </c>
      <c r="W45" s="2">
        <v>19000</v>
      </c>
      <c r="X45" s="2">
        <v>1062000</v>
      </c>
      <c r="Y45" s="2">
        <v>30000</v>
      </c>
      <c r="Z45" s="2">
        <v>135100</v>
      </c>
      <c r="AA45" s="2">
        <v>4100</v>
      </c>
      <c r="AB45" s="2">
        <v>87300</v>
      </c>
      <c r="AC45" s="2">
        <v>2600</v>
      </c>
      <c r="AD45">
        <v>9400</v>
      </c>
      <c r="AE45">
        <v>350</v>
      </c>
      <c r="AF45">
        <v>12130</v>
      </c>
      <c r="AG45">
        <v>450</v>
      </c>
      <c r="AH45">
        <v>7480</v>
      </c>
      <c r="AI45">
        <v>270</v>
      </c>
      <c r="AJ45">
        <v>5650</v>
      </c>
      <c r="AK45">
        <v>190</v>
      </c>
      <c r="AL45">
        <v>7130</v>
      </c>
      <c r="AM45">
        <v>270</v>
      </c>
      <c r="AN45">
        <v>5500</v>
      </c>
      <c r="AO45">
        <v>220</v>
      </c>
      <c r="AP45">
        <v>4750</v>
      </c>
      <c r="AQ45">
        <v>200</v>
      </c>
      <c r="AR45">
        <v>1710</v>
      </c>
      <c r="AS45">
        <v>90</v>
      </c>
      <c r="AT45">
        <v>2190</v>
      </c>
      <c r="AU45">
        <v>100</v>
      </c>
      <c r="AV45">
        <v>1305</v>
      </c>
      <c r="AW45">
        <v>77</v>
      </c>
      <c r="AX45">
        <v>164</v>
      </c>
      <c r="AY45">
        <v>17</v>
      </c>
      <c r="AZ45">
        <v>58</v>
      </c>
      <c r="BA45">
        <v>11</v>
      </c>
      <c r="BB45">
        <v>535</v>
      </c>
      <c r="BC45">
        <v>23</v>
      </c>
      <c r="BD45">
        <v>97</v>
      </c>
      <c r="BE45">
        <v>14</v>
      </c>
      <c r="BF45">
        <v>463</v>
      </c>
      <c r="BG45">
        <v>50</v>
      </c>
      <c r="BH45">
        <v>17500</v>
      </c>
      <c r="BI45">
        <v>370</v>
      </c>
      <c r="BJ45">
        <v>7920</v>
      </c>
      <c r="BK45">
        <v>200</v>
      </c>
      <c r="BL45">
        <v>9.1</v>
      </c>
      <c r="BM45">
        <v>3.4</v>
      </c>
      <c r="BN45">
        <v>30740</v>
      </c>
      <c r="BO45">
        <v>960</v>
      </c>
      <c r="BP45">
        <v>38</v>
      </c>
      <c r="BQ45">
        <v>27</v>
      </c>
      <c r="BR45" s="2">
        <v>939000</v>
      </c>
      <c r="BS45" s="2">
        <v>24000</v>
      </c>
      <c r="BT45">
        <v>269</v>
      </c>
      <c r="BU45">
        <v>11</v>
      </c>
      <c r="BV45">
        <v>7490</v>
      </c>
      <c r="BW45">
        <v>210</v>
      </c>
      <c r="BX45">
        <v>571</v>
      </c>
      <c r="BY45">
        <v>20</v>
      </c>
      <c r="BZ45">
        <v>3790</v>
      </c>
      <c r="CA45">
        <v>120</v>
      </c>
      <c r="CB45">
        <v>6450</v>
      </c>
      <c r="CC45">
        <v>180</v>
      </c>
      <c r="CD45">
        <v>620</v>
      </c>
      <c r="CE45">
        <v>19</v>
      </c>
      <c r="CF45">
        <v>2269</v>
      </c>
      <c r="CG45">
        <v>67</v>
      </c>
      <c r="CH45">
        <v>275</v>
      </c>
      <c r="CI45">
        <v>10</v>
      </c>
      <c r="CJ45">
        <v>101.1</v>
      </c>
      <c r="CK45">
        <v>3.8</v>
      </c>
      <c r="CL45">
        <v>198.5</v>
      </c>
      <c r="CM45">
        <v>7.1</v>
      </c>
      <c r="CN45">
        <v>18.25</v>
      </c>
      <c r="CO45">
        <v>0.61</v>
      </c>
      <c r="CP45">
        <v>112.9</v>
      </c>
      <c r="CQ45">
        <v>4.3</v>
      </c>
      <c r="CR45">
        <v>22.15</v>
      </c>
      <c r="CS45">
        <v>0.88</v>
      </c>
      <c r="CT45">
        <v>45.7</v>
      </c>
      <c r="CU45">
        <v>2</v>
      </c>
      <c r="CV45">
        <v>6.25</v>
      </c>
      <c r="CW45">
        <v>0.33</v>
      </c>
      <c r="CX45">
        <v>40.4</v>
      </c>
      <c r="CY45">
        <v>1.9</v>
      </c>
      <c r="CZ45">
        <v>4.6500000000000004</v>
      </c>
      <c r="DA45">
        <v>0.28000000000000003</v>
      </c>
      <c r="DB45">
        <v>-1</v>
      </c>
      <c r="DC45">
        <v>17</v>
      </c>
      <c r="DD45">
        <v>7.1</v>
      </c>
      <c r="DE45">
        <v>5.7</v>
      </c>
      <c r="DF45">
        <v>9.5500000000000007</v>
      </c>
      <c r="DG45">
        <v>0.41</v>
      </c>
      <c r="DH45">
        <v>1.94</v>
      </c>
      <c r="DI45">
        <v>0.28999999999999998</v>
      </c>
      <c r="DJ45">
        <v>3.99</v>
      </c>
      <c r="DK45">
        <v>0.43</v>
      </c>
      <c r="DL45">
        <v>69.900000000000006</v>
      </c>
      <c r="DM45">
        <v>1.5</v>
      </c>
      <c r="DN45">
        <v>28.34</v>
      </c>
      <c r="DO45">
        <v>0.72</v>
      </c>
      <c r="DP45">
        <v>30</v>
      </c>
      <c r="DQ45">
        <v>11</v>
      </c>
      <c r="DR45">
        <v>3.0139999999999999E-5</v>
      </c>
      <c r="DS45">
        <v>5.3000000000000001E-7</v>
      </c>
      <c r="DT45" s="2">
        <v>60400</v>
      </c>
      <c r="DU45" s="2">
        <v>1500</v>
      </c>
      <c r="DV45" s="2">
        <v>984000</v>
      </c>
      <c r="DW45" s="2">
        <v>32000</v>
      </c>
      <c r="DX45">
        <v>220</v>
      </c>
      <c r="DY45">
        <v>170</v>
      </c>
      <c r="DZ45">
        <v>21770</v>
      </c>
      <c r="EA45">
        <v>860</v>
      </c>
      <c r="EB45" s="2">
        <v>87800</v>
      </c>
      <c r="EC45" s="2">
        <v>2500</v>
      </c>
      <c r="ED45" s="2">
        <v>57800</v>
      </c>
      <c r="EE45" s="2">
        <v>2100</v>
      </c>
      <c r="EF45" s="2">
        <v>608000</v>
      </c>
      <c r="EG45" s="2">
        <v>19000</v>
      </c>
      <c r="EH45" s="2">
        <v>1062000</v>
      </c>
      <c r="EI45" s="2">
        <v>30000</v>
      </c>
      <c r="EJ45" s="2">
        <v>135100</v>
      </c>
      <c r="EK45" s="2">
        <v>4100</v>
      </c>
      <c r="EL45" s="2">
        <v>87300</v>
      </c>
      <c r="EM45" s="2">
        <v>2600</v>
      </c>
      <c r="EN45">
        <v>9400</v>
      </c>
      <c r="EO45">
        <v>350</v>
      </c>
      <c r="EP45">
        <v>12130</v>
      </c>
      <c r="EQ45">
        <v>450</v>
      </c>
      <c r="ER45">
        <v>7480</v>
      </c>
      <c r="ES45">
        <v>270</v>
      </c>
      <c r="ET45">
        <v>5650</v>
      </c>
      <c r="EU45">
        <v>190</v>
      </c>
      <c r="EV45">
        <v>7130</v>
      </c>
      <c r="EW45">
        <v>270</v>
      </c>
      <c r="EX45">
        <v>5500</v>
      </c>
      <c r="EY45">
        <v>220</v>
      </c>
      <c r="EZ45">
        <v>4750</v>
      </c>
      <c r="FA45">
        <v>200</v>
      </c>
      <c r="FB45">
        <v>1710</v>
      </c>
      <c r="FC45">
        <v>90</v>
      </c>
      <c r="FD45">
        <v>2190</v>
      </c>
      <c r="FE45">
        <v>100</v>
      </c>
      <c r="FF45">
        <v>1305</v>
      </c>
      <c r="FG45">
        <v>77</v>
      </c>
      <c r="FH45">
        <v>13</v>
      </c>
      <c r="FI45">
        <v>11</v>
      </c>
      <c r="FJ45">
        <v>533</v>
      </c>
      <c r="FK45">
        <v>23</v>
      </c>
      <c r="FL45">
        <v>97</v>
      </c>
      <c r="FM45">
        <v>14</v>
      </c>
      <c r="FN45">
        <v>463</v>
      </c>
      <c r="FO45">
        <v>50</v>
      </c>
      <c r="FP45">
        <v>17500</v>
      </c>
      <c r="FQ45">
        <v>370</v>
      </c>
      <c r="FR45">
        <v>7920</v>
      </c>
      <c r="FS45">
        <v>200</v>
      </c>
      <c r="FT45">
        <v>9.1</v>
      </c>
      <c r="FU45">
        <v>3.4</v>
      </c>
      <c r="FV45" t="s">
        <v>459</v>
      </c>
    </row>
    <row r="46" spans="1:178" x14ac:dyDescent="0.25">
      <c r="A46" t="s">
        <v>514</v>
      </c>
      <c r="B46" t="s">
        <v>455</v>
      </c>
      <c r="C46" t="s">
        <v>515</v>
      </c>
      <c r="D46" t="s">
        <v>457</v>
      </c>
      <c r="E46" s="1">
        <v>0.35773749999999999</v>
      </c>
      <c r="F46">
        <v>39.28</v>
      </c>
      <c r="G46" t="s">
        <v>516</v>
      </c>
      <c r="H46" s="2">
        <v>3470000</v>
      </c>
      <c r="I46" s="2">
        <v>100000</v>
      </c>
      <c r="J46" s="2">
        <v>1026000</v>
      </c>
      <c r="K46" s="2">
        <v>36000</v>
      </c>
      <c r="L46">
        <v>19840</v>
      </c>
      <c r="M46">
        <v>160</v>
      </c>
      <c r="N46" s="2">
        <v>60400</v>
      </c>
      <c r="O46" s="2">
        <v>1600</v>
      </c>
      <c r="P46">
        <v>83790</v>
      </c>
      <c r="Q46">
        <v>900</v>
      </c>
      <c r="R46" s="2">
        <v>90200</v>
      </c>
      <c r="S46" s="2">
        <v>2600</v>
      </c>
      <c r="T46" s="2">
        <v>68500</v>
      </c>
      <c r="U46" s="2">
        <v>1900</v>
      </c>
      <c r="V46" s="2">
        <v>619000</v>
      </c>
      <c r="W46" s="2">
        <v>19000</v>
      </c>
      <c r="X46" s="2">
        <v>1134000</v>
      </c>
      <c r="Y46" s="2">
        <v>37000</v>
      </c>
      <c r="Z46" s="2">
        <v>154600</v>
      </c>
      <c r="AA46" s="2">
        <v>5200</v>
      </c>
      <c r="AB46" s="2">
        <v>101100</v>
      </c>
      <c r="AC46" s="2">
        <v>2900</v>
      </c>
      <c r="AD46">
        <v>11110</v>
      </c>
      <c r="AE46">
        <v>340</v>
      </c>
      <c r="AF46">
        <v>12820</v>
      </c>
      <c r="AG46">
        <v>380</v>
      </c>
      <c r="AH46">
        <v>9040</v>
      </c>
      <c r="AI46">
        <v>290</v>
      </c>
      <c r="AJ46">
        <v>6580</v>
      </c>
      <c r="AK46">
        <v>250</v>
      </c>
      <c r="AL46">
        <v>8430</v>
      </c>
      <c r="AM46">
        <v>310</v>
      </c>
      <c r="AN46">
        <v>6430</v>
      </c>
      <c r="AO46">
        <v>240</v>
      </c>
      <c r="AP46">
        <v>5360</v>
      </c>
      <c r="AQ46">
        <v>190</v>
      </c>
      <c r="AR46">
        <v>2020</v>
      </c>
      <c r="AS46">
        <v>100</v>
      </c>
      <c r="AT46">
        <v>2390</v>
      </c>
      <c r="AU46">
        <v>120</v>
      </c>
      <c r="AV46">
        <v>1429</v>
      </c>
      <c r="AW46">
        <v>90</v>
      </c>
      <c r="AX46">
        <v>176</v>
      </c>
      <c r="AY46">
        <v>16</v>
      </c>
      <c r="AZ46">
        <v>55.3</v>
      </c>
      <c r="BA46">
        <v>9.3000000000000007</v>
      </c>
      <c r="BB46">
        <v>546</v>
      </c>
      <c r="BC46">
        <v>20</v>
      </c>
      <c r="BD46">
        <v>99</v>
      </c>
      <c r="BE46">
        <v>12</v>
      </c>
      <c r="BF46">
        <v>478</v>
      </c>
      <c r="BG46">
        <v>43</v>
      </c>
      <c r="BH46">
        <v>17740</v>
      </c>
      <c r="BI46">
        <v>520</v>
      </c>
      <c r="BJ46">
        <v>8110</v>
      </c>
      <c r="BK46">
        <v>220</v>
      </c>
      <c r="BL46">
        <v>13.8</v>
      </c>
      <c r="BM46">
        <v>4.4000000000000004</v>
      </c>
      <c r="BN46" s="2">
        <v>33100</v>
      </c>
      <c r="BO46" s="2">
        <v>1100</v>
      </c>
      <c r="BP46">
        <v>20</v>
      </c>
      <c r="BQ46">
        <v>22</v>
      </c>
      <c r="BR46" s="2">
        <v>935000</v>
      </c>
      <c r="BS46" s="2">
        <v>26000</v>
      </c>
      <c r="BT46">
        <v>307</v>
      </c>
      <c r="BU46">
        <v>11</v>
      </c>
      <c r="BV46">
        <v>7650</v>
      </c>
      <c r="BW46">
        <v>220</v>
      </c>
      <c r="BX46">
        <v>678</v>
      </c>
      <c r="BY46">
        <v>19</v>
      </c>
      <c r="BZ46">
        <v>3830</v>
      </c>
      <c r="CA46">
        <v>120</v>
      </c>
      <c r="CB46">
        <v>6830</v>
      </c>
      <c r="CC46">
        <v>230</v>
      </c>
      <c r="CD46">
        <v>705</v>
      </c>
      <c r="CE46">
        <v>24</v>
      </c>
      <c r="CF46">
        <v>2602</v>
      </c>
      <c r="CG46">
        <v>76</v>
      </c>
      <c r="CH46">
        <v>326</v>
      </c>
      <c r="CI46">
        <v>10</v>
      </c>
      <c r="CJ46">
        <v>106.8</v>
      </c>
      <c r="CK46">
        <v>3.1</v>
      </c>
      <c r="CL46">
        <v>240</v>
      </c>
      <c r="CM46">
        <v>7.6</v>
      </c>
      <c r="CN46">
        <v>21.07</v>
      </c>
      <c r="CO46">
        <v>0.8</v>
      </c>
      <c r="CP46">
        <v>133.30000000000001</v>
      </c>
      <c r="CQ46">
        <v>4.9000000000000004</v>
      </c>
      <c r="CR46">
        <v>25.92</v>
      </c>
      <c r="CS46">
        <v>0.96</v>
      </c>
      <c r="CT46">
        <v>51.4</v>
      </c>
      <c r="CU46">
        <v>1.8</v>
      </c>
      <c r="CV46">
        <v>7.34</v>
      </c>
      <c r="CW46">
        <v>0.36</v>
      </c>
      <c r="CX46">
        <v>44.1</v>
      </c>
      <c r="CY46">
        <v>2.2000000000000002</v>
      </c>
      <c r="CZ46">
        <v>5.07</v>
      </c>
      <c r="DA46">
        <v>0.32</v>
      </c>
      <c r="DB46">
        <v>2</v>
      </c>
      <c r="DC46">
        <v>16</v>
      </c>
      <c r="DD46">
        <v>5.5</v>
      </c>
      <c r="DE46">
        <v>5.2</v>
      </c>
      <c r="DF46">
        <v>9.76</v>
      </c>
      <c r="DG46">
        <v>0.35</v>
      </c>
      <c r="DH46">
        <v>1.98</v>
      </c>
      <c r="DI46">
        <v>0.24</v>
      </c>
      <c r="DJ46">
        <v>4.13</v>
      </c>
      <c r="DK46">
        <v>0.38</v>
      </c>
      <c r="DL46">
        <v>70.7</v>
      </c>
      <c r="DM46">
        <v>2.1</v>
      </c>
      <c r="DN46">
        <v>29.07</v>
      </c>
      <c r="DO46">
        <v>0.79</v>
      </c>
      <c r="DP46">
        <v>40</v>
      </c>
      <c r="DQ46">
        <v>13</v>
      </c>
      <c r="DR46">
        <v>3.0800000000000003E-5</v>
      </c>
      <c r="DS46">
        <v>5.2E-7</v>
      </c>
      <c r="DT46" s="2">
        <v>60100</v>
      </c>
      <c r="DU46" s="2">
        <v>1600</v>
      </c>
      <c r="DV46" s="2">
        <v>1003000</v>
      </c>
      <c r="DW46" s="2">
        <v>36000</v>
      </c>
      <c r="DX46">
        <v>120</v>
      </c>
      <c r="DY46">
        <v>160</v>
      </c>
      <c r="DZ46">
        <v>25160</v>
      </c>
      <c r="EA46">
        <v>900</v>
      </c>
      <c r="EB46" s="2">
        <v>89900</v>
      </c>
      <c r="EC46" s="2">
        <v>2600</v>
      </c>
      <c r="ED46" s="2">
        <v>68500</v>
      </c>
      <c r="EE46" s="2">
        <v>1900</v>
      </c>
      <c r="EF46" s="2">
        <v>619000</v>
      </c>
      <c r="EG46" s="2">
        <v>19000</v>
      </c>
      <c r="EH46" s="2">
        <v>1134000</v>
      </c>
      <c r="EI46" s="2">
        <v>37000</v>
      </c>
      <c r="EJ46" s="2">
        <v>154600</v>
      </c>
      <c r="EK46" s="2">
        <v>5200</v>
      </c>
      <c r="EL46" s="2">
        <v>101100</v>
      </c>
      <c r="EM46" s="2">
        <v>2900</v>
      </c>
      <c r="EN46">
        <v>11110</v>
      </c>
      <c r="EO46">
        <v>340</v>
      </c>
      <c r="EP46">
        <v>12820</v>
      </c>
      <c r="EQ46">
        <v>380</v>
      </c>
      <c r="ER46">
        <v>9040</v>
      </c>
      <c r="ES46">
        <v>290</v>
      </c>
      <c r="ET46">
        <v>6580</v>
      </c>
      <c r="EU46">
        <v>250</v>
      </c>
      <c r="EV46">
        <v>8430</v>
      </c>
      <c r="EW46">
        <v>310</v>
      </c>
      <c r="EX46">
        <v>6430</v>
      </c>
      <c r="EY46">
        <v>240</v>
      </c>
      <c r="EZ46">
        <v>5360</v>
      </c>
      <c r="FA46">
        <v>190</v>
      </c>
      <c r="FB46">
        <v>2020</v>
      </c>
      <c r="FC46">
        <v>100</v>
      </c>
      <c r="FD46">
        <v>2390</v>
      </c>
      <c r="FE46">
        <v>120</v>
      </c>
      <c r="FF46">
        <v>1429</v>
      </c>
      <c r="FG46">
        <v>90</v>
      </c>
      <c r="FH46">
        <v>9.8000000000000007</v>
      </c>
      <c r="FI46">
        <v>9.3000000000000007</v>
      </c>
      <c r="FJ46">
        <v>544</v>
      </c>
      <c r="FK46">
        <v>20</v>
      </c>
      <c r="FL46">
        <v>99</v>
      </c>
      <c r="FM46">
        <v>12</v>
      </c>
      <c r="FN46">
        <v>478</v>
      </c>
      <c r="FO46">
        <v>43</v>
      </c>
      <c r="FP46">
        <v>17740</v>
      </c>
      <c r="FQ46">
        <v>520</v>
      </c>
      <c r="FR46">
        <v>8110</v>
      </c>
      <c r="FS46">
        <v>220</v>
      </c>
      <c r="FT46">
        <v>13.7</v>
      </c>
      <c r="FU46">
        <v>4.4000000000000004</v>
      </c>
      <c r="FV46" t="s">
        <v>459</v>
      </c>
    </row>
    <row r="47" spans="1:178" x14ac:dyDescent="0.25">
      <c r="A47" t="s">
        <v>517</v>
      </c>
      <c r="B47" t="s">
        <v>455</v>
      </c>
      <c r="C47" t="s">
        <v>518</v>
      </c>
      <c r="D47" t="s">
        <v>457</v>
      </c>
      <c r="E47" s="1">
        <v>0.38350115740740742</v>
      </c>
      <c r="F47">
        <v>38.585000000000001</v>
      </c>
      <c r="G47" t="s">
        <v>519</v>
      </c>
      <c r="H47" s="2">
        <v>3450000</v>
      </c>
      <c r="I47" s="2">
        <v>89000</v>
      </c>
      <c r="J47" s="2">
        <v>1071000</v>
      </c>
      <c r="K47" s="2">
        <v>34000</v>
      </c>
      <c r="L47">
        <v>18940</v>
      </c>
      <c r="M47">
        <v>160</v>
      </c>
      <c r="N47" s="2">
        <v>62900</v>
      </c>
      <c r="O47" s="2">
        <v>1600</v>
      </c>
      <c r="P47">
        <v>87860</v>
      </c>
      <c r="Q47">
        <v>970</v>
      </c>
      <c r="R47" s="2">
        <v>93600</v>
      </c>
      <c r="S47" s="2">
        <v>2500</v>
      </c>
      <c r="T47" s="2">
        <v>63600</v>
      </c>
      <c r="U47" s="2">
        <v>1900</v>
      </c>
      <c r="V47" s="2">
        <v>617000</v>
      </c>
      <c r="W47" s="2">
        <v>17000</v>
      </c>
      <c r="X47" s="2">
        <v>1104000</v>
      </c>
      <c r="Y47" s="2">
        <v>33000</v>
      </c>
      <c r="Z47" s="2">
        <v>144700</v>
      </c>
      <c r="AA47" s="2">
        <v>4800</v>
      </c>
      <c r="AB47" s="2">
        <v>91500</v>
      </c>
      <c r="AC47" s="2">
        <v>2200</v>
      </c>
      <c r="AD47">
        <v>10230</v>
      </c>
      <c r="AE47">
        <v>330</v>
      </c>
      <c r="AF47">
        <v>12510</v>
      </c>
      <c r="AG47">
        <v>420</v>
      </c>
      <c r="AH47">
        <v>8130</v>
      </c>
      <c r="AI47">
        <v>250</v>
      </c>
      <c r="AJ47">
        <v>6230</v>
      </c>
      <c r="AK47">
        <v>220</v>
      </c>
      <c r="AL47">
        <v>7910</v>
      </c>
      <c r="AM47">
        <v>260</v>
      </c>
      <c r="AN47">
        <v>6040</v>
      </c>
      <c r="AO47">
        <v>200</v>
      </c>
      <c r="AP47">
        <v>5190</v>
      </c>
      <c r="AQ47">
        <v>220</v>
      </c>
      <c r="AR47">
        <v>1780</v>
      </c>
      <c r="AS47">
        <v>90</v>
      </c>
      <c r="AT47">
        <v>2290</v>
      </c>
      <c r="AU47">
        <v>110</v>
      </c>
      <c r="AV47">
        <v>1453</v>
      </c>
      <c r="AW47">
        <v>85</v>
      </c>
      <c r="AX47">
        <v>169</v>
      </c>
      <c r="AY47">
        <v>17</v>
      </c>
      <c r="AZ47">
        <v>48.9</v>
      </c>
      <c r="BA47">
        <v>8.9</v>
      </c>
      <c r="BB47">
        <v>470</v>
      </c>
      <c r="BC47">
        <v>20</v>
      </c>
      <c r="BD47">
        <v>104</v>
      </c>
      <c r="BE47">
        <v>15</v>
      </c>
      <c r="BF47">
        <v>481</v>
      </c>
      <c r="BG47">
        <v>54</v>
      </c>
      <c r="BH47">
        <v>17310</v>
      </c>
      <c r="BI47">
        <v>430</v>
      </c>
      <c r="BJ47">
        <v>7630</v>
      </c>
      <c r="BK47">
        <v>170</v>
      </c>
      <c r="BL47">
        <v>8.1999999999999993</v>
      </c>
      <c r="BM47">
        <v>3.3</v>
      </c>
      <c r="BN47">
        <v>21540</v>
      </c>
      <c r="BO47">
        <v>740</v>
      </c>
      <c r="BP47">
        <v>-38</v>
      </c>
      <c r="BQ47">
        <v>27</v>
      </c>
      <c r="BR47" s="2">
        <v>1001000</v>
      </c>
      <c r="BS47" s="2">
        <v>26000</v>
      </c>
      <c r="BT47">
        <v>315</v>
      </c>
      <c r="BU47">
        <v>12</v>
      </c>
      <c r="BV47">
        <v>9240</v>
      </c>
      <c r="BW47">
        <v>250</v>
      </c>
      <c r="BX47">
        <v>669</v>
      </c>
      <c r="BY47">
        <v>20</v>
      </c>
      <c r="BZ47">
        <v>4730</v>
      </c>
      <c r="CA47">
        <v>130</v>
      </c>
      <c r="CB47">
        <v>8420</v>
      </c>
      <c r="CC47">
        <v>250</v>
      </c>
      <c r="CD47">
        <v>835</v>
      </c>
      <c r="CE47">
        <v>28</v>
      </c>
      <c r="CF47">
        <v>3131</v>
      </c>
      <c r="CG47">
        <v>74</v>
      </c>
      <c r="CH47">
        <v>286.5</v>
      </c>
      <c r="CI47">
        <v>9.4</v>
      </c>
      <c r="CJ47">
        <v>112.7</v>
      </c>
      <c r="CK47">
        <v>3.7</v>
      </c>
      <c r="CL47">
        <v>248.6</v>
      </c>
      <c r="CM47">
        <v>7.6</v>
      </c>
      <c r="CN47">
        <v>28.17</v>
      </c>
      <c r="CO47">
        <v>0.98</v>
      </c>
      <c r="CP47">
        <v>144.1</v>
      </c>
      <c r="CQ47">
        <v>4.7</v>
      </c>
      <c r="CR47">
        <v>25.39</v>
      </c>
      <c r="CS47">
        <v>0.84</v>
      </c>
      <c r="CT47">
        <v>59.7</v>
      </c>
      <c r="CU47">
        <v>2.6</v>
      </c>
      <c r="CV47">
        <v>7.56</v>
      </c>
      <c r="CW47">
        <v>0.38</v>
      </c>
      <c r="CX47">
        <v>42.7</v>
      </c>
      <c r="CY47">
        <v>2</v>
      </c>
      <c r="CZ47">
        <v>6.03</v>
      </c>
      <c r="DA47">
        <v>0.35</v>
      </c>
      <c r="DB47">
        <v>-1</v>
      </c>
      <c r="DC47">
        <v>16</v>
      </c>
      <c r="DD47">
        <v>1</v>
      </c>
      <c r="DE47">
        <v>2.8</v>
      </c>
      <c r="DF47">
        <v>8.7799999999999994</v>
      </c>
      <c r="DG47">
        <v>0.38</v>
      </c>
      <c r="DH47">
        <v>2.19</v>
      </c>
      <c r="DI47">
        <v>0.32</v>
      </c>
      <c r="DJ47">
        <v>4.26</v>
      </c>
      <c r="DK47">
        <v>0.48</v>
      </c>
      <c r="DL47">
        <v>79.5</v>
      </c>
      <c r="DM47">
        <v>2</v>
      </c>
      <c r="DN47">
        <v>28.6</v>
      </c>
      <c r="DO47">
        <v>0.65</v>
      </c>
      <c r="DP47">
        <v>-26</v>
      </c>
      <c r="DQ47">
        <v>10</v>
      </c>
      <c r="DR47">
        <v>2.8909999999999999E-5</v>
      </c>
      <c r="DS47">
        <v>5.4000000000000002E-7</v>
      </c>
      <c r="DT47" s="2">
        <v>62600</v>
      </c>
      <c r="DU47" s="2">
        <v>1600</v>
      </c>
      <c r="DV47" s="2">
        <v>1050000</v>
      </c>
      <c r="DW47" s="2">
        <v>34000</v>
      </c>
      <c r="DX47">
        <v>230</v>
      </c>
      <c r="DY47">
        <v>160</v>
      </c>
      <c r="DZ47">
        <v>26130</v>
      </c>
      <c r="EA47">
        <v>980</v>
      </c>
      <c r="EB47" s="2">
        <v>93200</v>
      </c>
      <c r="EC47" s="2">
        <v>2500</v>
      </c>
      <c r="ED47" s="2">
        <v>63600</v>
      </c>
      <c r="EE47" s="2">
        <v>1900</v>
      </c>
      <c r="EF47" s="2">
        <v>617000</v>
      </c>
      <c r="EG47" s="2">
        <v>17000</v>
      </c>
      <c r="EH47" s="2">
        <v>1104000</v>
      </c>
      <c r="EI47" s="2">
        <v>33000</v>
      </c>
      <c r="EJ47" s="2">
        <v>144700</v>
      </c>
      <c r="EK47" s="2">
        <v>4800</v>
      </c>
      <c r="EL47" s="2">
        <v>91500</v>
      </c>
      <c r="EM47" s="2">
        <v>2200</v>
      </c>
      <c r="EN47">
        <v>10230</v>
      </c>
      <c r="EO47">
        <v>330</v>
      </c>
      <c r="EP47">
        <v>12510</v>
      </c>
      <c r="EQ47">
        <v>420</v>
      </c>
      <c r="ER47">
        <v>8130</v>
      </c>
      <c r="ES47">
        <v>250</v>
      </c>
      <c r="ET47">
        <v>6230</v>
      </c>
      <c r="EU47">
        <v>220</v>
      </c>
      <c r="EV47">
        <v>7910</v>
      </c>
      <c r="EW47">
        <v>260</v>
      </c>
      <c r="EX47">
        <v>6040</v>
      </c>
      <c r="EY47">
        <v>200</v>
      </c>
      <c r="EZ47">
        <v>5190</v>
      </c>
      <c r="FA47">
        <v>220</v>
      </c>
      <c r="FB47">
        <v>1780</v>
      </c>
      <c r="FC47">
        <v>90</v>
      </c>
      <c r="FD47">
        <v>2290</v>
      </c>
      <c r="FE47">
        <v>110</v>
      </c>
      <c r="FF47">
        <v>1453</v>
      </c>
      <c r="FG47">
        <v>85</v>
      </c>
      <c r="FH47">
        <v>3.3</v>
      </c>
      <c r="FI47">
        <v>8.9</v>
      </c>
      <c r="FJ47">
        <v>469</v>
      </c>
      <c r="FK47">
        <v>20</v>
      </c>
      <c r="FL47">
        <v>104</v>
      </c>
      <c r="FM47">
        <v>15</v>
      </c>
      <c r="FN47">
        <v>481</v>
      </c>
      <c r="FO47">
        <v>54</v>
      </c>
      <c r="FP47">
        <v>17310</v>
      </c>
      <c r="FQ47">
        <v>430</v>
      </c>
      <c r="FR47">
        <v>7630</v>
      </c>
      <c r="FS47">
        <v>170</v>
      </c>
      <c r="FT47">
        <v>8.1999999999999993</v>
      </c>
      <c r="FU47">
        <v>3.3</v>
      </c>
      <c r="FV47" t="s">
        <v>459</v>
      </c>
    </row>
    <row r="48" spans="1:178" x14ac:dyDescent="0.25">
      <c r="A48" t="s">
        <v>520</v>
      </c>
      <c r="B48" t="s">
        <v>455</v>
      </c>
      <c r="C48" t="s">
        <v>521</v>
      </c>
      <c r="D48" t="s">
        <v>457</v>
      </c>
      <c r="E48" s="1">
        <v>0.38425150462962959</v>
      </c>
      <c r="F48">
        <v>39.975999999999999</v>
      </c>
      <c r="G48" t="s">
        <v>522</v>
      </c>
      <c r="H48" s="2">
        <v>3790000</v>
      </c>
      <c r="I48" s="2">
        <v>130000</v>
      </c>
      <c r="J48" s="2">
        <v>1072000</v>
      </c>
      <c r="K48" s="2">
        <v>39000</v>
      </c>
      <c r="L48">
        <v>18880</v>
      </c>
      <c r="M48">
        <v>180</v>
      </c>
      <c r="N48" s="2">
        <v>63100</v>
      </c>
      <c r="O48" s="2">
        <v>1700</v>
      </c>
      <c r="P48">
        <v>85220</v>
      </c>
      <c r="Q48">
        <v>850</v>
      </c>
      <c r="R48" s="2">
        <v>89700</v>
      </c>
      <c r="S48" s="2">
        <v>2700</v>
      </c>
      <c r="T48" s="2">
        <v>73900</v>
      </c>
      <c r="U48" s="2">
        <v>2800</v>
      </c>
      <c r="V48" s="2">
        <v>727000</v>
      </c>
      <c r="W48" s="2">
        <v>27000</v>
      </c>
      <c r="X48" s="2">
        <v>1262000</v>
      </c>
      <c r="Y48" s="2">
        <v>50000</v>
      </c>
      <c r="Z48" s="2">
        <v>164600</v>
      </c>
      <c r="AA48" s="2">
        <v>6100</v>
      </c>
      <c r="AB48" s="2">
        <v>104400</v>
      </c>
      <c r="AC48" s="2">
        <v>3900</v>
      </c>
      <c r="AD48">
        <v>11620</v>
      </c>
      <c r="AE48">
        <v>470</v>
      </c>
      <c r="AF48">
        <v>14020</v>
      </c>
      <c r="AG48">
        <v>540</v>
      </c>
      <c r="AH48">
        <v>9410</v>
      </c>
      <c r="AI48">
        <v>370</v>
      </c>
      <c r="AJ48">
        <v>7200</v>
      </c>
      <c r="AK48">
        <v>320</v>
      </c>
      <c r="AL48">
        <v>9210</v>
      </c>
      <c r="AM48">
        <v>400</v>
      </c>
      <c r="AN48">
        <v>6610</v>
      </c>
      <c r="AO48">
        <v>300</v>
      </c>
      <c r="AP48">
        <v>5640</v>
      </c>
      <c r="AQ48">
        <v>230</v>
      </c>
      <c r="AR48">
        <v>2090</v>
      </c>
      <c r="AS48">
        <v>100</v>
      </c>
      <c r="AT48">
        <v>2680</v>
      </c>
      <c r="AU48">
        <v>150</v>
      </c>
      <c r="AV48">
        <v>1608</v>
      </c>
      <c r="AW48">
        <v>97</v>
      </c>
      <c r="AX48">
        <v>165</v>
      </c>
      <c r="AY48">
        <v>18</v>
      </c>
      <c r="AZ48">
        <v>45.1</v>
      </c>
      <c r="BA48">
        <v>8.8000000000000007</v>
      </c>
      <c r="BB48">
        <v>643</v>
      </c>
      <c r="BC48">
        <v>33</v>
      </c>
      <c r="BD48">
        <v>111</v>
      </c>
      <c r="BE48">
        <v>13</v>
      </c>
      <c r="BF48">
        <v>641</v>
      </c>
      <c r="BG48">
        <v>56</v>
      </c>
      <c r="BH48" s="2">
        <v>23500</v>
      </c>
      <c r="BI48" s="2">
        <v>1200</v>
      </c>
      <c r="BJ48">
        <v>10100</v>
      </c>
      <c r="BK48">
        <v>490</v>
      </c>
      <c r="BL48">
        <v>16.100000000000001</v>
      </c>
      <c r="BM48">
        <v>4.8</v>
      </c>
      <c r="BN48">
        <v>20370</v>
      </c>
      <c r="BO48">
        <v>780</v>
      </c>
      <c r="BP48">
        <v>-37</v>
      </c>
      <c r="BQ48">
        <v>29</v>
      </c>
      <c r="BR48" s="2">
        <v>1004000</v>
      </c>
      <c r="BS48" s="2">
        <v>27000</v>
      </c>
      <c r="BT48">
        <v>274</v>
      </c>
      <c r="BU48">
        <v>10</v>
      </c>
      <c r="BV48">
        <v>8820</v>
      </c>
      <c r="BW48">
        <v>270</v>
      </c>
      <c r="BX48">
        <v>778</v>
      </c>
      <c r="BY48">
        <v>29</v>
      </c>
      <c r="BZ48">
        <v>5570</v>
      </c>
      <c r="CA48">
        <v>210</v>
      </c>
      <c r="CB48">
        <v>9630</v>
      </c>
      <c r="CC48">
        <v>380</v>
      </c>
      <c r="CD48">
        <v>952</v>
      </c>
      <c r="CE48">
        <v>35</v>
      </c>
      <c r="CF48">
        <v>3600</v>
      </c>
      <c r="CG48">
        <v>130</v>
      </c>
      <c r="CH48">
        <v>320</v>
      </c>
      <c r="CI48">
        <v>13</v>
      </c>
      <c r="CJ48">
        <v>126.6</v>
      </c>
      <c r="CK48">
        <v>4.9000000000000004</v>
      </c>
      <c r="CL48">
        <v>287</v>
      </c>
      <c r="CM48">
        <v>11</v>
      </c>
      <c r="CN48">
        <v>32.799999999999997</v>
      </c>
      <c r="CO48">
        <v>1.4</v>
      </c>
      <c r="CP48">
        <v>168.7</v>
      </c>
      <c r="CQ48">
        <v>7.3</v>
      </c>
      <c r="CR48">
        <v>27.8</v>
      </c>
      <c r="CS48">
        <v>1.2</v>
      </c>
      <c r="CT48">
        <v>64.400000000000006</v>
      </c>
      <c r="CU48">
        <v>2.6</v>
      </c>
      <c r="CV48">
        <v>8.89</v>
      </c>
      <c r="CW48">
        <v>0.43</v>
      </c>
      <c r="CX48">
        <v>50</v>
      </c>
      <c r="CY48">
        <v>2.8</v>
      </c>
      <c r="CZ48">
        <v>6.72</v>
      </c>
      <c r="DA48">
        <v>0.4</v>
      </c>
      <c r="DB48">
        <v>-12</v>
      </c>
      <c r="DC48">
        <v>18</v>
      </c>
      <c r="DD48">
        <v>-0.8</v>
      </c>
      <c r="DE48">
        <v>2.8</v>
      </c>
      <c r="DF48">
        <v>12.03</v>
      </c>
      <c r="DG48">
        <v>0.63</v>
      </c>
      <c r="DH48">
        <v>2.34</v>
      </c>
      <c r="DI48">
        <v>0.27</v>
      </c>
      <c r="DJ48">
        <v>5.69</v>
      </c>
      <c r="DK48">
        <v>0.49</v>
      </c>
      <c r="DL48">
        <v>108.7</v>
      </c>
      <c r="DM48">
        <v>5.5</v>
      </c>
      <c r="DN48">
        <v>37.9</v>
      </c>
      <c r="DO48">
        <v>1.8</v>
      </c>
      <c r="DP48">
        <v>-46</v>
      </c>
      <c r="DQ48">
        <v>14</v>
      </c>
      <c r="DR48">
        <v>3.7700000000000002E-5</v>
      </c>
      <c r="DS48">
        <v>9.9999999999999995E-7</v>
      </c>
      <c r="DT48" s="2">
        <v>62800</v>
      </c>
      <c r="DU48" s="2">
        <v>1700</v>
      </c>
      <c r="DV48" s="2">
        <v>1051000</v>
      </c>
      <c r="DW48" s="2">
        <v>39000</v>
      </c>
      <c r="DX48">
        <v>230</v>
      </c>
      <c r="DY48">
        <v>180</v>
      </c>
      <c r="DZ48">
        <v>23350</v>
      </c>
      <c r="EA48">
        <v>850</v>
      </c>
      <c r="EB48" s="2">
        <v>89400</v>
      </c>
      <c r="EC48" s="2">
        <v>2700</v>
      </c>
      <c r="ED48" s="2">
        <v>73900</v>
      </c>
      <c r="EE48" s="2">
        <v>2800</v>
      </c>
      <c r="EF48" s="2">
        <v>727000</v>
      </c>
      <c r="EG48" s="2">
        <v>27000</v>
      </c>
      <c r="EH48" s="2">
        <v>1262000</v>
      </c>
      <c r="EI48" s="2">
        <v>50000</v>
      </c>
      <c r="EJ48" s="2">
        <v>164600</v>
      </c>
      <c r="EK48" s="2">
        <v>6100</v>
      </c>
      <c r="EL48" s="2">
        <v>104400</v>
      </c>
      <c r="EM48" s="2">
        <v>3900</v>
      </c>
      <c r="EN48">
        <v>11620</v>
      </c>
      <c r="EO48">
        <v>470</v>
      </c>
      <c r="EP48">
        <v>14020</v>
      </c>
      <c r="EQ48">
        <v>540</v>
      </c>
      <c r="ER48">
        <v>9410</v>
      </c>
      <c r="ES48">
        <v>370</v>
      </c>
      <c r="ET48">
        <v>7200</v>
      </c>
      <c r="EU48">
        <v>320</v>
      </c>
      <c r="EV48">
        <v>9210</v>
      </c>
      <c r="EW48">
        <v>400</v>
      </c>
      <c r="EX48">
        <v>6610</v>
      </c>
      <c r="EY48">
        <v>300</v>
      </c>
      <c r="EZ48">
        <v>5640</v>
      </c>
      <c r="FA48">
        <v>230</v>
      </c>
      <c r="FB48">
        <v>2090</v>
      </c>
      <c r="FC48">
        <v>100</v>
      </c>
      <c r="FD48">
        <v>2680</v>
      </c>
      <c r="FE48">
        <v>150</v>
      </c>
      <c r="FF48">
        <v>1608</v>
      </c>
      <c r="FG48">
        <v>97</v>
      </c>
      <c r="FH48">
        <v>-2.6</v>
      </c>
      <c r="FI48">
        <v>8.8000000000000007</v>
      </c>
      <c r="FJ48">
        <v>641</v>
      </c>
      <c r="FK48">
        <v>33</v>
      </c>
      <c r="FL48">
        <v>111</v>
      </c>
      <c r="FM48">
        <v>13</v>
      </c>
      <c r="FN48">
        <v>641</v>
      </c>
      <c r="FO48">
        <v>56</v>
      </c>
      <c r="FP48" s="2">
        <v>23500</v>
      </c>
      <c r="FQ48" s="2">
        <v>1200</v>
      </c>
      <c r="FR48">
        <v>10100</v>
      </c>
      <c r="FS48">
        <v>490</v>
      </c>
      <c r="FT48">
        <v>16.100000000000001</v>
      </c>
      <c r="FU48">
        <v>4.8</v>
      </c>
      <c r="FV48" t="s">
        <v>459</v>
      </c>
    </row>
    <row r="49" spans="1:178" x14ac:dyDescent="0.25">
      <c r="A49" t="s">
        <v>523</v>
      </c>
      <c r="B49" t="s">
        <v>455</v>
      </c>
      <c r="C49" t="s">
        <v>524</v>
      </c>
      <c r="D49" t="s">
        <v>457</v>
      </c>
      <c r="E49" s="1">
        <v>0.38501597222222222</v>
      </c>
      <c r="F49">
        <v>39.106999999999999</v>
      </c>
      <c r="G49" t="s">
        <v>525</v>
      </c>
      <c r="H49" s="2">
        <v>2998000</v>
      </c>
      <c r="I49" s="2">
        <v>72000</v>
      </c>
      <c r="J49" s="2">
        <v>1098000</v>
      </c>
      <c r="K49" s="2">
        <v>34000</v>
      </c>
      <c r="L49">
        <v>19180</v>
      </c>
      <c r="M49">
        <v>170</v>
      </c>
      <c r="N49" s="2">
        <v>64800</v>
      </c>
      <c r="O49" s="2">
        <v>1500</v>
      </c>
      <c r="P49">
        <v>75890</v>
      </c>
      <c r="Q49">
        <v>680</v>
      </c>
      <c r="R49" s="2">
        <v>95100</v>
      </c>
      <c r="S49" s="2">
        <v>2500</v>
      </c>
      <c r="T49" s="2">
        <v>48900</v>
      </c>
      <c r="U49" s="2">
        <v>1300</v>
      </c>
      <c r="V49" s="2">
        <v>490000</v>
      </c>
      <c r="W49" s="2">
        <v>13000</v>
      </c>
      <c r="X49" s="2">
        <v>836000</v>
      </c>
      <c r="Y49" s="2">
        <v>23000</v>
      </c>
      <c r="Z49" s="2">
        <v>105800</v>
      </c>
      <c r="AA49" s="2">
        <v>3000</v>
      </c>
      <c r="AB49" s="2">
        <v>66500</v>
      </c>
      <c r="AC49" s="2">
        <v>1900</v>
      </c>
      <c r="AD49">
        <v>7310</v>
      </c>
      <c r="AE49">
        <v>270</v>
      </c>
      <c r="AF49">
        <v>9240</v>
      </c>
      <c r="AG49">
        <v>280</v>
      </c>
      <c r="AH49">
        <v>5690</v>
      </c>
      <c r="AI49">
        <v>190</v>
      </c>
      <c r="AJ49">
        <v>4300</v>
      </c>
      <c r="AK49">
        <v>170</v>
      </c>
      <c r="AL49">
        <v>5490</v>
      </c>
      <c r="AM49">
        <v>190</v>
      </c>
      <c r="AN49">
        <v>4310</v>
      </c>
      <c r="AO49">
        <v>170</v>
      </c>
      <c r="AP49">
        <v>3700</v>
      </c>
      <c r="AQ49">
        <v>130</v>
      </c>
      <c r="AR49">
        <v>1346</v>
      </c>
      <c r="AS49">
        <v>76</v>
      </c>
      <c r="AT49">
        <v>1890</v>
      </c>
      <c r="AU49">
        <v>110</v>
      </c>
      <c r="AV49">
        <v>1259</v>
      </c>
      <c r="AW49">
        <v>69</v>
      </c>
      <c r="AX49">
        <v>170</v>
      </c>
      <c r="AY49">
        <v>16</v>
      </c>
      <c r="AZ49">
        <v>54.7</v>
      </c>
      <c r="BA49">
        <v>8.5</v>
      </c>
      <c r="BB49">
        <v>591</v>
      </c>
      <c r="BC49">
        <v>25</v>
      </c>
      <c r="BD49">
        <v>133</v>
      </c>
      <c r="BE49">
        <v>15</v>
      </c>
      <c r="BF49">
        <v>687</v>
      </c>
      <c r="BG49">
        <v>55</v>
      </c>
      <c r="BH49">
        <v>19180</v>
      </c>
      <c r="BI49">
        <v>490</v>
      </c>
      <c r="BJ49">
        <v>7700</v>
      </c>
      <c r="BK49">
        <v>150</v>
      </c>
      <c r="BL49">
        <v>8.3000000000000007</v>
      </c>
      <c r="BM49">
        <v>3.2</v>
      </c>
      <c r="BN49">
        <v>20090</v>
      </c>
      <c r="BO49">
        <v>660</v>
      </c>
      <c r="BP49">
        <v>-64</v>
      </c>
      <c r="BQ49">
        <v>28</v>
      </c>
      <c r="BR49" s="2">
        <v>1032000</v>
      </c>
      <c r="BS49" s="2">
        <v>25000</v>
      </c>
      <c r="BT49">
        <v>161.1</v>
      </c>
      <c r="BU49">
        <v>7.9</v>
      </c>
      <c r="BV49">
        <v>9260</v>
      </c>
      <c r="BW49">
        <v>250</v>
      </c>
      <c r="BX49">
        <v>515</v>
      </c>
      <c r="BY49">
        <v>14</v>
      </c>
      <c r="BZ49">
        <v>3746</v>
      </c>
      <c r="CA49">
        <v>97</v>
      </c>
      <c r="CB49">
        <v>6380</v>
      </c>
      <c r="CC49">
        <v>170</v>
      </c>
      <c r="CD49">
        <v>613</v>
      </c>
      <c r="CE49">
        <v>17</v>
      </c>
      <c r="CF49">
        <v>2315</v>
      </c>
      <c r="CG49">
        <v>64</v>
      </c>
      <c r="CH49">
        <v>198.9</v>
      </c>
      <c r="CI49">
        <v>7.3</v>
      </c>
      <c r="CJ49">
        <v>83.6</v>
      </c>
      <c r="CK49">
        <v>2.6</v>
      </c>
      <c r="CL49">
        <v>173.1</v>
      </c>
      <c r="CM49">
        <v>5.8</v>
      </c>
      <c r="CN49">
        <v>19.79</v>
      </c>
      <c r="CO49">
        <v>0.76</v>
      </c>
      <c r="CP49">
        <v>101.1</v>
      </c>
      <c r="CQ49">
        <v>3.4</v>
      </c>
      <c r="CR49">
        <v>18.149999999999999</v>
      </c>
      <c r="CS49">
        <v>0.7</v>
      </c>
      <c r="CT49">
        <v>42</v>
      </c>
      <c r="CU49">
        <v>1.5</v>
      </c>
      <c r="CV49">
        <v>5.75</v>
      </c>
      <c r="CW49">
        <v>0.33</v>
      </c>
      <c r="CX49">
        <v>35.299999999999997</v>
      </c>
      <c r="CY49">
        <v>2</v>
      </c>
      <c r="CZ49">
        <v>5.29</v>
      </c>
      <c r="DA49">
        <v>0.28999999999999998</v>
      </c>
      <c r="DB49">
        <v>-14</v>
      </c>
      <c r="DC49">
        <v>16</v>
      </c>
      <c r="DD49">
        <v>1.5</v>
      </c>
      <c r="DE49">
        <v>2.7</v>
      </c>
      <c r="DF49">
        <v>11.06</v>
      </c>
      <c r="DG49">
        <v>0.46</v>
      </c>
      <c r="DH49">
        <v>2.81</v>
      </c>
      <c r="DI49">
        <v>0.31</v>
      </c>
      <c r="DJ49">
        <v>6.09</v>
      </c>
      <c r="DK49">
        <v>0.49</v>
      </c>
      <c r="DL49">
        <v>89</v>
      </c>
      <c r="DM49">
        <v>2.2000000000000002</v>
      </c>
      <c r="DN49">
        <v>28.91</v>
      </c>
      <c r="DO49">
        <v>0.57999999999999996</v>
      </c>
      <c r="DP49">
        <v>-22.5</v>
      </c>
      <c r="DQ49">
        <v>8.8000000000000007</v>
      </c>
      <c r="DR49">
        <v>2.8039999999999999E-5</v>
      </c>
      <c r="DS49">
        <v>4.8999999999999997E-7</v>
      </c>
      <c r="DT49" s="2">
        <v>64500</v>
      </c>
      <c r="DU49" s="2">
        <v>1500</v>
      </c>
      <c r="DV49" s="2">
        <v>1076000</v>
      </c>
      <c r="DW49" s="2">
        <v>34000</v>
      </c>
      <c r="DX49">
        <v>390</v>
      </c>
      <c r="DY49">
        <v>170</v>
      </c>
      <c r="DZ49">
        <v>14000</v>
      </c>
      <c r="EA49">
        <v>680</v>
      </c>
      <c r="EB49" s="2">
        <v>94700</v>
      </c>
      <c r="EC49" s="2">
        <v>2500</v>
      </c>
      <c r="ED49" s="2">
        <v>48900</v>
      </c>
      <c r="EE49" s="2">
        <v>1300</v>
      </c>
      <c r="EF49" s="2">
        <v>490000</v>
      </c>
      <c r="EG49" s="2">
        <v>13000</v>
      </c>
      <c r="EH49" s="2">
        <v>836000</v>
      </c>
      <c r="EI49" s="2">
        <v>23000</v>
      </c>
      <c r="EJ49" s="2">
        <v>105800</v>
      </c>
      <c r="EK49" s="2">
        <v>3000</v>
      </c>
      <c r="EL49" s="2">
        <v>66500</v>
      </c>
      <c r="EM49" s="2">
        <v>1900</v>
      </c>
      <c r="EN49">
        <v>7310</v>
      </c>
      <c r="EO49">
        <v>270</v>
      </c>
      <c r="EP49">
        <v>9240</v>
      </c>
      <c r="EQ49">
        <v>280</v>
      </c>
      <c r="ER49">
        <v>5690</v>
      </c>
      <c r="ES49">
        <v>190</v>
      </c>
      <c r="ET49">
        <v>4300</v>
      </c>
      <c r="EU49">
        <v>170</v>
      </c>
      <c r="EV49">
        <v>5490</v>
      </c>
      <c r="EW49">
        <v>190</v>
      </c>
      <c r="EX49">
        <v>4310</v>
      </c>
      <c r="EY49">
        <v>170</v>
      </c>
      <c r="EZ49">
        <v>3700</v>
      </c>
      <c r="FA49">
        <v>130</v>
      </c>
      <c r="FB49">
        <v>1346</v>
      </c>
      <c r="FC49">
        <v>76</v>
      </c>
      <c r="FD49">
        <v>1890</v>
      </c>
      <c r="FE49">
        <v>110</v>
      </c>
      <c r="FF49">
        <v>1259</v>
      </c>
      <c r="FG49">
        <v>69</v>
      </c>
      <c r="FH49">
        <v>4.8</v>
      </c>
      <c r="FI49">
        <v>8.6</v>
      </c>
      <c r="FJ49">
        <v>589</v>
      </c>
      <c r="FK49">
        <v>25</v>
      </c>
      <c r="FL49">
        <v>133</v>
      </c>
      <c r="FM49">
        <v>15</v>
      </c>
      <c r="FN49">
        <v>687</v>
      </c>
      <c r="FO49">
        <v>55</v>
      </c>
      <c r="FP49">
        <v>19180</v>
      </c>
      <c r="FQ49">
        <v>490</v>
      </c>
      <c r="FR49">
        <v>7700</v>
      </c>
      <c r="FS49">
        <v>150</v>
      </c>
      <c r="FT49">
        <v>8.3000000000000007</v>
      </c>
      <c r="FU49">
        <v>3.2</v>
      </c>
      <c r="FV49" t="s">
        <v>459</v>
      </c>
    </row>
    <row r="50" spans="1:178" x14ac:dyDescent="0.25">
      <c r="A50" t="s">
        <v>526</v>
      </c>
      <c r="B50" t="s">
        <v>455</v>
      </c>
      <c r="C50" t="s">
        <v>527</v>
      </c>
      <c r="D50" t="s">
        <v>457</v>
      </c>
      <c r="E50" s="1">
        <v>0.41312662037037035</v>
      </c>
      <c r="F50">
        <v>37.369</v>
      </c>
      <c r="G50" t="s">
        <v>528</v>
      </c>
      <c r="H50" s="2">
        <v>2943000</v>
      </c>
      <c r="I50" s="2">
        <v>85000</v>
      </c>
      <c r="J50" s="2">
        <v>1063000</v>
      </c>
      <c r="K50" s="2">
        <v>43000</v>
      </c>
      <c r="L50">
        <v>21540</v>
      </c>
      <c r="M50">
        <v>210</v>
      </c>
      <c r="N50" s="2">
        <v>61400</v>
      </c>
      <c r="O50" s="2">
        <v>1600</v>
      </c>
      <c r="P50">
        <v>75810</v>
      </c>
      <c r="Q50">
        <v>720</v>
      </c>
      <c r="R50" s="2">
        <v>89500</v>
      </c>
      <c r="S50" s="2">
        <v>2700</v>
      </c>
      <c r="T50" s="2">
        <v>49300</v>
      </c>
      <c r="U50" s="2">
        <v>1700</v>
      </c>
      <c r="V50" s="2">
        <v>495000</v>
      </c>
      <c r="W50" s="2">
        <v>15000</v>
      </c>
      <c r="X50" s="2">
        <v>820000</v>
      </c>
      <c r="Y50" s="2">
        <v>26000</v>
      </c>
      <c r="Z50" s="2">
        <v>108700</v>
      </c>
      <c r="AA50" s="2">
        <v>3200</v>
      </c>
      <c r="AB50" s="2">
        <v>66800</v>
      </c>
      <c r="AC50" s="2">
        <v>2000</v>
      </c>
      <c r="AD50">
        <v>7280</v>
      </c>
      <c r="AE50">
        <v>250</v>
      </c>
      <c r="AF50">
        <v>9570</v>
      </c>
      <c r="AG50">
        <v>300</v>
      </c>
      <c r="AH50">
        <v>5840</v>
      </c>
      <c r="AI50">
        <v>180</v>
      </c>
      <c r="AJ50">
        <v>4590</v>
      </c>
      <c r="AK50">
        <v>170</v>
      </c>
      <c r="AL50">
        <v>5600</v>
      </c>
      <c r="AM50">
        <v>230</v>
      </c>
      <c r="AN50">
        <v>4220</v>
      </c>
      <c r="AO50">
        <v>140</v>
      </c>
      <c r="AP50">
        <v>3610</v>
      </c>
      <c r="AQ50">
        <v>150</v>
      </c>
      <c r="AR50">
        <v>1490</v>
      </c>
      <c r="AS50">
        <v>100</v>
      </c>
      <c r="AT50">
        <v>1875</v>
      </c>
      <c r="AU50">
        <v>92</v>
      </c>
      <c r="AV50">
        <v>1203</v>
      </c>
      <c r="AW50">
        <v>69</v>
      </c>
      <c r="AX50">
        <v>179</v>
      </c>
      <c r="AY50">
        <v>18</v>
      </c>
      <c r="AZ50">
        <v>58</v>
      </c>
      <c r="BA50">
        <v>12</v>
      </c>
      <c r="BB50">
        <v>537</v>
      </c>
      <c r="BC50">
        <v>26</v>
      </c>
      <c r="BD50">
        <v>141</v>
      </c>
      <c r="BE50">
        <v>16</v>
      </c>
      <c r="BF50">
        <v>609</v>
      </c>
      <c r="BG50">
        <v>55</v>
      </c>
      <c r="BH50">
        <v>18550</v>
      </c>
      <c r="BI50">
        <v>510</v>
      </c>
      <c r="BJ50">
        <v>7330</v>
      </c>
      <c r="BK50">
        <v>200</v>
      </c>
      <c r="BL50">
        <v>8.8000000000000007</v>
      </c>
      <c r="BM50">
        <v>3.4</v>
      </c>
      <c r="BN50" s="2">
        <v>322000</v>
      </c>
      <c r="BO50" s="2">
        <v>14000</v>
      </c>
      <c r="BP50">
        <v>61</v>
      </c>
      <c r="BQ50">
        <v>42</v>
      </c>
      <c r="BR50" s="2">
        <v>993000</v>
      </c>
      <c r="BS50" s="2">
        <v>25000</v>
      </c>
      <c r="BT50">
        <v>-2110</v>
      </c>
      <c r="BU50">
        <v>130</v>
      </c>
      <c r="BV50">
        <v>9040</v>
      </c>
      <c r="BW50">
        <v>270</v>
      </c>
      <c r="BX50">
        <v>515</v>
      </c>
      <c r="BY50">
        <v>18</v>
      </c>
      <c r="BZ50">
        <v>3720</v>
      </c>
      <c r="CA50">
        <v>110</v>
      </c>
      <c r="CB50">
        <v>6540</v>
      </c>
      <c r="CC50">
        <v>200</v>
      </c>
      <c r="CD50">
        <v>569</v>
      </c>
      <c r="CE50">
        <v>17</v>
      </c>
      <c r="CF50">
        <v>2102</v>
      </c>
      <c r="CG50">
        <v>64</v>
      </c>
      <c r="CH50">
        <v>186.5</v>
      </c>
      <c r="CI50">
        <v>6.3</v>
      </c>
      <c r="CJ50">
        <v>82.9</v>
      </c>
      <c r="CK50">
        <v>2.6</v>
      </c>
      <c r="CL50">
        <v>171.1</v>
      </c>
      <c r="CM50">
        <v>5.4</v>
      </c>
      <c r="CN50">
        <v>17.93</v>
      </c>
      <c r="CO50">
        <v>0.68</v>
      </c>
      <c r="CP50">
        <v>94.7</v>
      </c>
      <c r="CQ50">
        <v>3.9</v>
      </c>
      <c r="CR50">
        <v>17.98</v>
      </c>
      <c r="CS50">
        <v>0.61</v>
      </c>
      <c r="CT50">
        <v>47.7</v>
      </c>
      <c r="CU50">
        <v>1.9</v>
      </c>
      <c r="CV50">
        <v>5.96</v>
      </c>
      <c r="CW50">
        <v>0.4</v>
      </c>
      <c r="CX50">
        <v>36.700000000000003</v>
      </c>
      <c r="CY50">
        <v>1.8</v>
      </c>
      <c r="CZ50">
        <v>4.5999999999999996</v>
      </c>
      <c r="DA50">
        <v>0.26</v>
      </c>
      <c r="DB50">
        <v>2</v>
      </c>
      <c r="DC50">
        <v>18</v>
      </c>
      <c r="DD50">
        <v>0.2</v>
      </c>
      <c r="DE50">
        <v>5.4</v>
      </c>
      <c r="DF50">
        <v>10.29</v>
      </c>
      <c r="DG50">
        <v>0.49</v>
      </c>
      <c r="DH50">
        <v>2.92</v>
      </c>
      <c r="DI50">
        <v>0.33</v>
      </c>
      <c r="DJ50">
        <v>5.46</v>
      </c>
      <c r="DK50">
        <v>0.5</v>
      </c>
      <c r="DL50">
        <v>77.3</v>
      </c>
      <c r="DM50">
        <v>2.1</v>
      </c>
      <c r="DN50">
        <v>28.16</v>
      </c>
      <c r="DO50">
        <v>0.77</v>
      </c>
      <c r="DP50">
        <v>52</v>
      </c>
      <c r="DQ50">
        <v>20</v>
      </c>
      <c r="DR50">
        <v>2.8479999999999998E-5</v>
      </c>
      <c r="DS50">
        <v>5.6000000000000004E-7</v>
      </c>
      <c r="DT50" s="2">
        <v>61100</v>
      </c>
      <c r="DU50" s="2">
        <v>1600</v>
      </c>
      <c r="DV50" s="2">
        <v>1041000</v>
      </c>
      <c r="DW50" s="2">
        <v>43000</v>
      </c>
      <c r="DX50">
        <v>310</v>
      </c>
      <c r="DY50">
        <v>210</v>
      </c>
      <c r="DZ50">
        <v>13870</v>
      </c>
      <c r="EA50">
        <v>720</v>
      </c>
      <c r="EB50" s="2">
        <v>89100</v>
      </c>
      <c r="EC50" s="2">
        <v>2700</v>
      </c>
      <c r="ED50" s="2">
        <v>49300</v>
      </c>
      <c r="EE50" s="2">
        <v>1700</v>
      </c>
      <c r="EF50" s="2">
        <v>495000</v>
      </c>
      <c r="EG50" s="2">
        <v>15000</v>
      </c>
      <c r="EH50" s="2">
        <v>820000</v>
      </c>
      <c r="EI50" s="2">
        <v>26000</v>
      </c>
      <c r="EJ50" s="2">
        <v>108700</v>
      </c>
      <c r="EK50" s="2">
        <v>3200</v>
      </c>
      <c r="EL50" s="2">
        <v>66800</v>
      </c>
      <c r="EM50" s="2">
        <v>2000</v>
      </c>
      <c r="EN50">
        <v>7280</v>
      </c>
      <c r="EO50">
        <v>250</v>
      </c>
      <c r="EP50">
        <v>9570</v>
      </c>
      <c r="EQ50">
        <v>300</v>
      </c>
      <c r="ER50">
        <v>5840</v>
      </c>
      <c r="ES50">
        <v>180</v>
      </c>
      <c r="ET50">
        <v>4590</v>
      </c>
      <c r="EU50">
        <v>170</v>
      </c>
      <c r="EV50">
        <v>5600</v>
      </c>
      <c r="EW50">
        <v>230</v>
      </c>
      <c r="EX50">
        <v>4220</v>
      </c>
      <c r="EY50">
        <v>140</v>
      </c>
      <c r="EZ50">
        <v>3610</v>
      </c>
      <c r="FA50">
        <v>150</v>
      </c>
      <c r="FB50">
        <v>1490</v>
      </c>
      <c r="FC50">
        <v>100</v>
      </c>
      <c r="FD50">
        <v>1875</v>
      </c>
      <c r="FE50">
        <v>92</v>
      </c>
      <c r="FF50">
        <v>1203</v>
      </c>
      <c r="FG50">
        <v>69</v>
      </c>
      <c r="FH50">
        <v>0</v>
      </c>
      <c r="FI50">
        <v>12</v>
      </c>
      <c r="FJ50">
        <v>536</v>
      </c>
      <c r="FK50">
        <v>26</v>
      </c>
      <c r="FL50">
        <v>140</v>
      </c>
      <c r="FM50">
        <v>16</v>
      </c>
      <c r="FN50">
        <v>609</v>
      </c>
      <c r="FO50">
        <v>55</v>
      </c>
      <c r="FP50">
        <v>18550</v>
      </c>
      <c r="FQ50">
        <v>510</v>
      </c>
      <c r="FR50">
        <v>7330</v>
      </c>
      <c r="FS50">
        <v>200</v>
      </c>
      <c r="FT50">
        <v>8.8000000000000007</v>
      </c>
      <c r="FU50">
        <v>3.4</v>
      </c>
      <c r="FV50" t="s">
        <v>459</v>
      </c>
    </row>
    <row r="51" spans="1:178" x14ac:dyDescent="0.25">
      <c r="A51" t="s">
        <v>529</v>
      </c>
      <c r="B51" t="s">
        <v>455</v>
      </c>
      <c r="C51" t="s">
        <v>530</v>
      </c>
      <c r="D51" t="s">
        <v>457</v>
      </c>
      <c r="E51" s="1">
        <v>0.41388703703703705</v>
      </c>
      <c r="F51">
        <v>38.585000000000001</v>
      </c>
      <c r="G51" t="s">
        <v>531</v>
      </c>
      <c r="H51" s="2">
        <v>2838000</v>
      </c>
      <c r="I51" s="2">
        <v>92000</v>
      </c>
      <c r="J51" s="2">
        <v>977000</v>
      </c>
      <c r="K51" s="2">
        <v>40000</v>
      </c>
      <c r="L51">
        <v>21870</v>
      </c>
      <c r="M51">
        <v>190</v>
      </c>
      <c r="N51" s="2">
        <v>59200</v>
      </c>
      <c r="O51" s="2">
        <v>1900</v>
      </c>
      <c r="P51">
        <v>76140</v>
      </c>
      <c r="Q51">
        <v>710</v>
      </c>
      <c r="R51" s="2">
        <v>86300</v>
      </c>
      <c r="S51" s="2">
        <v>2900</v>
      </c>
      <c r="T51" s="2">
        <v>48300</v>
      </c>
      <c r="U51" s="2">
        <v>1600</v>
      </c>
      <c r="V51" s="2">
        <v>486000</v>
      </c>
      <c r="W51" s="2">
        <v>16000</v>
      </c>
      <c r="X51" s="2">
        <v>819000</v>
      </c>
      <c r="Y51" s="2">
        <v>26000</v>
      </c>
      <c r="Z51" s="2">
        <v>102900</v>
      </c>
      <c r="AA51" s="2">
        <v>3300</v>
      </c>
      <c r="AB51" s="2">
        <v>65800</v>
      </c>
      <c r="AC51" s="2">
        <v>2100</v>
      </c>
      <c r="AD51">
        <v>6980</v>
      </c>
      <c r="AE51">
        <v>270</v>
      </c>
      <c r="AF51">
        <v>9210</v>
      </c>
      <c r="AG51">
        <v>310</v>
      </c>
      <c r="AH51">
        <v>5750</v>
      </c>
      <c r="AI51">
        <v>220</v>
      </c>
      <c r="AJ51">
        <v>4370</v>
      </c>
      <c r="AK51">
        <v>190</v>
      </c>
      <c r="AL51">
        <v>5530</v>
      </c>
      <c r="AM51">
        <v>240</v>
      </c>
      <c r="AN51">
        <v>4070</v>
      </c>
      <c r="AO51">
        <v>180</v>
      </c>
      <c r="AP51">
        <v>3680</v>
      </c>
      <c r="AQ51">
        <v>130</v>
      </c>
      <c r="AR51">
        <v>1373</v>
      </c>
      <c r="AS51">
        <v>78</v>
      </c>
      <c r="AT51">
        <v>1813</v>
      </c>
      <c r="AU51">
        <v>94</v>
      </c>
      <c r="AV51">
        <v>1231</v>
      </c>
      <c r="AW51">
        <v>88</v>
      </c>
      <c r="AX51">
        <v>184</v>
      </c>
      <c r="AY51">
        <v>16</v>
      </c>
      <c r="AZ51">
        <v>67</v>
      </c>
      <c r="BA51">
        <v>10</v>
      </c>
      <c r="BB51">
        <v>579</v>
      </c>
      <c r="BC51">
        <v>23</v>
      </c>
      <c r="BD51">
        <v>131</v>
      </c>
      <c r="BE51">
        <v>15</v>
      </c>
      <c r="BF51">
        <v>709</v>
      </c>
      <c r="BG51">
        <v>66</v>
      </c>
      <c r="BH51">
        <v>20520</v>
      </c>
      <c r="BI51">
        <v>580</v>
      </c>
      <c r="BJ51">
        <v>7890</v>
      </c>
      <c r="BK51">
        <v>260</v>
      </c>
      <c r="BL51">
        <v>6.7</v>
      </c>
      <c r="BM51">
        <v>3.1</v>
      </c>
      <c r="BN51" s="2">
        <v>270000</v>
      </c>
      <c r="BO51" s="2">
        <v>12000</v>
      </c>
      <c r="BP51">
        <v>208</v>
      </c>
      <c r="BQ51">
        <v>33</v>
      </c>
      <c r="BR51" s="2">
        <v>957000</v>
      </c>
      <c r="BS51" s="2">
        <v>31000</v>
      </c>
      <c r="BT51">
        <v>-1517</v>
      </c>
      <c r="BU51">
        <v>83</v>
      </c>
      <c r="BV51">
        <v>8770</v>
      </c>
      <c r="BW51">
        <v>290</v>
      </c>
      <c r="BX51">
        <v>504</v>
      </c>
      <c r="BY51">
        <v>16</v>
      </c>
      <c r="BZ51">
        <v>3650</v>
      </c>
      <c r="CA51">
        <v>120</v>
      </c>
      <c r="CB51">
        <v>6590</v>
      </c>
      <c r="CC51">
        <v>210</v>
      </c>
      <c r="CD51">
        <v>538</v>
      </c>
      <c r="CE51">
        <v>17</v>
      </c>
      <c r="CF51">
        <v>2066</v>
      </c>
      <c r="CG51">
        <v>68</v>
      </c>
      <c r="CH51">
        <v>173.4</v>
      </c>
      <c r="CI51">
        <v>6.8</v>
      </c>
      <c r="CJ51">
        <v>79.5</v>
      </c>
      <c r="CK51">
        <v>2.7</v>
      </c>
      <c r="CL51">
        <v>168.5</v>
      </c>
      <c r="CM51">
        <v>6.3</v>
      </c>
      <c r="CN51">
        <v>16.850000000000001</v>
      </c>
      <c r="CO51">
        <v>0.74</v>
      </c>
      <c r="CP51">
        <v>93.2</v>
      </c>
      <c r="CQ51">
        <v>4</v>
      </c>
      <c r="CR51">
        <v>17.34</v>
      </c>
      <c r="CS51">
        <v>0.75</v>
      </c>
      <c r="CT51">
        <v>49</v>
      </c>
      <c r="CU51">
        <v>1.7</v>
      </c>
      <c r="CV51">
        <v>5.5</v>
      </c>
      <c r="CW51">
        <v>0.31</v>
      </c>
      <c r="CX51">
        <v>35.5</v>
      </c>
      <c r="CY51">
        <v>1.8</v>
      </c>
      <c r="CZ51">
        <v>4.6900000000000004</v>
      </c>
      <c r="DA51">
        <v>0.34</v>
      </c>
      <c r="DB51">
        <v>1</v>
      </c>
      <c r="DC51">
        <v>16</v>
      </c>
      <c r="DD51">
        <v>3.4</v>
      </c>
      <c r="DE51">
        <v>5</v>
      </c>
      <c r="DF51">
        <v>11.09</v>
      </c>
      <c r="DG51">
        <v>0.44</v>
      </c>
      <c r="DH51">
        <v>2.72</v>
      </c>
      <c r="DI51">
        <v>0.31</v>
      </c>
      <c r="DJ51">
        <v>6.35</v>
      </c>
      <c r="DK51">
        <v>0.59</v>
      </c>
      <c r="DL51">
        <v>85.2</v>
      </c>
      <c r="DM51">
        <v>2.4</v>
      </c>
      <c r="DN51">
        <v>30.3</v>
      </c>
      <c r="DO51">
        <v>1</v>
      </c>
      <c r="DP51">
        <v>39</v>
      </c>
      <c r="DQ51">
        <v>18</v>
      </c>
      <c r="DR51">
        <v>3.2230000000000001E-5</v>
      </c>
      <c r="DS51">
        <v>5.3000000000000001E-7</v>
      </c>
      <c r="DT51" s="2">
        <v>58900</v>
      </c>
      <c r="DU51" s="2">
        <v>1900</v>
      </c>
      <c r="DV51" s="2">
        <v>954000</v>
      </c>
      <c r="DW51" s="2">
        <v>40000</v>
      </c>
      <c r="DX51">
        <v>1250</v>
      </c>
      <c r="DY51">
        <v>200</v>
      </c>
      <c r="DZ51">
        <v>14150</v>
      </c>
      <c r="EA51">
        <v>710</v>
      </c>
      <c r="EB51" s="2">
        <v>86000</v>
      </c>
      <c r="EC51" s="2">
        <v>2900</v>
      </c>
      <c r="ED51" s="2">
        <v>48300</v>
      </c>
      <c r="EE51" s="2">
        <v>1600</v>
      </c>
      <c r="EF51" s="2">
        <v>486000</v>
      </c>
      <c r="EG51" s="2">
        <v>16000</v>
      </c>
      <c r="EH51" s="2">
        <v>819000</v>
      </c>
      <c r="EI51" s="2">
        <v>26000</v>
      </c>
      <c r="EJ51" s="2">
        <v>102900</v>
      </c>
      <c r="EK51" s="2">
        <v>3300</v>
      </c>
      <c r="EL51" s="2">
        <v>65800</v>
      </c>
      <c r="EM51" s="2">
        <v>2100</v>
      </c>
      <c r="EN51">
        <v>6980</v>
      </c>
      <c r="EO51">
        <v>270</v>
      </c>
      <c r="EP51">
        <v>9210</v>
      </c>
      <c r="EQ51">
        <v>310</v>
      </c>
      <c r="ER51">
        <v>5750</v>
      </c>
      <c r="ES51">
        <v>220</v>
      </c>
      <c r="ET51">
        <v>4370</v>
      </c>
      <c r="EU51">
        <v>190</v>
      </c>
      <c r="EV51">
        <v>5530</v>
      </c>
      <c r="EW51">
        <v>240</v>
      </c>
      <c r="EX51">
        <v>4070</v>
      </c>
      <c r="EY51">
        <v>180</v>
      </c>
      <c r="EZ51">
        <v>3680</v>
      </c>
      <c r="FA51">
        <v>130</v>
      </c>
      <c r="FB51">
        <v>1373</v>
      </c>
      <c r="FC51">
        <v>78</v>
      </c>
      <c r="FD51">
        <v>1813</v>
      </c>
      <c r="FE51">
        <v>94</v>
      </c>
      <c r="FF51">
        <v>1231</v>
      </c>
      <c r="FG51">
        <v>88</v>
      </c>
      <c r="FH51">
        <v>7</v>
      </c>
      <c r="FI51">
        <v>10</v>
      </c>
      <c r="FJ51">
        <v>578</v>
      </c>
      <c r="FK51">
        <v>23</v>
      </c>
      <c r="FL51">
        <v>131</v>
      </c>
      <c r="FM51">
        <v>15</v>
      </c>
      <c r="FN51">
        <v>709</v>
      </c>
      <c r="FO51">
        <v>66</v>
      </c>
      <c r="FP51">
        <v>20520</v>
      </c>
      <c r="FQ51">
        <v>580</v>
      </c>
      <c r="FR51">
        <v>7890</v>
      </c>
      <c r="FS51">
        <v>260</v>
      </c>
      <c r="FT51">
        <v>6.7</v>
      </c>
      <c r="FU51">
        <v>3.1</v>
      </c>
      <c r="FV51" t="s">
        <v>459</v>
      </c>
    </row>
    <row r="52" spans="1:178" x14ac:dyDescent="0.25">
      <c r="A52" t="s">
        <v>532</v>
      </c>
      <c r="B52" t="s">
        <v>455</v>
      </c>
      <c r="C52" t="s">
        <v>533</v>
      </c>
      <c r="D52" t="s">
        <v>457</v>
      </c>
      <c r="E52" s="1">
        <v>0.41462534722222227</v>
      </c>
      <c r="F52">
        <v>39.802</v>
      </c>
      <c r="G52" t="s">
        <v>534</v>
      </c>
      <c r="H52" s="2">
        <v>3259000</v>
      </c>
      <c r="I52" s="2">
        <v>88000</v>
      </c>
      <c r="J52" s="2">
        <v>1053000</v>
      </c>
      <c r="K52" s="2">
        <v>37000</v>
      </c>
      <c r="L52">
        <v>20150</v>
      </c>
      <c r="M52">
        <v>170</v>
      </c>
      <c r="N52" s="2">
        <v>62300</v>
      </c>
      <c r="O52" s="2">
        <v>1700</v>
      </c>
      <c r="P52">
        <v>74460</v>
      </c>
      <c r="Q52">
        <v>560</v>
      </c>
      <c r="R52" s="2">
        <v>73200</v>
      </c>
      <c r="S52" s="2">
        <v>2000</v>
      </c>
      <c r="T52" s="2">
        <v>52100</v>
      </c>
      <c r="U52" s="2">
        <v>1800</v>
      </c>
      <c r="V52" s="2">
        <v>605000</v>
      </c>
      <c r="W52" s="2">
        <v>18000</v>
      </c>
      <c r="X52" s="2">
        <v>990000</v>
      </c>
      <c r="Y52" s="2">
        <v>30000</v>
      </c>
      <c r="Z52" s="2">
        <v>126100</v>
      </c>
      <c r="AA52" s="2">
        <v>3900</v>
      </c>
      <c r="AB52" s="2">
        <v>74200</v>
      </c>
      <c r="AC52" s="2">
        <v>2500</v>
      </c>
      <c r="AD52">
        <v>7730</v>
      </c>
      <c r="AE52">
        <v>280</v>
      </c>
      <c r="AF52">
        <v>14090</v>
      </c>
      <c r="AG52">
        <v>440</v>
      </c>
      <c r="AH52">
        <v>5750</v>
      </c>
      <c r="AI52">
        <v>220</v>
      </c>
      <c r="AJ52">
        <v>4780</v>
      </c>
      <c r="AK52">
        <v>240</v>
      </c>
      <c r="AL52">
        <v>5740</v>
      </c>
      <c r="AM52">
        <v>220</v>
      </c>
      <c r="AN52">
        <v>4400</v>
      </c>
      <c r="AO52">
        <v>180</v>
      </c>
      <c r="AP52">
        <v>3830</v>
      </c>
      <c r="AQ52">
        <v>140</v>
      </c>
      <c r="AR52">
        <v>1540</v>
      </c>
      <c r="AS52">
        <v>95</v>
      </c>
      <c r="AT52">
        <v>1890</v>
      </c>
      <c r="AU52">
        <v>110</v>
      </c>
      <c r="AV52">
        <v>1307</v>
      </c>
      <c r="AW52">
        <v>76</v>
      </c>
      <c r="AX52">
        <v>168</v>
      </c>
      <c r="AY52">
        <v>17</v>
      </c>
      <c r="AZ52">
        <v>54.6</v>
      </c>
      <c r="BA52">
        <v>9.1</v>
      </c>
      <c r="BB52">
        <v>838</v>
      </c>
      <c r="BC52">
        <v>35</v>
      </c>
      <c r="BD52">
        <v>127</v>
      </c>
      <c r="BE52">
        <v>11</v>
      </c>
      <c r="BF52">
        <v>800</v>
      </c>
      <c r="BG52">
        <v>56</v>
      </c>
      <c r="BH52" s="2">
        <v>35700</v>
      </c>
      <c r="BI52" s="2">
        <v>1000</v>
      </c>
      <c r="BJ52">
        <v>13170</v>
      </c>
      <c r="BK52">
        <v>350</v>
      </c>
      <c r="BL52">
        <v>12.1</v>
      </c>
      <c r="BM52">
        <v>3.6</v>
      </c>
      <c r="BN52" s="2">
        <v>283000</v>
      </c>
      <c r="BO52" s="2">
        <v>10000</v>
      </c>
      <c r="BP52">
        <v>106</v>
      </c>
      <c r="BQ52">
        <v>24</v>
      </c>
      <c r="BR52" s="2">
        <v>1007000</v>
      </c>
      <c r="BS52" s="2">
        <v>27000</v>
      </c>
      <c r="BT52">
        <v>-1182</v>
      </c>
      <c r="BU52">
        <v>54</v>
      </c>
      <c r="BV52">
        <v>7460</v>
      </c>
      <c r="BW52">
        <v>200</v>
      </c>
      <c r="BX52">
        <v>543</v>
      </c>
      <c r="BY52">
        <v>19</v>
      </c>
      <c r="BZ52">
        <v>4550</v>
      </c>
      <c r="CA52">
        <v>140</v>
      </c>
      <c r="CB52">
        <v>8030</v>
      </c>
      <c r="CC52">
        <v>240</v>
      </c>
      <c r="CD52">
        <v>661</v>
      </c>
      <c r="CE52">
        <v>21</v>
      </c>
      <c r="CF52">
        <v>2322</v>
      </c>
      <c r="CG52">
        <v>80</v>
      </c>
      <c r="CH52">
        <v>187.7</v>
      </c>
      <c r="CI52">
        <v>6.9</v>
      </c>
      <c r="CJ52">
        <v>121.3</v>
      </c>
      <c r="CK52">
        <v>3.8</v>
      </c>
      <c r="CL52">
        <v>169.2</v>
      </c>
      <c r="CM52">
        <v>6.4</v>
      </c>
      <c r="CN52">
        <v>18.399999999999999</v>
      </c>
      <c r="CO52">
        <v>0.92</v>
      </c>
      <c r="CP52">
        <v>96.4</v>
      </c>
      <c r="CQ52">
        <v>3.6</v>
      </c>
      <c r="CR52">
        <v>18.75</v>
      </c>
      <c r="CS52">
        <v>0.78</v>
      </c>
      <c r="CT52">
        <v>51.6</v>
      </c>
      <c r="CU52">
        <v>1.9</v>
      </c>
      <c r="CV52">
        <v>6.16</v>
      </c>
      <c r="CW52">
        <v>0.38</v>
      </c>
      <c r="CX52">
        <v>37.1</v>
      </c>
      <c r="CY52">
        <v>2.1</v>
      </c>
      <c r="CZ52">
        <v>4.96</v>
      </c>
      <c r="DA52">
        <v>0.28999999999999998</v>
      </c>
      <c r="DB52">
        <v>-18</v>
      </c>
      <c r="DC52">
        <v>17</v>
      </c>
      <c r="DD52">
        <v>-3.8</v>
      </c>
      <c r="DE52">
        <v>4.4000000000000004</v>
      </c>
      <c r="DF52">
        <v>16.07</v>
      </c>
      <c r="DG52">
        <v>0.66</v>
      </c>
      <c r="DH52">
        <v>2.65</v>
      </c>
      <c r="DI52">
        <v>0.24</v>
      </c>
      <c r="DJ52">
        <v>7.17</v>
      </c>
      <c r="DK52">
        <v>0.5</v>
      </c>
      <c r="DL52">
        <v>147.6</v>
      </c>
      <c r="DM52">
        <v>4.2</v>
      </c>
      <c r="DN52">
        <v>50.7</v>
      </c>
      <c r="DO52">
        <v>1.3</v>
      </c>
      <c r="DP52">
        <v>69</v>
      </c>
      <c r="DQ52">
        <v>21</v>
      </c>
      <c r="DR52">
        <v>5.045E-5</v>
      </c>
      <c r="DS52">
        <v>9.1999999999999998E-7</v>
      </c>
      <c r="DT52" s="2">
        <v>62000</v>
      </c>
      <c r="DU52" s="2">
        <v>1700</v>
      </c>
      <c r="DV52" s="2">
        <v>1031000</v>
      </c>
      <c r="DW52" s="2">
        <v>37000</v>
      </c>
      <c r="DX52">
        <v>710</v>
      </c>
      <c r="DY52">
        <v>160</v>
      </c>
      <c r="DZ52">
        <v>12390</v>
      </c>
      <c r="EA52">
        <v>560</v>
      </c>
      <c r="EB52" s="2">
        <v>72800</v>
      </c>
      <c r="EC52" s="2">
        <v>2000</v>
      </c>
      <c r="ED52" s="2">
        <v>52100</v>
      </c>
      <c r="EE52" s="2">
        <v>1800</v>
      </c>
      <c r="EF52" s="2">
        <v>605000</v>
      </c>
      <c r="EG52" s="2">
        <v>18000</v>
      </c>
      <c r="EH52" s="2">
        <v>990000</v>
      </c>
      <c r="EI52" s="2">
        <v>30000</v>
      </c>
      <c r="EJ52" s="2">
        <v>126100</v>
      </c>
      <c r="EK52" s="2">
        <v>3900</v>
      </c>
      <c r="EL52" s="2">
        <v>74200</v>
      </c>
      <c r="EM52" s="2">
        <v>2500</v>
      </c>
      <c r="EN52">
        <v>7730</v>
      </c>
      <c r="EO52">
        <v>280</v>
      </c>
      <c r="EP52">
        <v>14090</v>
      </c>
      <c r="EQ52">
        <v>440</v>
      </c>
      <c r="ER52">
        <v>5750</v>
      </c>
      <c r="ES52">
        <v>220</v>
      </c>
      <c r="ET52">
        <v>4780</v>
      </c>
      <c r="EU52">
        <v>240</v>
      </c>
      <c r="EV52">
        <v>5740</v>
      </c>
      <c r="EW52">
        <v>220</v>
      </c>
      <c r="EX52">
        <v>4400</v>
      </c>
      <c r="EY52">
        <v>180</v>
      </c>
      <c r="EZ52">
        <v>3830</v>
      </c>
      <c r="FA52">
        <v>140</v>
      </c>
      <c r="FB52">
        <v>1540</v>
      </c>
      <c r="FC52">
        <v>95</v>
      </c>
      <c r="FD52">
        <v>1890</v>
      </c>
      <c r="FE52">
        <v>110</v>
      </c>
      <c r="FF52">
        <v>1307</v>
      </c>
      <c r="FG52">
        <v>76</v>
      </c>
      <c r="FH52">
        <v>-6.3</v>
      </c>
      <c r="FI52">
        <v>9.1</v>
      </c>
      <c r="FJ52">
        <v>837</v>
      </c>
      <c r="FK52">
        <v>35</v>
      </c>
      <c r="FL52">
        <v>127</v>
      </c>
      <c r="FM52">
        <v>11</v>
      </c>
      <c r="FN52">
        <v>800</v>
      </c>
      <c r="FO52">
        <v>56</v>
      </c>
      <c r="FP52" s="2">
        <v>35700</v>
      </c>
      <c r="FQ52" s="2">
        <v>1000</v>
      </c>
      <c r="FR52">
        <v>13170</v>
      </c>
      <c r="FS52">
        <v>350</v>
      </c>
      <c r="FT52">
        <v>12.1</v>
      </c>
      <c r="FU52">
        <v>3.6</v>
      </c>
      <c r="FV52" t="s">
        <v>459</v>
      </c>
    </row>
    <row r="53" spans="1:178" x14ac:dyDescent="0.25">
      <c r="A53" t="s">
        <v>535</v>
      </c>
      <c r="B53" t="s">
        <v>455</v>
      </c>
      <c r="C53" t="s">
        <v>536</v>
      </c>
      <c r="D53" t="s">
        <v>457</v>
      </c>
      <c r="E53" s="1">
        <v>0.4402652777777778</v>
      </c>
      <c r="F53">
        <v>36.152000000000001</v>
      </c>
      <c r="G53" t="s">
        <v>537</v>
      </c>
      <c r="H53" s="2">
        <v>3236000</v>
      </c>
      <c r="I53" s="2">
        <v>77000</v>
      </c>
      <c r="J53" s="2">
        <v>1069000</v>
      </c>
      <c r="K53" s="2">
        <v>36000</v>
      </c>
      <c r="L53">
        <v>22310</v>
      </c>
      <c r="M53">
        <v>200</v>
      </c>
      <c r="N53" s="2">
        <v>62500</v>
      </c>
      <c r="O53" s="2">
        <v>1500</v>
      </c>
      <c r="P53">
        <v>75100</v>
      </c>
      <c r="Q53">
        <v>530</v>
      </c>
      <c r="R53" s="2">
        <v>73500</v>
      </c>
      <c r="S53" s="2">
        <v>1800</v>
      </c>
      <c r="T53" s="2">
        <v>51800</v>
      </c>
      <c r="U53" s="2">
        <v>1500</v>
      </c>
      <c r="V53" s="2">
        <v>611000</v>
      </c>
      <c r="W53" s="2">
        <v>16000</v>
      </c>
      <c r="X53" s="2">
        <v>980000</v>
      </c>
      <c r="Y53" s="2">
        <v>27000</v>
      </c>
      <c r="Z53" s="2">
        <v>121800</v>
      </c>
      <c r="AA53" s="2">
        <v>2900</v>
      </c>
      <c r="AB53" s="2">
        <v>74100</v>
      </c>
      <c r="AC53" s="2">
        <v>2200</v>
      </c>
      <c r="AD53">
        <v>7470</v>
      </c>
      <c r="AE53">
        <v>250</v>
      </c>
      <c r="AF53">
        <v>13750</v>
      </c>
      <c r="AG53">
        <v>390</v>
      </c>
      <c r="AH53">
        <v>5750</v>
      </c>
      <c r="AI53">
        <v>190</v>
      </c>
      <c r="AJ53">
        <v>4250</v>
      </c>
      <c r="AK53">
        <v>190</v>
      </c>
      <c r="AL53">
        <v>5770</v>
      </c>
      <c r="AM53">
        <v>200</v>
      </c>
      <c r="AN53">
        <v>4050</v>
      </c>
      <c r="AO53">
        <v>180</v>
      </c>
      <c r="AP53">
        <v>3720</v>
      </c>
      <c r="AQ53">
        <v>170</v>
      </c>
      <c r="AR53">
        <v>1457</v>
      </c>
      <c r="AS53">
        <v>93</v>
      </c>
      <c r="AT53">
        <v>1850</v>
      </c>
      <c r="AU53">
        <v>120</v>
      </c>
      <c r="AV53">
        <v>1219</v>
      </c>
      <c r="AW53">
        <v>84</v>
      </c>
      <c r="AX53">
        <v>196</v>
      </c>
      <c r="AY53">
        <v>18</v>
      </c>
      <c r="AZ53">
        <v>58</v>
      </c>
      <c r="BA53">
        <v>10</v>
      </c>
      <c r="BB53">
        <v>764</v>
      </c>
      <c r="BC53">
        <v>26</v>
      </c>
      <c r="BD53">
        <v>103</v>
      </c>
      <c r="BE53">
        <v>14</v>
      </c>
      <c r="BF53">
        <v>799</v>
      </c>
      <c r="BG53">
        <v>67</v>
      </c>
      <c r="BH53">
        <v>35590</v>
      </c>
      <c r="BI53">
        <v>910</v>
      </c>
      <c r="BJ53">
        <v>12490</v>
      </c>
      <c r="BK53">
        <v>240</v>
      </c>
      <c r="BL53">
        <v>19.5</v>
      </c>
      <c r="BM53">
        <v>5.6</v>
      </c>
      <c r="BN53" s="2">
        <v>32800</v>
      </c>
      <c r="BO53" s="2">
        <v>1500</v>
      </c>
      <c r="BP53">
        <v>-1.5</v>
      </c>
      <c r="BQ53">
        <v>1.6</v>
      </c>
      <c r="BR53" s="2">
        <v>1017000</v>
      </c>
      <c r="BS53" s="2">
        <v>25000</v>
      </c>
      <c r="BT53">
        <v>52.1</v>
      </c>
      <c r="BU53">
        <v>2.8</v>
      </c>
      <c r="BV53">
        <v>6660</v>
      </c>
      <c r="BW53">
        <v>170</v>
      </c>
      <c r="BX53">
        <v>520</v>
      </c>
      <c r="BY53">
        <v>15</v>
      </c>
      <c r="BZ53">
        <v>4550</v>
      </c>
      <c r="CA53">
        <v>120</v>
      </c>
      <c r="CB53">
        <v>6160</v>
      </c>
      <c r="CC53">
        <v>170</v>
      </c>
      <c r="CD53">
        <v>576</v>
      </c>
      <c r="CE53">
        <v>14</v>
      </c>
      <c r="CF53">
        <v>1940</v>
      </c>
      <c r="CG53">
        <v>63</v>
      </c>
      <c r="CH53">
        <v>211.2</v>
      </c>
      <c r="CI53">
        <v>8.3000000000000007</v>
      </c>
      <c r="CJ53">
        <v>124.8</v>
      </c>
      <c r="CK53">
        <v>3.5</v>
      </c>
      <c r="CL53">
        <v>149.1</v>
      </c>
      <c r="CM53">
        <v>5</v>
      </c>
      <c r="CN53">
        <v>17.64</v>
      </c>
      <c r="CO53">
        <v>0.8</v>
      </c>
      <c r="CP53">
        <v>109.7</v>
      </c>
      <c r="CQ53">
        <v>3.8</v>
      </c>
      <c r="CR53">
        <v>17.260000000000002</v>
      </c>
      <c r="CS53">
        <v>0.76</v>
      </c>
      <c r="CT53">
        <v>31.2</v>
      </c>
      <c r="CU53">
        <v>1.5</v>
      </c>
      <c r="CV53">
        <v>5.73</v>
      </c>
      <c r="CW53">
        <v>0.37</v>
      </c>
      <c r="CX53">
        <v>35.4</v>
      </c>
      <c r="CY53">
        <v>2.2999999999999998</v>
      </c>
      <c r="CZ53">
        <v>4.82</v>
      </c>
      <c r="DA53">
        <v>0.33</v>
      </c>
      <c r="DB53">
        <v>2</v>
      </c>
      <c r="DC53">
        <v>18</v>
      </c>
      <c r="DD53">
        <v>0.4</v>
      </c>
      <c r="DE53">
        <v>0.73</v>
      </c>
      <c r="DF53">
        <v>14.8</v>
      </c>
      <c r="DG53">
        <v>0.5</v>
      </c>
      <c r="DH53">
        <v>2.12</v>
      </c>
      <c r="DI53">
        <v>0.28999999999999998</v>
      </c>
      <c r="DJ53">
        <v>7.3</v>
      </c>
      <c r="DK53">
        <v>0.61</v>
      </c>
      <c r="DL53">
        <v>155.80000000000001</v>
      </c>
      <c r="DM53">
        <v>4</v>
      </c>
      <c r="DN53">
        <v>48.67</v>
      </c>
      <c r="DO53">
        <v>0.94</v>
      </c>
      <c r="DP53">
        <v>-930</v>
      </c>
      <c r="DQ53">
        <v>350</v>
      </c>
      <c r="DR53">
        <v>4.74E-5</v>
      </c>
      <c r="DS53">
        <v>8.1999999999999998E-7</v>
      </c>
      <c r="DT53" s="2">
        <v>62200</v>
      </c>
      <c r="DU53" s="2">
        <v>1500</v>
      </c>
      <c r="DV53" s="2">
        <v>1048000</v>
      </c>
      <c r="DW53" s="2">
        <v>36000</v>
      </c>
      <c r="DX53">
        <v>200</v>
      </c>
      <c r="DY53">
        <v>200</v>
      </c>
      <c r="DZ53">
        <v>12410</v>
      </c>
      <c r="EA53">
        <v>530</v>
      </c>
      <c r="EB53" s="2">
        <v>73200</v>
      </c>
      <c r="EC53" s="2">
        <v>1800</v>
      </c>
      <c r="ED53" s="2">
        <v>51800</v>
      </c>
      <c r="EE53" s="2">
        <v>1500</v>
      </c>
      <c r="EF53" s="2">
        <v>611000</v>
      </c>
      <c r="EG53" s="2">
        <v>16000</v>
      </c>
      <c r="EH53" s="2">
        <v>980000</v>
      </c>
      <c r="EI53" s="2">
        <v>27000</v>
      </c>
      <c r="EJ53" s="2">
        <v>121800</v>
      </c>
      <c r="EK53" s="2">
        <v>2900</v>
      </c>
      <c r="EL53" s="2">
        <v>74100</v>
      </c>
      <c r="EM53" s="2">
        <v>2200</v>
      </c>
      <c r="EN53">
        <v>7470</v>
      </c>
      <c r="EO53">
        <v>250</v>
      </c>
      <c r="EP53">
        <v>13750</v>
      </c>
      <c r="EQ53">
        <v>390</v>
      </c>
      <c r="ER53">
        <v>5750</v>
      </c>
      <c r="ES53">
        <v>190</v>
      </c>
      <c r="ET53">
        <v>4250</v>
      </c>
      <c r="EU53">
        <v>190</v>
      </c>
      <c r="EV53">
        <v>5770</v>
      </c>
      <c r="EW53">
        <v>200</v>
      </c>
      <c r="EX53">
        <v>4050</v>
      </c>
      <c r="EY53">
        <v>180</v>
      </c>
      <c r="EZ53">
        <v>3720</v>
      </c>
      <c r="FA53">
        <v>170</v>
      </c>
      <c r="FB53">
        <v>1457</v>
      </c>
      <c r="FC53">
        <v>93</v>
      </c>
      <c r="FD53">
        <v>1850</v>
      </c>
      <c r="FE53">
        <v>120</v>
      </c>
      <c r="FF53">
        <v>1219</v>
      </c>
      <c r="FG53">
        <v>84</v>
      </c>
      <c r="FH53">
        <v>8</v>
      </c>
      <c r="FI53">
        <v>10</v>
      </c>
      <c r="FJ53">
        <v>762</v>
      </c>
      <c r="FK53">
        <v>26</v>
      </c>
      <c r="FL53">
        <v>103</v>
      </c>
      <c r="FM53">
        <v>14</v>
      </c>
      <c r="FN53">
        <v>799</v>
      </c>
      <c r="FO53">
        <v>67</v>
      </c>
      <c r="FP53">
        <v>35590</v>
      </c>
      <c r="FQ53">
        <v>910</v>
      </c>
      <c r="FR53">
        <v>12490</v>
      </c>
      <c r="FS53">
        <v>240</v>
      </c>
      <c r="FT53">
        <v>19.5</v>
      </c>
      <c r="FU53">
        <v>5.6</v>
      </c>
      <c r="FV53" t="s">
        <v>459</v>
      </c>
    </row>
    <row r="54" spans="1:178" x14ac:dyDescent="0.25">
      <c r="A54" t="s">
        <v>538</v>
      </c>
      <c r="B54" t="s">
        <v>455</v>
      </c>
      <c r="C54" t="s">
        <v>539</v>
      </c>
      <c r="D54" t="s">
        <v>457</v>
      </c>
      <c r="E54" s="1">
        <v>0.44099351851851853</v>
      </c>
      <c r="F54">
        <v>38.933</v>
      </c>
      <c r="G54" t="s">
        <v>540</v>
      </c>
      <c r="H54" s="2">
        <v>3047000</v>
      </c>
      <c r="I54" s="2">
        <v>94000</v>
      </c>
      <c r="J54" s="2">
        <v>1055000</v>
      </c>
      <c r="K54" s="2">
        <v>38000</v>
      </c>
      <c r="L54">
        <v>22590</v>
      </c>
      <c r="M54">
        <v>170</v>
      </c>
      <c r="N54" s="2">
        <v>60900</v>
      </c>
      <c r="O54" s="2">
        <v>2000</v>
      </c>
      <c r="P54">
        <v>74340</v>
      </c>
      <c r="Q54">
        <v>680</v>
      </c>
      <c r="R54" s="2">
        <v>72500</v>
      </c>
      <c r="S54" s="2">
        <v>2100</v>
      </c>
      <c r="T54" s="2">
        <v>46900</v>
      </c>
      <c r="U54" s="2">
        <v>1600</v>
      </c>
      <c r="V54" s="2">
        <v>537000</v>
      </c>
      <c r="W54" s="2">
        <v>17000</v>
      </c>
      <c r="X54" s="2">
        <v>886000</v>
      </c>
      <c r="Y54" s="2">
        <v>35000</v>
      </c>
      <c r="Z54" s="2">
        <v>108100</v>
      </c>
      <c r="AA54" s="2">
        <v>4200</v>
      </c>
      <c r="AB54" s="2">
        <v>66200</v>
      </c>
      <c r="AC54" s="2">
        <v>2100</v>
      </c>
      <c r="AD54">
        <v>6540</v>
      </c>
      <c r="AE54">
        <v>250</v>
      </c>
      <c r="AF54">
        <v>11840</v>
      </c>
      <c r="AG54">
        <v>470</v>
      </c>
      <c r="AH54">
        <v>5200</v>
      </c>
      <c r="AI54">
        <v>240</v>
      </c>
      <c r="AJ54">
        <v>3790</v>
      </c>
      <c r="AK54">
        <v>170</v>
      </c>
      <c r="AL54">
        <v>5150</v>
      </c>
      <c r="AM54">
        <v>210</v>
      </c>
      <c r="AN54">
        <v>3680</v>
      </c>
      <c r="AO54">
        <v>140</v>
      </c>
      <c r="AP54">
        <v>3490</v>
      </c>
      <c r="AQ54">
        <v>170</v>
      </c>
      <c r="AR54">
        <v>1293</v>
      </c>
      <c r="AS54">
        <v>88</v>
      </c>
      <c r="AT54">
        <v>1718</v>
      </c>
      <c r="AU54">
        <v>79</v>
      </c>
      <c r="AV54">
        <v>1127</v>
      </c>
      <c r="AW54">
        <v>60</v>
      </c>
      <c r="AX54">
        <v>183</v>
      </c>
      <c r="AY54">
        <v>17</v>
      </c>
      <c r="AZ54">
        <v>57.4</v>
      </c>
      <c r="BA54">
        <v>9.4</v>
      </c>
      <c r="BB54">
        <v>701</v>
      </c>
      <c r="BC54">
        <v>24</v>
      </c>
      <c r="BD54">
        <v>111</v>
      </c>
      <c r="BE54">
        <v>15</v>
      </c>
      <c r="BF54">
        <v>754</v>
      </c>
      <c r="BG54">
        <v>56</v>
      </c>
      <c r="BH54" s="2">
        <v>28400</v>
      </c>
      <c r="BI54" s="2">
        <v>1200</v>
      </c>
      <c r="BJ54">
        <v>10430</v>
      </c>
      <c r="BK54">
        <v>380</v>
      </c>
      <c r="BL54">
        <v>22.5</v>
      </c>
      <c r="BM54">
        <v>5.3</v>
      </c>
      <c r="BN54" s="2">
        <v>21900</v>
      </c>
      <c r="BO54" s="2">
        <v>1100</v>
      </c>
      <c r="BP54">
        <v>-1.18</v>
      </c>
      <c r="BQ54">
        <v>0.85</v>
      </c>
      <c r="BR54" s="2">
        <v>992000</v>
      </c>
      <c r="BS54" s="2">
        <v>32000</v>
      </c>
      <c r="BT54">
        <v>32.200000000000003</v>
      </c>
      <c r="BU54">
        <v>2</v>
      </c>
      <c r="BV54">
        <v>6490</v>
      </c>
      <c r="BW54">
        <v>190</v>
      </c>
      <c r="BX54">
        <v>469</v>
      </c>
      <c r="BY54">
        <v>16</v>
      </c>
      <c r="BZ54">
        <v>3890</v>
      </c>
      <c r="CA54">
        <v>130</v>
      </c>
      <c r="CB54">
        <v>5370</v>
      </c>
      <c r="CC54">
        <v>220</v>
      </c>
      <c r="CD54">
        <v>481</v>
      </c>
      <c r="CE54">
        <v>20</v>
      </c>
      <c r="CF54">
        <v>1562</v>
      </c>
      <c r="CG54">
        <v>57</v>
      </c>
      <c r="CH54">
        <v>145.5</v>
      </c>
      <c r="CI54">
        <v>6.7</v>
      </c>
      <c r="CJ54">
        <v>106.5</v>
      </c>
      <c r="CK54">
        <v>4.2</v>
      </c>
      <c r="CL54">
        <v>125</v>
      </c>
      <c r="CM54">
        <v>6.1</v>
      </c>
      <c r="CN54">
        <v>14.71</v>
      </c>
      <c r="CO54">
        <v>0.69</v>
      </c>
      <c r="CP54">
        <v>97.2</v>
      </c>
      <c r="CQ54">
        <v>4.0999999999999996</v>
      </c>
      <c r="CR54">
        <v>15.66</v>
      </c>
      <c r="CS54">
        <v>0.57999999999999996</v>
      </c>
      <c r="CT54">
        <v>26.1</v>
      </c>
      <c r="CU54">
        <v>1.3</v>
      </c>
      <c r="CV54">
        <v>5.04</v>
      </c>
      <c r="CW54">
        <v>0.34</v>
      </c>
      <c r="CX54">
        <v>32.9</v>
      </c>
      <c r="CY54">
        <v>1.5</v>
      </c>
      <c r="CZ54">
        <v>4.43</v>
      </c>
      <c r="DA54">
        <v>0.24</v>
      </c>
      <c r="DB54">
        <v>-15</v>
      </c>
      <c r="DC54">
        <v>17</v>
      </c>
      <c r="DD54">
        <v>0.5</v>
      </c>
      <c r="DE54">
        <v>0.49</v>
      </c>
      <c r="DF54">
        <v>13.58</v>
      </c>
      <c r="DG54">
        <v>0.47</v>
      </c>
      <c r="DH54">
        <v>2.2799999999999998</v>
      </c>
      <c r="DI54">
        <v>0.3</v>
      </c>
      <c r="DJ54">
        <v>6.89</v>
      </c>
      <c r="DK54">
        <v>0.51</v>
      </c>
      <c r="DL54">
        <v>124.2</v>
      </c>
      <c r="DM54">
        <v>5.0999999999999996</v>
      </c>
      <c r="DN54">
        <v>40.6</v>
      </c>
      <c r="DO54">
        <v>1.5</v>
      </c>
      <c r="DP54">
        <v>-261</v>
      </c>
      <c r="DQ54">
        <v>64</v>
      </c>
      <c r="DR54">
        <v>4.0849999999999997E-5</v>
      </c>
      <c r="DS54">
        <v>7.3E-7</v>
      </c>
      <c r="DT54" s="2">
        <v>60600</v>
      </c>
      <c r="DU54" s="2">
        <v>2000</v>
      </c>
      <c r="DV54" s="2">
        <v>1034000</v>
      </c>
      <c r="DW54" s="2">
        <v>38000</v>
      </c>
      <c r="DX54">
        <v>240</v>
      </c>
      <c r="DY54">
        <v>170</v>
      </c>
      <c r="DZ54">
        <v>11870</v>
      </c>
      <c r="EA54">
        <v>680</v>
      </c>
      <c r="EB54" s="2">
        <v>72200</v>
      </c>
      <c r="EC54" s="2">
        <v>2100</v>
      </c>
      <c r="ED54" s="2">
        <v>46900</v>
      </c>
      <c r="EE54" s="2">
        <v>1600</v>
      </c>
      <c r="EF54" s="2">
        <v>537000</v>
      </c>
      <c r="EG54" s="2">
        <v>17000</v>
      </c>
      <c r="EH54" s="2">
        <v>886000</v>
      </c>
      <c r="EI54" s="2">
        <v>35000</v>
      </c>
      <c r="EJ54" s="2">
        <v>108100</v>
      </c>
      <c r="EK54" s="2">
        <v>4200</v>
      </c>
      <c r="EL54" s="2">
        <v>66200</v>
      </c>
      <c r="EM54" s="2">
        <v>2100</v>
      </c>
      <c r="EN54">
        <v>6540</v>
      </c>
      <c r="EO54">
        <v>250</v>
      </c>
      <c r="EP54">
        <v>11840</v>
      </c>
      <c r="EQ54">
        <v>470</v>
      </c>
      <c r="ER54">
        <v>5200</v>
      </c>
      <c r="ES54">
        <v>240</v>
      </c>
      <c r="ET54">
        <v>3790</v>
      </c>
      <c r="EU54">
        <v>170</v>
      </c>
      <c r="EV54">
        <v>5150</v>
      </c>
      <c r="EW54">
        <v>210</v>
      </c>
      <c r="EX54">
        <v>3680</v>
      </c>
      <c r="EY54">
        <v>140</v>
      </c>
      <c r="EZ54">
        <v>3490</v>
      </c>
      <c r="FA54">
        <v>170</v>
      </c>
      <c r="FB54">
        <v>1293</v>
      </c>
      <c r="FC54">
        <v>88</v>
      </c>
      <c r="FD54">
        <v>1718</v>
      </c>
      <c r="FE54">
        <v>79</v>
      </c>
      <c r="FF54">
        <v>1127</v>
      </c>
      <c r="FG54">
        <v>60</v>
      </c>
      <c r="FH54">
        <v>7.8</v>
      </c>
      <c r="FI54">
        <v>9.4</v>
      </c>
      <c r="FJ54">
        <v>699</v>
      </c>
      <c r="FK54">
        <v>24</v>
      </c>
      <c r="FL54">
        <v>111</v>
      </c>
      <c r="FM54">
        <v>15</v>
      </c>
      <c r="FN54">
        <v>754</v>
      </c>
      <c r="FO54">
        <v>56</v>
      </c>
      <c r="FP54" s="2">
        <v>28400</v>
      </c>
      <c r="FQ54" s="2">
        <v>1200</v>
      </c>
      <c r="FR54">
        <v>10430</v>
      </c>
      <c r="FS54">
        <v>380</v>
      </c>
      <c r="FT54">
        <v>22.5</v>
      </c>
      <c r="FU54">
        <v>5.3</v>
      </c>
      <c r="FV54" t="s">
        <v>459</v>
      </c>
    </row>
    <row r="55" spans="1:178" x14ac:dyDescent="0.25">
      <c r="A55" t="s">
        <v>541</v>
      </c>
      <c r="B55" t="s">
        <v>455</v>
      </c>
      <c r="C55" t="s">
        <v>542</v>
      </c>
      <c r="D55" t="s">
        <v>457</v>
      </c>
      <c r="E55" s="1">
        <v>0.44169351851851851</v>
      </c>
      <c r="F55">
        <v>38.759</v>
      </c>
      <c r="G55" t="s">
        <v>543</v>
      </c>
      <c r="H55" s="2">
        <v>3178000</v>
      </c>
      <c r="I55" s="2">
        <v>70000</v>
      </c>
      <c r="J55" s="2">
        <v>1057000</v>
      </c>
      <c r="K55" s="2">
        <v>31000</v>
      </c>
      <c r="L55">
        <v>22410</v>
      </c>
      <c r="M55">
        <v>200</v>
      </c>
      <c r="N55" s="2">
        <v>62600</v>
      </c>
      <c r="O55" s="2">
        <v>1700</v>
      </c>
      <c r="P55">
        <v>73830</v>
      </c>
      <c r="Q55">
        <v>710</v>
      </c>
      <c r="R55" s="2">
        <v>71100</v>
      </c>
      <c r="S55" s="2">
        <v>1900</v>
      </c>
      <c r="T55" s="2">
        <v>51700</v>
      </c>
      <c r="U55" s="2">
        <v>1500</v>
      </c>
      <c r="V55" s="2">
        <v>585000</v>
      </c>
      <c r="W55" s="2">
        <v>15000</v>
      </c>
      <c r="X55" s="2">
        <v>959000</v>
      </c>
      <c r="Y55" s="2">
        <v>28000</v>
      </c>
      <c r="Z55" s="2">
        <v>120800</v>
      </c>
      <c r="AA55" s="2">
        <v>3900</v>
      </c>
      <c r="AB55" s="2">
        <v>74000</v>
      </c>
      <c r="AC55" s="2">
        <v>2300</v>
      </c>
      <c r="AD55">
        <v>7590</v>
      </c>
      <c r="AE55">
        <v>280</v>
      </c>
      <c r="AF55">
        <v>13790</v>
      </c>
      <c r="AG55">
        <v>440</v>
      </c>
      <c r="AH55">
        <v>5670</v>
      </c>
      <c r="AI55">
        <v>180</v>
      </c>
      <c r="AJ55">
        <v>4430</v>
      </c>
      <c r="AK55">
        <v>180</v>
      </c>
      <c r="AL55">
        <v>5640</v>
      </c>
      <c r="AM55">
        <v>200</v>
      </c>
      <c r="AN55">
        <v>4300</v>
      </c>
      <c r="AO55">
        <v>170</v>
      </c>
      <c r="AP55">
        <v>3830</v>
      </c>
      <c r="AQ55">
        <v>180</v>
      </c>
      <c r="AR55">
        <v>1538</v>
      </c>
      <c r="AS55">
        <v>81</v>
      </c>
      <c r="AT55">
        <v>1914</v>
      </c>
      <c r="AU55">
        <v>94</v>
      </c>
      <c r="AV55">
        <v>1249</v>
      </c>
      <c r="AW55">
        <v>83</v>
      </c>
      <c r="AX55">
        <v>168</v>
      </c>
      <c r="AY55">
        <v>20</v>
      </c>
      <c r="AZ55">
        <v>52.3</v>
      </c>
      <c r="BA55">
        <v>8.3000000000000007</v>
      </c>
      <c r="BB55">
        <v>703</v>
      </c>
      <c r="BC55">
        <v>26</v>
      </c>
      <c r="BD55">
        <v>108</v>
      </c>
      <c r="BE55">
        <v>14</v>
      </c>
      <c r="BF55">
        <v>847</v>
      </c>
      <c r="BG55">
        <v>58</v>
      </c>
      <c r="BH55">
        <v>33830</v>
      </c>
      <c r="BI55">
        <v>850</v>
      </c>
      <c r="BJ55">
        <v>12410</v>
      </c>
      <c r="BK55">
        <v>290</v>
      </c>
      <c r="BL55">
        <v>17.5</v>
      </c>
      <c r="BM55">
        <v>4.8</v>
      </c>
      <c r="BN55">
        <v>15820</v>
      </c>
      <c r="BO55">
        <v>610</v>
      </c>
      <c r="BP55">
        <v>0.82</v>
      </c>
      <c r="BQ55">
        <v>0.69</v>
      </c>
      <c r="BR55" s="2">
        <v>1020000</v>
      </c>
      <c r="BS55" s="2">
        <v>28000</v>
      </c>
      <c r="BT55">
        <v>21.3</v>
      </c>
      <c r="BU55">
        <v>1.5</v>
      </c>
      <c r="BV55">
        <v>6330</v>
      </c>
      <c r="BW55">
        <v>170</v>
      </c>
      <c r="BX55">
        <v>517</v>
      </c>
      <c r="BY55">
        <v>15</v>
      </c>
      <c r="BZ55">
        <v>4090</v>
      </c>
      <c r="CA55">
        <v>110</v>
      </c>
      <c r="CB55">
        <v>5580</v>
      </c>
      <c r="CC55">
        <v>170</v>
      </c>
      <c r="CD55">
        <v>500</v>
      </c>
      <c r="CE55">
        <v>18</v>
      </c>
      <c r="CF55">
        <v>1567</v>
      </c>
      <c r="CG55">
        <v>54</v>
      </c>
      <c r="CH55">
        <v>133.30000000000001</v>
      </c>
      <c r="CI55">
        <v>5.6</v>
      </c>
      <c r="CJ55">
        <v>122.5</v>
      </c>
      <c r="CK55">
        <v>3.9</v>
      </c>
      <c r="CL55">
        <v>127.2</v>
      </c>
      <c r="CM55">
        <v>4.5</v>
      </c>
      <c r="CN55">
        <v>15.84</v>
      </c>
      <c r="CO55">
        <v>0.67</v>
      </c>
      <c r="CP55">
        <v>105.1</v>
      </c>
      <c r="CQ55">
        <v>3.8</v>
      </c>
      <c r="CR55">
        <v>18.29</v>
      </c>
      <c r="CS55">
        <v>0.73</v>
      </c>
      <c r="CT55">
        <v>24.9</v>
      </c>
      <c r="CU55">
        <v>1.2</v>
      </c>
      <c r="CV55">
        <v>5.93</v>
      </c>
      <c r="CW55">
        <v>0.31</v>
      </c>
      <c r="CX55">
        <v>36.700000000000003</v>
      </c>
      <c r="CY55">
        <v>1.8</v>
      </c>
      <c r="CZ55">
        <v>4.8600000000000003</v>
      </c>
      <c r="DA55">
        <v>0.32</v>
      </c>
      <c r="DB55">
        <v>-29</v>
      </c>
      <c r="DC55">
        <v>20</v>
      </c>
      <c r="DD55">
        <v>0.08</v>
      </c>
      <c r="DE55">
        <v>0.3</v>
      </c>
      <c r="DF55">
        <v>13.62</v>
      </c>
      <c r="DG55">
        <v>0.51</v>
      </c>
      <c r="DH55">
        <v>2.21</v>
      </c>
      <c r="DI55">
        <v>0.28999999999999998</v>
      </c>
      <c r="DJ55">
        <v>7.75</v>
      </c>
      <c r="DK55">
        <v>0.53</v>
      </c>
      <c r="DL55">
        <v>147.9</v>
      </c>
      <c r="DM55">
        <v>3.7</v>
      </c>
      <c r="DN55">
        <v>48.4</v>
      </c>
      <c r="DO55">
        <v>1.1000000000000001</v>
      </c>
      <c r="DP55">
        <v>-96</v>
      </c>
      <c r="DQ55">
        <v>27</v>
      </c>
      <c r="DR55">
        <v>4.7190000000000001E-5</v>
      </c>
      <c r="DS55">
        <v>7.9999999999999996E-7</v>
      </c>
      <c r="DT55" s="2">
        <v>62300</v>
      </c>
      <c r="DU55" s="2">
        <v>1700</v>
      </c>
      <c r="DV55" s="2">
        <v>1035000</v>
      </c>
      <c r="DW55" s="2">
        <v>31000</v>
      </c>
      <c r="DX55">
        <v>-280</v>
      </c>
      <c r="DY55">
        <v>210</v>
      </c>
      <c r="DZ55">
        <v>11490</v>
      </c>
      <c r="EA55">
        <v>710</v>
      </c>
      <c r="EB55" s="2">
        <v>70700</v>
      </c>
      <c r="EC55" s="2">
        <v>1900</v>
      </c>
      <c r="ED55" s="2">
        <v>51700</v>
      </c>
      <c r="EE55" s="2">
        <v>1500</v>
      </c>
      <c r="EF55" s="2">
        <v>585000</v>
      </c>
      <c r="EG55" s="2">
        <v>15000</v>
      </c>
      <c r="EH55" s="2">
        <v>959000</v>
      </c>
      <c r="EI55" s="2">
        <v>28000</v>
      </c>
      <c r="EJ55" s="2">
        <v>120800</v>
      </c>
      <c r="EK55" s="2">
        <v>3900</v>
      </c>
      <c r="EL55" s="2">
        <v>74000</v>
      </c>
      <c r="EM55" s="2">
        <v>2300</v>
      </c>
      <c r="EN55">
        <v>7590</v>
      </c>
      <c r="EO55">
        <v>280</v>
      </c>
      <c r="EP55">
        <v>13790</v>
      </c>
      <c r="EQ55">
        <v>440</v>
      </c>
      <c r="ER55">
        <v>5670</v>
      </c>
      <c r="ES55">
        <v>180</v>
      </c>
      <c r="ET55">
        <v>4430</v>
      </c>
      <c r="EU55">
        <v>180</v>
      </c>
      <c r="EV55">
        <v>5640</v>
      </c>
      <c r="EW55">
        <v>200</v>
      </c>
      <c r="EX55">
        <v>4300</v>
      </c>
      <c r="EY55">
        <v>170</v>
      </c>
      <c r="EZ55">
        <v>3830</v>
      </c>
      <c r="FA55">
        <v>180</v>
      </c>
      <c r="FB55">
        <v>1538</v>
      </c>
      <c r="FC55">
        <v>81</v>
      </c>
      <c r="FD55">
        <v>1914</v>
      </c>
      <c r="FE55">
        <v>94</v>
      </c>
      <c r="FF55">
        <v>1249</v>
      </c>
      <c r="FG55">
        <v>83</v>
      </c>
      <c r="FH55">
        <v>2.2999999999999998</v>
      </c>
      <c r="FI55">
        <v>8.3000000000000007</v>
      </c>
      <c r="FJ55">
        <v>701</v>
      </c>
      <c r="FK55">
        <v>26</v>
      </c>
      <c r="FL55">
        <v>108</v>
      </c>
      <c r="FM55">
        <v>14</v>
      </c>
      <c r="FN55">
        <v>847</v>
      </c>
      <c r="FO55">
        <v>58</v>
      </c>
      <c r="FP55">
        <v>33830</v>
      </c>
      <c r="FQ55">
        <v>850</v>
      </c>
      <c r="FR55">
        <v>12410</v>
      </c>
      <c r="FS55">
        <v>290</v>
      </c>
      <c r="FT55">
        <v>17.5</v>
      </c>
      <c r="FU55">
        <v>4.8</v>
      </c>
      <c r="FV55" t="s">
        <v>459</v>
      </c>
    </row>
    <row r="56" spans="1:178" x14ac:dyDescent="0.25">
      <c r="A56" s="3"/>
    </row>
    <row r="57" spans="1:178" x14ac:dyDescent="0.25">
      <c r="A57" s="3"/>
    </row>
    <row r="58" spans="1:178" x14ac:dyDescent="0.25">
      <c r="A58" s="3"/>
    </row>
    <row r="59" spans="1:178" x14ac:dyDescent="0.25">
      <c r="A59" s="3"/>
    </row>
    <row r="60" spans="1:178" x14ac:dyDescent="0.25">
      <c r="A60" s="3"/>
    </row>
    <row r="61" spans="1:178" x14ac:dyDescent="0.25">
      <c r="A61" s="3"/>
    </row>
    <row r="62" spans="1:178" x14ac:dyDescent="0.25">
      <c r="A62" s="3"/>
    </row>
    <row r="63" spans="1:178" x14ac:dyDescent="0.25">
      <c r="A63" s="3"/>
    </row>
    <row r="64" spans="1:178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48"/>
  <sheetViews>
    <sheetView tabSelected="1" topLeftCell="A37" workbookViewId="0">
      <selection activeCell="O55" sqref="O55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798</v>
      </c>
      <c r="B2" t="s">
        <v>455</v>
      </c>
      <c r="C2" t="s">
        <v>799</v>
      </c>
      <c r="D2" t="s">
        <v>457</v>
      </c>
      <c r="E2" s="1">
        <v>0.41844895833333334</v>
      </c>
      <c r="F2">
        <v>41.024999999999999</v>
      </c>
      <c r="G2" t="s">
        <v>800</v>
      </c>
      <c r="H2" s="2">
        <v>3940000</v>
      </c>
      <c r="I2" s="2">
        <v>100000</v>
      </c>
      <c r="J2" s="2">
        <v>1025000</v>
      </c>
      <c r="K2" s="2">
        <v>28000</v>
      </c>
      <c r="L2">
        <v>15770</v>
      </c>
      <c r="M2">
        <v>160</v>
      </c>
      <c r="N2" s="2">
        <v>60400</v>
      </c>
      <c r="O2" s="2">
        <v>1600</v>
      </c>
      <c r="P2" s="2">
        <v>124800</v>
      </c>
      <c r="Q2" s="2">
        <v>2000</v>
      </c>
      <c r="R2">
        <v>4320</v>
      </c>
      <c r="S2">
        <v>140</v>
      </c>
      <c r="T2" s="2">
        <v>379000</v>
      </c>
      <c r="U2" s="2">
        <v>12000</v>
      </c>
      <c r="V2" s="2">
        <v>456000</v>
      </c>
      <c r="W2" s="2">
        <v>14000</v>
      </c>
      <c r="X2" s="2">
        <v>1173000</v>
      </c>
      <c r="Y2" s="2">
        <v>44000</v>
      </c>
      <c r="Z2" s="2">
        <v>221800</v>
      </c>
      <c r="AA2" s="2">
        <v>7300</v>
      </c>
      <c r="AB2" s="2">
        <v>196700</v>
      </c>
      <c r="AC2" s="2">
        <v>6700</v>
      </c>
      <c r="AD2" s="2">
        <v>37200</v>
      </c>
      <c r="AE2" s="2">
        <v>1100</v>
      </c>
      <c r="AF2">
        <v>5040</v>
      </c>
      <c r="AG2">
        <v>210</v>
      </c>
      <c r="AH2" s="2">
        <v>41200</v>
      </c>
      <c r="AI2" s="2">
        <v>1300</v>
      </c>
      <c r="AJ2" s="2">
        <v>36900</v>
      </c>
      <c r="AK2" s="2">
        <v>1200</v>
      </c>
      <c r="AL2" s="2">
        <v>49200</v>
      </c>
      <c r="AM2" s="2">
        <v>1400</v>
      </c>
      <c r="AN2" s="2">
        <v>36500</v>
      </c>
      <c r="AO2" s="2">
        <v>1200</v>
      </c>
      <c r="AP2">
        <v>29020</v>
      </c>
      <c r="AQ2">
        <v>880</v>
      </c>
      <c r="AR2">
        <v>9340</v>
      </c>
      <c r="AS2">
        <v>310</v>
      </c>
      <c r="AT2">
        <v>10170</v>
      </c>
      <c r="AU2">
        <v>370</v>
      </c>
      <c r="AV2">
        <v>5460</v>
      </c>
      <c r="AW2">
        <v>180</v>
      </c>
      <c r="AX2">
        <v>259</v>
      </c>
      <c r="AY2">
        <v>19</v>
      </c>
      <c r="AZ2">
        <v>91</v>
      </c>
      <c r="BA2">
        <v>12</v>
      </c>
      <c r="BB2">
        <v>342</v>
      </c>
      <c r="BC2">
        <v>18</v>
      </c>
      <c r="BD2">
        <v>266</v>
      </c>
      <c r="BE2">
        <v>20</v>
      </c>
      <c r="BF2">
        <v>726</v>
      </c>
      <c r="BG2">
        <v>63</v>
      </c>
      <c r="BH2">
        <v>4050</v>
      </c>
      <c r="BI2">
        <v>220</v>
      </c>
      <c r="BJ2">
        <v>1442</v>
      </c>
      <c r="BK2">
        <v>59</v>
      </c>
      <c r="BL2">
        <v>0</v>
      </c>
      <c r="BM2">
        <v>1</v>
      </c>
      <c r="BN2" s="2">
        <v>540000</v>
      </c>
      <c r="BO2" s="2">
        <v>12000</v>
      </c>
      <c r="BP2">
        <v>-14</v>
      </c>
      <c r="BQ2">
        <v>16</v>
      </c>
      <c r="BR2" s="2">
        <v>978000</v>
      </c>
      <c r="BS2" s="2">
        <v>25000</v>
      </c>
      <c r="BT2" s="2">
        <v>50700</v>
      </c>
      <c r="BU2" s="2">
        <v>8800</v>
      </c>
      <c r="BV2">
        <v>435</v>
      </c>
      <c r="BW2">
        <v>15</v>
      </c>
      <c r="BX2">
        <v>3930</v>
      </c>
      <c r="BY2">
        <v>120</v>
      </c>
      <c r="BZ2">
        <v>3460</v>
      </c>
      <c r="CA2">
        <v>100</v>
      </c>
      <c r="CB2">
        <v>9850</v>
      </c>
      <c r="CC2">
        <v>370</v>
      </c>
      <c r="CD2">
        <v>1185</v>
      </c>
      <c r="CE2">
        <v>39</v>
      </c>
      <c r="CF2">
        <v>6150</v>
      </c>
      <c r="CG2">
        <v>210</v>
      </c>
      <c r="CH2">
        <v>851</v>
      </c>
      <c r="CI2">
        <v>25</v>
      </c>
      <c r="CJ2">
        <v>43.2</v>
      </c>
      <c r="CK2">
        <v>1.8</v>
      </c>
      <c r="CL2">
        <v>1265</v>
      </c>
      <c r="CM2">
        <v>38</v>
      </c>
      <c r="CN2">
        <v>138.6</v>
      </c>
      <c r="CO2">
        <v>4.7</v>
      </c>
      <c r="CP2">
        <v>819</v>
      </c>
      <c r="CQ2">
        <v>24</v>
      </c>
      <c r="CR2">
        <v>155.5</v>
      </c>
      <c r="CS2">
        <v>5</v>
      </c>
      <c r="CT2">
        <v>419</v>
      </c>
      <c r="CU2">
        <v>13</v>
      </c>
      <c r="CV2">
        <v>37.5</v>
      </c>
      <c r="CW2">
        <v>1.2</v>
      </c>
      <c r="CX2">
        <v>201.5</v>
      </c>
      <c r="CY2">
        <v>7.3</v>
      </c>
      <c r="CZ2">
        <v>20.56</v>
      </c>
      <c r="DA2">
        <v>0.69</v>
      </c>
      <c r="DB2">
        <v>62</v>
      </c>
      <c r="DC2">
        <v>19</v>
      </c>
      <c r="DD2">
        <v>16.899999999999999</v>
      </c>
      <c r="DE2">
        <v>7.2</v>
      </c>
      <c r="DF2">
        <v>6.56</v>
      </c>
      <c r="DG2">
        <v>0.35</v>
      </c>
      <c r="DH2">
        <v>5.6</v>
      </c>
      <c r="DI2">
        <v>0.42</v>
      </c>
      <c r="DJ2">
        <v>6.52</v>
      </c>
      <c r="DK2">
        <v>0.56999999999999995</v>
      </c>
      <c r="DL2">
        <v>16.68</v>
      </c>
      <c r="DM2">
        <v>0.92</v>
      </c>
      <c r="DN2">
        <v>5.56</v>
      </c>
      <c r="DO2">
        <v>0.23</v>
      </c>
      <c r="DP2">
        <v>-1.6182999999999999E-2</v>
      </c>
      <c r="DQ2">
        <v>2.3E-5</v>
      </c>
      <c r="DR2">
        <v>5.8499999999999999E-6</v>
      </c>
      <c r="DS2">
        <v>2.1E-7</v>
      </c>
      <c r="DT2" s="2">
        <v>60100</v>
      </c>
      <c r="DU2" s="2">
        <v>1600</v>
      </c>
      <c r="DV2" s="2">
        <v>1002000</v>
      </c>
      <c r="DW2" s="2">
        <v>28000</v>
      </c>
      <c r="DX2">
        <v>-150</v>
      </c>
      <c r="DY2">
        <v>160</v>
      </c>
      <c r="DZ2" s="2">
        <v>62300</v>
      </c>
      <c r="EA2" s="2">
        <v>2000</v>
      </c>
      <c r="EB2">
        <v>3940</v>
      </c>
      <c r="EC2">
        <v>140</v>
      </c>
      <c r="ED2" s="2">
        <v>379000</v>
      </c>
      <c r="EE2" s="2">
        <v>12000</v>
      </c>
      <c r="EF2" s="2">
        <v>456000</v>
      </c>
      <c r="EG2" s="2">
        <v>14000</v>
      </c>
      <c r="EH2" s="2">
        <v>1173000</v>
      </c>
      <c r="EI2" s="2">
        <v>44000</v>
      </c>
      <c r="EJ2" s="2">
        <v>221800</v>
      </c>
      <c r="EK2" s="2">
        <v>7300</v>
      </c>
      <c r="EL2" s="2">
        <v>196700</v>
      </c>
      <c r="EM2" s="2">
        <v>6700</v>
      </c>
      <c r="EN2" s="2">
        <v>37200</v>
      </c>
      <c r="EO2" s="2">
        <v>1100</v>
      </c>
      <c r="EP2">
        <v>5040</v>
      </c>
      <c r="EQ2">
        <v>210</v>
      </c>
      <c r="ER2" s="2">
        <v>41200</v>
      </c>
      <c r="ES2" s="2">
        <v>1300</v>
      </c>
      <c r="ET2" s="2">
        <v>36900</v>
      </c>
      <c r="EU2" s="2">
        <v>1200</v>
      </c>
      <c r="EV2" s="2">
        <v>49200</v>
      </c>
      <c r="EW2" s="2">
        <v>1400</v>
      </c>
      <c r="EX2" s="2">
        <v>36500</v>
      </c>
      <c r="EY2" s="2">
        <v>1200</v>
      </c>
      <c r="EZ2">
        <v>29020</v>
      </c>
      <c r="FA2">
        <v>880</v>
      </c>
      <c r="FB2">
        <v>9340</v>
      </c>
      <c r="FC2">
        <v>310</v>
      </c>
      <c r="FD2">
        <v>10170</v>
      </c>
      <c r="FE2">
        <v>370</v>
      </c>
      <c r="FF2">
        <v>5460</v>
      </c>
      <c r="FG2">
        <v>180</v>
      </c>
      <c r="FH2">
        <v>28</v>
      </c>
      <c r="FI2">
        <v>12</v>
      </c>
      <c r="FJ2">
        <v>341</v>
      </c>
      <c r="FK2">
        <v>18</v>
      </c>
      <c r="FL2">
        <v>266</v>
      </c>
      <c r="FM2">
        <v>20</v>
      </c>
      <c r="FN2">
        <v>726</v>
      </c>
      <c r="FO2">
        <v>63</v>
      </c>
      <c r="FP2">
        <v>4050</v>
      </c>
      <c r="FQ2">
        <v>220</v>
      </c>
      <c r="FR2">
        <v>1442</v>
      </c>
      <c r="FS2">
        <v>59</v>
      </c>
      <c r="FT2">
        <v>-3.0772E-3</v>
      </c>
      <c r="FU2">
        <v>2.7E-6</v>
      </c>
      <c r="FV2" t="s">
        <v>459</v>
      </c>
      <c r="FW2">
        <v>0</v>
      </c>
      <c r="FX2">
        <v>1.8001</v>
      </c>
      <c r="FY2">
        <v>1.8843000000000001</v>
      </c>
      <c r="FZ2">
        <v>441.54</v>
      </c>
      <c r="GA2">
        <v>0.42373</v>
      </c>
      <c r="GB2">
        <v>3.1347999999999998</v>
      </c>
      <c r="GC2">
        <v>0.35602</v>
      </c>
      <c r="GD2">
        <v>0.62743000000000004</v>
      </c>
      <c r="GE2">
        <v>4.3398000000000003</v>
      </c>
      <c r="GF2">
        <v>0.13786999999999999</v>
      </c>
      <c r="GG2">
        <v>0.81079000000000001</v>
      </c>
      <c r="GH2">
        <v>0</v>
      </c>
      <c r="GI2">
        <v>0</v>
      </c>
      <c r="GJ2">
        <v>0.26156000000000001</v>
      </c>
      <c r="GK2">
        <v>1.9389E-2</v>
      </c>
      <c r="GL2">
        <v>8.7730000000000002E-2</v>
      </c>
      <c r="GM2">
        <v>2.1842E-2</v>
      </c>
      <c r="GN2">
        <v>7.6878000000000002E-2</v>
      </c>
      <c r="GO2">
        <v>0</v>
      </c>
      <c r="GP2">
        <v>0</v>
      </c>
      <c r="GQ2">
        <v>2.6838000000000001E-2</v>
      </c>
      <c r="GR2">
        <v>268.38</v>
      </c>
      <c r="GS2">
        <v>5.0293000000000001</v>
      </c>
      <c r="GT2">
        <v>5.0271999999999997E-2</v>
      </c>
      <c r="GU2">
        <v>7.2147000000000003E-2</v>
      </c>
      <c r="GV2">
        <v>0</v>
      </c>
      <c r="GW2">
        <v>0.11192000000000001</v>
      </c>
      <c r="GX2">
        <v>1.0891E-2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801</v>
      </c>
      <c r="B3" t="s">
        <v>455</v>
      </c>
      <c r="C3" t="s">
        <v>802</v>
      </c>
      <c r="D3" t="s">
        <v>457</v>
      </c>
      <c r="E3" s="1">
        <v>0.41922395833333331</v>
      </c>
      <c r="F3">
        <v>37.253</v>
      </c>
      <c r="G3" t="s">
        <v>803</v>
      </c>
      <c r="H3" s="2">
        <v>4020000</v>
      </c>
      <c r="I3" s="2">
        <v>100000</v>
      </c>
      <c r="J3" s="2">
        <v>1082000</v>
      </c>
      <c r="K3" s="2">
        <v>41000</v>
      </c>
      <c r="L3">
        <v>17000</v>
      </c>
      <c r="M3">
        <v>150</v>
      </c>
      <c r="N3" s="2">
        <v>63800</v>
      </c>
      <c r="O3" s="2">
        <v>1600</v>
      </c>
      <c r="P3" s="2">
        <v>157900</v>
      </c>
      <c r="Q3" s="2">
        <v>2500</v>
      </c>
      <c r="R3">
        <v>1665</v>
      </c>
      <c r="S3">
        <v>71</v>
      </c>
      <c r="T3" s="2">
        <v>603000</v>
      </c>
      <c r="U3" s="2">
        <v>17000</v>
      </c>
      <c r="V3" s="2">
        <v>334000</v>
      </c>
      <c r="W3" s="2">
        <v>11000</v>
      </c>
      <c r="X3" s="2">
        <v>969000</v>
      </c>
      <c r="Y3" s="2">
        <v>31000</v>
      </c>
      <c r="Z3" s="2">
        <v>198600</v>
      </c>
      <c r="AA3" s="2">
        <v>7200</v>
      </c>
      <c r="AB3" s="2">
        <v>191900</v>
      </c>
      <c r="AC3" s="2">
        <v>6500</v>
      </c>
      <c r="AD3" s="2">
        <v>44400</v>
      </c>
      <c r="AE3" s="2">
        <v>1300</v>
      </c>
      <c r="AF3">
        <v>3870</v>
      </c>
      <c r="AG3">
        <v>190</v>
      </c>
      <c r="AH3" s="2">
        <v>53200</v>
      </c>
      <c r="AI3" s="2">
        <v>1900</v>
      </c>
      <c r="AJ3" s="2">
        <v>52300</v>
      </c>
      <c r="AK3" s="2">
        <v>1700</v>
      </c>
      <c r="AL3" s="2">
        <v>73800</v>
      </c>
      <c r="AM3" s="2">
        <v>2400</v>
      </c>
      <c r="AN3" s="2">
        <v>53900</v>
      </c>
      <c r="AO3" s="2">
        <v>2000</v>
      </c>
      <c r="AP3" s="2">
        <v>43400</v>
      </c>
      <c r="AQ3" s="2">
        <v>1200</v>
      </c>
      <c r="AR3">
        <v>14920</v>
      </c>
      <c r="AS3">
        <v>540</v>
      </c>
      <c r="AT3">
        <v>16030</v>
      </c>
      <c r="AU3">
        <v>550</v>
      </c>
      <c r="AV3">
        <v>8920</v>
      </c>
      <c r="AW3">
        <v>280</v>
      </c>
      <c r="AX3">
        <v>207</v>
      </c>
      <c r="AY3">
        <v>21</v>
      </c>
      <c r="AZ3">
        <v>82</v>
      </c>
      <c r="BA3">
        <v>12</v>
      </c>
      <c r="BB3">
        <v>471</v>
      </c>
      <c r="BC3">
        <v>22</v>
      </c>
      <c r="BD3">
        <v>430</v>
      </c>
      <c r="BE3">
        <v>30</v>
      </c>
      <c r="BF3">
        <v>952</v>
      </c>
      <c r="BG3">
        <v>63</v>
      </c>
      <c r="BH3">
        <v>5130</v>
      </c>
      <c r="BI3">
        <v>220</v>
      </c>
      <c r="BJ3">
        <v>1882</v>
      </c>
      <c r="BK3">
        <v>81</v>
      </c>
      <c r="BL3">
        <v>0</v>
      </c>
      <c r="BM3">
        <v>1</v>
      </c>
      <c r="BN3" s="2">
        <v>900000</v>
      </c>
      <c r="BO3" s="2">
        <v>27000</v>
      </c>
      <c r="BP3">
        <v>-14</v>
      </c>
      <c r="BQ3">
        <v>13</v>
      </c>
      <c r="BR3" s="2">
        <v>1032000</v>
      </c>
      <c r="BS3" s="2">
        <v>27000</v>
      </c>
      <c r="BT3">
        <v>14400</v>
      </c>
      <c r="BU3">
        <v>740</v>
      </c>
      <c r="BV3">
        <v>145.30000000000001</v>
      </c>
      <c r="BW3">
        <v>8</v>
      </c>
      <c r="BX3">
        <v>6250</v>
      </c>
      <c r="BY3">
        <v>180</v>
      </c>
      <c r="BZ3">
        <v>2538</v>
      </c>
      <c r="CA3">
        <v>85</v>
      </c>
      <c r="CB3">
        <v>8180</v>
      </c>
      <c r="CC3">
        <v>260</v>
      </c>
      <c r="CD3">
        <v>1066</v>
      </c>
      <c r="CE3">
        <v>39</v>
      </c>
      <c r="CF3">
        <v>6000</v>
      </c>
      <c r="CG3">
        <v>200</v>
      </c>
      <c r="CH3">
        <v>1013</v>
      </c>
      <c r="CI3">
        <v>29</v>
      </c>
      <c r="CJ3">
        <v>33.1</v>
      </c>
      <c r="CK3">
        <v>1.6</v>
      </c>
      <c r="CL3">
        <v>1656</v>
      </c>
      <c r="CM3">
        <v>58</v>
      </c>
      <c r="CN3">
        <v>196.2</v>
      </c>
      <c r="CO3">
        <v>6.5</v>
      </c>
      <c r="CP3">
        <v>1228</v>
      </c>
      <c r="CQ3">
        <v>40</v>
      </c>
      <c r="CR3">
        <v>229.7</v>
      </c>
      <c r="CS3">
        <v>8.3000000000000007</v>
      </c>
      <c r="CT3">
        <v>636</v>
      </c>
      <c r="CU3">
        <v>18</v>
      </c>
      <c r="CV3">
        <v>59.9</v>
      </c>
      <c r="CW3">
        <v>2.2000000000000002</v>
      </c>
      <c r="CX3">
        <v>318</v>
      </c>
      <c r="CY3">
        <v>11</v>
      </c>
      <c r="CZ3">
        <v>33.6</v>
      </c>
      <c r="DA3">
        <v>1</v>
      </c>
      <c r="DB3">
        <v>12</v>
      </c>
      <c r="DC3">
        <v>21</v>
      </c>
      <c r="DD3">
        <v>11.7</v>
      </c>
      <c r="DE3">
        <v>7.8</v>
      </c>
      <c r="DF3">
        <v>9.0399999999999991</v>
      </c>
      <c r="DG3">
        <v>0.43</v>
      </c>
      <c r="DH3">
        <v>9.07</v>
      </c>
      <c r="DI3">
        <v>0.62</v>
      </c>
      <c r="DJ3">
        <v>8.56</v>
      </c>
      <c r="DK3">
        <v>0.56999999999999995</v>
      </c>
      <c r="DL3">
        <v>21.14</v>
      </c>
      <c r="DM3">
        <v>0.91</v>
      </c>
      <c r="DN3">
        <v>7.26</v>
      </c>
      <c r="DO3">
        <v>0.31</v>
      </c>
      <c r="DP3">
        <v>-1.5640000000000001E-2</v>
      </c>
      <c r="DQ3">
        <v>2.0999999999999999E-5</v>
      </c>
      <c r="DR3">
        <v>6.9500000000000004E-6</v>
      </c>
      <c r="DS3">
        <v>1.9999999999999999E-7</v>
      </c>
      <c r="DT3" s="2">
        <v>63500</v>
      </c>
      <c r="DU3" s="2">
        <v>1600</v>
      </c>
      <c r="DV3" s="2">
        <v>1059000</v>
      </c>
      <c r="DW3" s="2">
        <v>41000</v>
      </c>
      <c r="DX3">
        <v>-160</v>
      </c>
      <c r="DY3">
        <v>140</v>
      </c>
      <c r="DZ3" s="2">
        <v>95400</v>
      </c>
      <c r="EA3" s="2">
        <v>2500</v>
      </c>
      <c r="EB3">
        <v>1294</v>
      </c>
      <c r="EC3">
        <v>71</v>
      </c>
      <c r="ED3" s="2">
        <v>603000</v>
      </c>
      <c r="EE3" s="2">
        <v>17000</v>
      </c>
      <c r="EF3" s="2">
        <v>334000</v>
      </c>
      <c r="EG3" s="2">
        <v>11000</v>
      </c>
      <c r="EH3" s="2">
        <v>969000</v>
      </c>
      <c r="EI3" s="2">
        <v>31000</v>
      </c>
      <c r="EJ3" s="2">
        <v>198600</v>
      </c>
      <c r="EK3" s="2">
        <v>7200</v>
      </c>
      <c r="EL3" s="2">
        <v>191900</v>
      </c>
      <c r="EM3" s="2">
        <v>6500</v>
      </c>
      <c r="EN3" s="2">
        <v>44400</v>
      </c>
      <c r="EO3" s="2">
        <v>1300</v>
      </c>
      <c r="EP3">
        <v>3870</v>
      </c>
      <c r="EQ3">
        <v>190</v>
      </c>
      <c r="ER3" s="2">
        <v>53200</v>
      </c>
      <c r="ES3" s="2">
        <v>1900</v>
      </c>
      <c r="ET3" s="2">
        <v>52300</v>
      </c>
      <c r="EU3" s="2">
        <v>1700</v>
      </c>
      <c r="EV3" s="2">
        <v>73800</v>
      </c>
      <c r="EW3" s="2">
        <v>2400</v>
      </c>
      <c r="EX3" s="2">
        <v>53900</v>
      </c>
      <c r="EY3" s="2">
        <v>2000</v>
      </c>
      <c r="EZ3" s="2">
        <v>43400</v>
      </c>
      <c r="FA3" s="2">
        <v>1200</v>
      </c>
      <c r="FB3">
        <v>14920</v>
      </c>
      <c r="FC3">
        <v>540</v>
      </c>
      <c r="FD3">
        <v>16030</v>
      </c>
      <c r="FE3">
        <v>550</v>
      </c>
      <c r="FF3">
        <v>8920</v>
      </c>
      <c r="FG3">
        <v>280</v>
      </c>
      <c r="FH3">
        <v>19</v>
      </c>
      <c r="FI3">
        <v>12</v>
      </c>
      <c r="FJ3">
        <v>469</v>
      </c>
      <c r="FK3">
        <v>22</v>
      </c>
      <c r="FL3">
        <v>430</v>
      </c>
      <c r="FM3">
        <v>30</v>
      </c>
      <c r="FN3">
        <v>952</v>
      </c>
      <c r="FO3">
        <v>63</v>
      </c>
      <c r="FP3">
        <v>5130</v>
      </c>
      <c r="FQ3">
        <v>220</v>
      </c>
      <c r="FR3">
        <v>1882</v>
      </c>
      <c r="FS3">
        <v>81</v>
      </c>
      <c r="FT3">
        <v>-3.0114E-3</v>
      </c>
      <c r="FU3">
        <v>2.7E-6</v>
      </c>
      <c r="FV3" t="s">
        <v>459</v>
      </c>
      <c r="FW3">
        <v>0</v>
      </c>
      <c r="FX3">
        <v>1.7032</v>
      </c>
      <c r="FY3">
        <v>2.218</v>
      </c>
      <c r="FZ3">
        <v>776.83</v>
      </c>
      <c r="GA3">
        <v>0.91339999999999999</v>
      </c>
      <c r="GB3">
        <v>3.738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6.2576999999999998</v>
      </c>
      <c r="GT3">
        <v>5.5125E-2</v>
      </c>
      <c r="GU3">
        <v>8.9424000000000003E-2</v>
      </c>
      <c r="GV3">
        <v>9.5426999999999998E-2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804</v>
      </c>
      <c r="B4" t="s">
        <v>455</v>
      </c>
      <c r="C4" t="s">
        <v>805</v>
      </c>
      <c r="D4" t="s">
        <v>457</v>
      </c>
      <c r="E4" s="1">
        <v>0.42003437500000002</v>
      </c>
      <c r="F4">
        <v>32.773000000000003</v>
      </c>
      <c r="G4" t="s">
        <v>806</v>
      </c>
      <c r="H4" s="2">
        <v>4390000</v>
      </c>
      <c r="I4" s="2">
        <v>110000</v>
      </c>
      <c r="J4" s="2">
        <v>1089000</v>
      </c>
      <c r="K4" s="2">
        <v>48000</v>
      </c>
      <c r="L4">
        <v>18590</v>
      </c>
      <c r="M4">
        <v>180</v>
      </c>
      <c r="N4" s="2">
        <v>62900</v>
      </c>
      <c r="O4" s="2">
        <v>1400</v>
      </c>
      <c r="P4" s="2">
        <v>158400</v>
      </c>
      <c r="Q4" s="2">
        <v>2600</v>
      </c>
      <c r="R4">
        <v>1386</v>
      </c>
      <c r="S4">
        <v>61</v>
      </c>
      <c r="T4" s="2">
        <v>829000</v>
      </c>
      <c r="U4" s="2">
        <v>32000</v>
      </c>
      <c r="V4" s="2">
        <v>295000</v>
      </c>
      <c r="W4" s="2">
        <v>11000</v>
      </c>
      <c r="X4" s="2">
        <v>949000</v>
      </c>
      <c r="Y4" s="2">
        <v>37000</v>
      </c>
      <c r="Z4" s="2">
        <v>206500</v>
      </c>
      <c r="AA4" s="2">
        <v>7700</v>
      </c>
      <c r="AB4" s="2">
        <v>212700</v>
      </c>
      <c r="AC4" s="2">
        <v>8000</v>
      </c>
      <c r="AD4" s="2">
        <v>56500</v>
      </c>
      <c r="AE4" s="2">
        <v>1300</v>
      </c>
      <c r="AF4">
        <v>2760</v>
      </c>
      <c r="AG4">
        <v>140</v>
      </c>
      <c r="AH4" s="2">
        <v>72600</v>
      </c>
      <c r="AI4" s="2">
        <v>1900</v>
      </c>
      <c r="AJ4" s="2">
        <v>73500</v>
      </c>
      <c r="AK4" s="2">
        <v>2100</v>
      </c>
      <c r="AL4" s="2">
        <v>103600</v>
      </c>
      <c r="AM4" s="2">
        <v>2500</v>
      </c>
      <c r="AN4" s="2">
        <v>79600</v>
      </c>
      <c r="AO4" s="2">
        <v>2300</v>
      </c>
      <c r="AP4" s="2">
        <v>63500</v>
      </c>
      <c r="AQ4" s="2">
        <v>1800</v>
      </c>
      <c r="AR4">
        <v>21440</v>
      </c>
      <c r="AS4">
        <v>630</v>
      </c>
      <c r="AT4">
        <v>22570</v>
      </c>
      <c r="AU4">
        <v>550</v>
      </c>
      <c r="AV4">
        <v>12720</v>
      </c>
      <c r="AW4">
        <v>450</v>
      </c>
      <c r="AX4">
        <v>195</v>
      </c>
      <c r="AY4">
        <v>19</v>
      </c>
      <c r="AZ4">
        <v>90</v>
      </c>
      <c r="BA4">
        <v>11</v>
      </c>
      <c r="BB4">
        <v>485</v>
      </c>
      <c r="BC4">
        <v>21</v>
      </c>
      <c r="BD4">
        <v>389</v>
      </c>
      <c r="BE4">
        <v>27</v>
      </c>
      <c r="BF4">
        <v>1042</v>
      </c>
      <c r="BG4">
        <v>68</v>
      </c>
      <c r="BH4">
        <v>6320</v>
      </c>
      <c r="BI4">
        <v>290</v>
      </c>
      <c r="BJ4">
        <v>2080</v>
      </c>
      <c r="BK4">
        <v>94</v>
      </c>
      <c r="BL4">
        <v>6.9</v>
      </c>
      <c r="BM4">
        <v>3.3</v>
      </c>
      <c r="BN4" s="2">
        <v>2680000</v>
      </c>
      <c r="BO4" s="2">
        <v>160000</v>
      </c>
      <c r="BP4">
        <v>5</v>
      </c>
      <c r="BQ4">
        <v>16</v>
      </c>
      <c r="BR4" s="2">
        <v>1019000</v>
      </c>
      <c r="BS4" s="2">
        <v>23000</v>
      </c>
      <c r="BT4">
        <v>7460</v>
      </c>
      <c r="BU4">
        <v>250</v>
      </c>
      <c r="BV4">
        <v>116.3</v>
      </c>
      <c r="BW4">
        <v>7</v>
      </c>
      <c r="BX4">
        <v>8590</v>
      </c>
      <c r="BY4">
        <v>330</v>
      </c>
      <c r="BZ4">
        <v>2244</v>
      </c>
      <c r="CA4">
        <v>85</v>
      </c>
      <c r="CB4">
        <v>8040</v>
      </c>
      <c r="CC4">
        <v>310</v>
      </c>
      <c r="CD4">
        <v>1115</v>
      </c>
      <c r="CE4">
        <v>42</v>
      </c>
      <c r="CF4">
        <v>6670</v>
      </c>
      <c r="CG4">
        <v>250</v>
      </c>
      <c r="CH4">
        <v>1289</v>
      </c>
      <c r="CI4">
        <v>30</v>
      </c>
      <c r="CJ4">
        <v>23.6</v>
      </c>
      <c r="CK4">
        <v>1.2</v>
      </c>
      <c r="CL4">
        <v>2287</v>
      </c>
      <c r="CM4">
        <v>61</v>
      </c>
      <c r="CN4">
        <v>275.2</v>
      </c>
      <c r="CO4">
        <v>7.8</v>
      </c>
      <c r="CP4">
        <v>1724</v>
      </c>
      <c r="CQ4">
        <v>42</v>
      </c>
      <c r="CR4">
        <v>339</v>
      </c>
      <c r="CS4">
        <v>10</v>
      </c>
      <c r="CT4">
        <v>944</v>
      </c>
      <c r="CU4">
        <v>27</v>
      </c>
      <c r="CV4">
        <v>86.2</v>
      </c>
      <c r="CW4">
        <v>2.5</v>
      </c>
      <c r="CX4">
        <v>448</v>
      </c>
      <c r="CY4">
        <v>11</v>
      </c>
      <c r="CZ4">
        <v>47.9</v>
      </c>
      <c r="DA4">
        <v>1.7</v>
      </c>
      <c r="DB4">
        <v>4</v>
      </c>
      <c r="DC4">
        <v>19</v>
      </c>
      <c r="DD4">
        <v>18</v>
      </c>
      <c r="DE4">
        <v>6.9</v>
      </c>
      <c r="DF4">
        <v>9.31</v>
      </c>
      <c r="DG4">
        <v>0.4</v>
      </c>
      <c r="DH4">
        <v>8.24</v>
      </c>
      <c r="DI4">
        <v>0.57999999999999996</v>
      </c>
      <c r="DJ4">
        <v>9.3699999999999992</v>
      </c>
      <c r="DK4">
        <v>0.61</v>
      </c>
      <c r="DL4">
        <v>26.1</v>
      </c>
      <c r="DM4">
        <v>1.2</v>
      </c>
      <c r="DN4">
        <v>8.0299999999999994</v>
      </c>
      <c r="DO4">
        <v>0.36</v>
      </c>
      <c r="DP4">
        <v>35</v>
      </c>
      <c r="DQ4">
        <v>17</v>
      </c>
      <c r="DR4">
        <v>7.7600000000000002E-6</v>
      </c>
      <c r="DS4">
        <v>3.2000000000000001E-7</v>
      </c>
      <c r="DT4" s="2">
        <v>62600</v>
      </c>
      <c r="DU4" s="2">
        <v>1400</v>
      </c>
      <c r="DV4" s="2">
        <v>1067000</v>
      </c>
      <c r="DW4" s="2">
        <v>48000</v>
      </c>
      <c r="DX4">
        <v>60</v>
      </c>
      <c r="DY4">
        <v>180</v>
      </c>
      <c r="DZ4" s="2">
        <v>96100</v>
      </c>
      <c r="EA4" s="2">
        <v>2600</v>
      </c>
      <c r="EB4">
        <v>1016</v>
      </c>
      <c r="EC4">
        <v>61</v>
      </c>
      <c r="ED4" s="2">
        <v>829000</v>
      </c>
      <c r="EE4" s="2">
        <v>32000</v>
      </c>
      <c r="EF4" s="2">
        <v>295000</v>
      </c>
      <c r="EG4" s="2">
        <v>11000</v>
      </c>
      <c r="EH4" s="2">
        <v>949000</v>
      </c>
      <c r="EI4" s="2">
        <v>37000</v>
      </c>
      <c r="EJ4" s="2">
        <v>206500</v>
      </c>
      <c r="EK4" s="2">
        <v>7700</v>
      </c>
      <c r="EL4" s="2">
        <v>212700</v>
      </c>
      <c r="EM4" s="2">
        <v>8000</v>
      </c>
      <c r="EN4" s="2">
        <v>56500</v>
      </c>
      <c r="EO4" s="2">
        <v>1300</v>
      </c>
      <c r="EP4">
        <v>2760</v>
      </c>
      <c r="EQ4">
        <v>140</v>
      </c>
      <c r="ER4" s="2">
        <v>72600</v>
      </c>
      <c r="ES4" s="2">
        <v>1900</v>
      </c>
      <c r="ET4" s="2">
        <v>73500</v>
      </c>
      <c r="EU4" s="2">
        <v>2100</v>
      </c>
      <c r="EV4" s="2">
        <v>103600</v>
      </c>
      <c r="EW4" s="2">
        <v>2500</v>
      </c>
      <c r="EX4" s="2">
        <v>79600</v>
      </c>
      <c r="EY4" s="2">
        <v>2300</v>
      </c>
      <c r="EZ4" s="2">
        <v>63500</v>
      </c>
      <c r="FA4" s="2">
        <v>1800</v>
      </c>
      <c r="FB4">
        <v>21440</v>
      </c>
      <c r="FC4">
        <v>630</v>
      </c>
      <c r="FD4">
        <v>22570</v>
      </c>
      <c r="FE4">
        <v>550</v>
      </c>
      <c r="FF4">
        <v>12720</v>
      </c>
      <c r="FG4">
        <v>450</v>
      </c>
      <c r="FH4">
        <v>28</v>
      </c>
      <c r="FI4">
        <v>11</v>
      </c>
      <c r="FJ4">
        <v>483</v>
      </c>
      <c r="FK4">
        <v>21</v>
      </c>
      <c r="FL4">
        <v>389</v>
      </c>
      <c r="FM4">
        <v>27</v>
      </c>
      <c r="FN4">
        <v>1042</v>
      </c>
      <c r="FO4">
        <v>68</v>
      </c>
      <c r="FP4">
        <v>6320</v>
      </c>
      <c r="FQ4">
        <v>290</v>
      </c>
      <c r="FR4">
        <v>2080</v>
      </c>
      <c r="FS4">
        <v>94</v>
      </c>
      <c r="FT4">
        <v>6.9</v>
      </c>
      <c r="FU4">
        <v>3.3</v>
      </c>
      <c r="FV4" t="s">
        <v>459</v>
      </c>
      <c r="FW4">
        <v>0</v>
      </c>
      <c r="FX4">
        <v>1.7858000000000001</v>
      </c>
      <c r="FY4">
        <v>2.3592</v>
      </c>
      <c r="FZ4">
        <v>467.15</v>
      </c>
      <c r="GA4">
        <v>0.43601000000000001</v>
      </c>
      <c r="GB4">
        <v>3.4190999999999998</v>
      </c>
      <c r="GC4">
        <v>0.19352</v>
      </c>
      <c r="GD4">
        <v>0.10315000000000001</v>
      </c>
      <c r="GE4">
        <v>0.11409</v>
      </c>
      <c r="GF4">
        <v>0</v>
      </c>
      <c r="GG4">
        <v>0.42599999999999999</v>
      </c>
      <c r="GH4">
        <v>0.15628</v>
      </c>
      <c r="GI4">
        <v>5.8481999999999999E-2</v>
      </c>
      <c r="GJ4">
        <v>0</v>
      </c>
      <c r="GK4">
        <v>0</v>
      </c>
      <c r="GL4">
        <v>0.11587</v>
      </c>
      <c r="GM4">
        <v>0</v>
      </c>
      <c r="GN4">
        <v>0.10435</v>
      </c>
      <c r="GO4">
        <v>0</v>
      </c>
      <c r="GP4">
        <v>0</v>
      </c>
      <c r="GQ4">
        <v>0</v>
      </c>
      <c r="GR4">
        <v>0</v>
      </c>
      <c r="GS4">
        <v>6.2962999999999996</v>
      </c>
      <c r="GT4">
        <v>3.5860000000000003E-2</v>
      </c>
      <c r="GU4">
        <v>0.14136000000000001</v>
      </c>
      <c r="GV4">
        <v>0.11244999999999999</v>
      </c>
      <c r="GW4">
        <v>0</v>
      </c>
      <c r="GX4">
        <v>6.5275000000000003E-3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807</v>
      </c>
      <c r="B5" t="s">
        <v>455</v>
      </c>
      <c r="C5" t="s">
        <v>808</v>
      </c>
      <c r="D5" t="s">
        <v>457</v>
      </c>
      <c r="E5" s="1">
        <v>0.42082766203703703</v>
      </c>
      <c r="F5">
        <v>29.472000000000001</v>
      </c>
      <c r="G5" t="s">
        <v>809</v>
      </c>
      <c r="H5" s="2">
        <v>3537000</v>
      </c>
      <c r="I5" s="2">
        <v>85000</v>
      </c>
      <c r="J5" s="2">
        <v>958000</v>
      </c>
      <c r="K5" s="2">
        <v>44000</v>
      </c>
      <c r="L5">
        <v>19490</v>
      </c>
      <c r="M5">
        <v>200</v>
      </c>
      <c r="N5" s="2">
        <v>56300</v>
      </c>
      <c r="O5" s="2">
        <v>1500</v>
      </c>
      <c r="P5" s="2">
        <v>143500</v>
      </c>
      <c r="Q5" s="2">
        <v>2900</v>
      </c>
      <c r="R5">
        <v>2004</v>
      </c>
      <c r="S5">
        <v>83</v>
      </c>
      <c r="T5" s="2">
        <v>488000</v>
      </c>
      <c r="U5" s="2">
        <v>15000</v>
      </c>
      <c r="V5" s="2">
        <v>287000</v>
      </c>
      <c r="W5" s="2">
        <v>14000</v>
      </c>
      <c r="X5" s="2">
        <v>858000</v>
      </c>
      <c r="Y5" s="2">
        <v>38000</v>
      </c>
      <c r="Z5" s="2">
        <v>181300</v>
      </c>
      <c r="AA5" s="2">
        <v>7900</v>
      </c>
      <c r="AB5" s="2">
        <v>172200</v>
      </c>
      <c r="AC5" s="2">
        <v>8700</v>
      </c>
      <c r="AD5" s="2">
        <v>40800</v>
      </c>
      <c r="AE5" s="2">
        <v>1400</v>
      </c>
      <c r="AF5">
        <v>3650</v>
      </c>
      <c r="AG5">
        <v>180</v>
      </c>
      <c r="AH5" s="2">
        <v>48500</v>
      </c>
      <c r="AI5" s="2">
        <v>1900</v>
      </c>
      <c r="AJ5" s="2">
        <v>47400</v>
      </c>
      <c r="AK5" s="2">
        <v>1400</v>
      </c>
      <c r="AL5" s="2">
        <v>63700</v>
      </c>
      <c r="AM5" s="2">
        <v>2300</v>
      </c>
      <c r="AN5" s="2">
        <v>48900</v>
      </c>
      <c r="AO5" s="2">
        <v>1400</v>
      </c>
      <c r="AP5" s="2">
        <v>39600</v>
      </c>
      <c r="AQ5" s="2">
        <v>1500</v>
      </c>
      <c r="AR5">
        <v>12910</v>
      </c>
      <c r="AS5">
        <v>530</v>
      </c>
      <c r="AT5">
        <v>14160</v>
      </c>
      <c r="AU5">
        <v>630</v>
      </c>
      <c r="AV5">
        <v>8160</v>
      </c>
      <c r="AW5">
        <v>400</v>
      </c>
      <c r="AX5">
        <v>236</v>
      </c>
      <c r="AY5">
        <v>26</v>
      </c>
      <c r="AZ5">
        <v>85</v>
      </c>
      <c r="BA5">
        <v>13</v>
      </c>
      <c r="BB5">
        <v>425</v>
      </c>
      <c r="BC5">
        <v>25</v>
      </c>
      <c r="BD5">
        <v>354</v>
      </c>
      <c r="BE5">
        <v>29</v>
      </c>
      <c r="BF5">
        <v>833</v>
      </c>
      <c r="BG5">
        <v>64</v>
      </c>
      <c r="BH5">
        <v>2830</v>
      </c>
      <c r="BI5">
        <v>120</v>
      </c>
      <c r="BJ5">
        <v>1083</v>
      </c>
      <c r="BK5">
        <v>39</v>
      </c>
      <c r="BL5">
        <v>0</v>
      </c>
      <c r="BM5">
        <v>1</v>
      </c>
      <c r="BN5" s="2">
        <v>-2680000</v>
      </c>
      <c r="BO5" s="2">
        <v>270000</v>
      </c>
      <c r="BP5">
        <v>1</v>
      </c>
      <c r="BQ5">
        <v>17</v>
      </c>
      <c r="BR5" s="2">
        <v>911000</v>
      </c>
      <c r="BS5" s="2">
        <v>25000</v>
      </c>
      <c r="BT5">
        <v>4270</v>
      </c>
      <c r="BU5">
        <v>150</v>
      </c>
      <c r="BV5">
        <v>190.6</v>
      </c>
      <c r="BW5">
        <v>9.6999999999999993</v>
      </c>
      <c r="BX5">
        <v>5040</v>
      </c>
      <c r="BY5">
        <v>150</v>
      </c>
      <c r="BZ5">
        <v>2190</v>
      </c>
      <c r="CA5">
        <v>110</v>
      </c>
      <c r="CB5">
        <v>7300</v>
      </c>
      <c r="CC5">
        <v>330</v>
      </c>
      <c r="CD5">
        <v>985</v>
      </c>
      <c r="CE5">
        <v>43</v>
      </c>
      <c r="CF5">
        <v>5410</v>
      </c>
      <c r="CG5">
        <v>270</v>
      </c>
      <c r="CH5">
        <v>934</v>
      </c>
      <c r="CI5">
        <v>31</v>
      </c>
      <c r="CJ5">
        <v>31.3</v>
      </c>
      <c r="CK5">
        <v>1.5</v>
      </c>
      <c r="CL5">
        <v>1550</v>
      </c>
      <c r="CM5">
        <v>62</v>
      </c>
      <c r="CN5">
        <v>177.4</v>
      </c>
      <c r="CO5">
        <v>5.3</v>
      </c>
      <c r="CP5">
        <v>1062</v>
      </c>
      <c r="CQ5">
        <v>39</v>
      </c>
      <c r="CR5">
        <v>208.5</v>
      </c>
      <c r="CS5">
        <v>6.1</v>
      </c>
      <c r="CT5">
        <v>597</v>
      </c>
      <c r="CU5">
        <v>22</v>
      </c>
      <c r="CV5">
        <v>52</v>
      </c>
      <c r="CW5">
        <v>2.1</v>
      </c>
      <c r="CX5">
        <v>282</v>
      </c>
      <c r="CY5">
        <v>12</v>
      </c>
      <c r="CZ5">
        <v>30.7</v>
      </c>
      <c r="DA5">
        <v>1.5</v>
      </c>
      <c r="DB5">
        <v>51</v>
      </c>
      <c r="DC5">
        <v>26</v>
      </c>
      <c r="DD5">
        <v>16</v>
      </c>
      <c r="DE5">
        <v>8.6999999999999993</v>
      </c>
      <c r="DF5">
        <v>8.17</v>
      </c>
      <c r="DG5">
        <v>0.47</v>
      </c>
      <c r="DH5">
        <v>7.51</v>
      </c>
      <c r="DI5">
        <v>0.61</v>
      </c>
      <c r="DJ5">
        <v>7.5</v>
      </c>
      <c r="DK5">
        <v>0.57999999999999996</v>
      </c>
      <c r="DL5">
        <v>11.68</v>
      </c>
      <c r="DM5">
        <v>0.5</v>
      </c>
      <c r="DN5">
        <v>4.18</v>
      </c>
      <c r="DO5">
        <v>0.15</v>
      </c>
      <c r="DP5">
        <v>-1.4614E-2</v>
      </c>
      <c r="DQ5">
        <v>1.5999999999999999E-5</v>
      </c>
      <c r="DR5">
        <v>4.6E-6</v>
      </c>
      <c r="DS5">
        <v>1.6999999999999999E-7</v>
      </c>
      <c r="DT5" s="2">
        <v>56000</v>
      </c>
      <c r="DU5" s="2">
        <v>1500</v>
      </c>
      <c r="DV5" s="2">
        <v>936000</v>
      </c>
      <c r="DW5" s="2">
        <v>44000</v>
      </c>
      <c r="DX5">
        <v>10</v>
      </c>
      <c r="DY5">
        <v>200</v>
      </c>
      <c r="DZ5" s="2">
        <v>81400</v>
      </c>
      <c r="EA5" s="2">
        <v>2900</v>
      </c>
      <c r="EB5">
        <v>1633</v>
      </c>
      <c r="EC5">
        <v>83</v>
      </c>
      <c r="ED5" s="2">
        <v>488000</v>
      </c>
      <c r="EE5" s="2">
        <v>15000</v>
      </c>
      <c r="EF5" s="2">
        <v>287000</v>
      </c>
      <c r="EG5" s="2">
        <v>14000</v>
      </c>
      <c r="EH5" s="2">
        <v>858000</v>
      </c>
      <c r="EI5" s="2">
        <v>38000</v>
      </c>
      <c r="EJ5" s="2">
        <v>181300</v>
      </c>
      <c r="EK5" s="2">
        <v>7900</v>
      </c>
      <c r="EL5" s="2">
        <v>172200</v>
      </c>
      <c r="EM5" s="2">
        <v>8700</v>
      </c>
      <c r="EN5" s="2">
        <v>40800</v>
      </c>
      <c r="EO5" s="2">
        <v>1400</v>
      </c>
      <c r="EP5">
        <v>3650</v>
      </c>
      <c r="EQ5">
        <v>180</v>
      </c>
      <c r="ER5" s="2">
        <v>48500</v>
      </c>
      <c r="ES5" s="2">
        <v>1900</v>
      </c>
      <c r="ET5" s="2">
        <v>47400</v>
      </c>
      <c r="EU5" s="2">
        <v>1400</v>
      </c>
      <c r="EV5" s="2">
        <v>63700</v>
      </c>
      <c r="EW5" s="2">
        <v>2300</v>
      </c>
      <c r="EX5" s="2">
        <v>48900</v>
      </c>
      <c r="EY5" s="2">
        <v>1400</v>
      </c>
      <c r="EZ5" s="2">
        <v>39600</v>
      </c>
      <c r="FA5" s="2">
        <v>1500</v>
      </c>
      <c r="FB5">
        <v>12910</v>
      </c>
      <c r="FC5">
        <v>530</v>
      </c>
      <c r="FD5">
        <v>14160</v>
      </c>
      <c r="FE5">
        <v>630</v>
      </c>
      <c r="FF5">
        <v>8160</v>
      </c>
      <c r="FG5">
        <v>400</v>
      </c>
      <c r="FH5">
        <v>24</v>
      </c>
      <c r="FI5">
        <v>13</v>
      </c>
      <c r="FJ5">
        <v>424</v>
      </c>
      <c r="FK5">
        <v>25</v>
      </c>
      <c r="FL5">
        <v>354</v>
      </c>
      <c r="FM5">
        <v>29</v>
      </c>
      <c r="FN5">
        <v>833</v>
      </c>
      <c r="FO5">
        <v>64</v>
      </c>
      <c r="FP5">
        <v>2830</v>
      </c>
      <c r="FQ5">
        <v>120</v>
      </c>
      <c r="FR5">
        <v>1083</v>
      </c>
      <c r="FS5">
        <v>39</v>
      </c>
      <c r="FT5">
        <v>-2.8744E-3</v>
      </c>
      <c r="FU5">
        <v>2.3E-6</v>
      </c>
      <c r="FV5" t="s">
        <v>459</v>
      </c>
      <c r="FW5">
        <v>0</v>
      </c>
      <c r="FX5">
        <v>2.1747999999999998</v>
      </c>
      <c r="FY5">
        <v>1.9628000000000001</v>
      </c>
      <c r="FZ5">
        <v>533.34</v>
      </c>
      <c r="GA5">
        <v>0.57804</v>
      </c>
      <c r="GB5">
        <v>2.6032999999999999</v>
      </c>
      <c r="GC5">
        <v>0.69564999999999999</v>
      </c>
      <c r="GD5">
        <v>0.82754000000000005</v>
      </c>
      <c r="GE5">
        <v>0.67779</v>
      </c>
      <c r="GF5">
        <v>7.1748999999999993E-2</v>
      </c>
      <c r="GG5">
        <v>2.1387999999999998</v>
      </c>
      <c r="GH5">
        <v>0</v>
      </c>
      <c r="GI5">
        <v>0</v>
      </c>
      <c r="GJ5">
        <v>0.34866999999999998</v>
      </c>
      <c r="GK5">
        <v>3.4562000000000002E-2</v>
      </c>
      <c r="GL5">
        <v>0.11366</v>
      </c>
      <c r="GM5">
        <v>0</v>
      </c>
      <c r="GN5">
        <v>0.10346</v>
      </c>
      <c r="GO5">
        <v>0</v>
      </c>
      <c r="GP5">
        <v>0</v>
      </c>
      <c r="GQ5">
        <v>0</v>
      </c>
      <c r="GR5">
        <v>0</v>
      </c>
      <c r="GS5">
        <v>5.7998000000000003</v>
      </c>
      <c r="GT5">
        <v>7.3644000000000001E-2</v>
      </c>
      <c r="GU5">
        <v>5.6212999999999999E-2</v>
      </c>
      <c r="GV5">
        <v>0.14951</v>
      </c>
      <c r="GW5">
        <v>2.7484000000000001E-2</v>
      </c>
      <c r="GX5">
        <v>1.0616E-2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810</v>
      </c>
      <c r="B6" t="s">
        <v>455</v>
      </c>
      <c r="C6" t="s">
        <v>811</v>
      </c>
      <c r="D6" t="s">
        <v>457</v>
      </c>
      <c r="E6" s="1">
        <v>0.42154259259259258</v>
      </c>
      <c r="F6">
        <v>32.064999999999998</v>
      </c>
      <c r="G6" t="s">
        <v>812</v>
      </c>
      <c r="H6" s="2">
        <v>5580000</v>
      </c>
      <c r="I6" s="2">
        <v>140000</v>
      </c>
      <c r="J6" s="2">
        <v>1096000</v>
      </c>
      <c r="K6" s="2">
        <v>45000</v>
      </c>
      <c r="L6">
        <v>20260</v>
      </c>
      <c r="M6">
        <v>200</v>
      </c>
      <c r="N6" s="2">
        <v>61700</v>
      </c>
      <c r="O6" s="2">
        <v>1300</v>
      </c>
      <c r="P6" s="2">
        <v>198900</v>
      </c>
      <c r="Q6" s="2">
        <v>6700</v>
      </c>
      <c r="R6">
        <v>1195</v>
      </c>
      <c r="S6">
        <v>58</v>
      </c>
      <c r="T6" s="2">
        <v>1201000</v>
      </c>
      <c r="U6" s="2">
        <v>58000</v>
      </c>
      <c r="V6" s="2">
        <v>375000</v>
      </c>
      <c r="W6" s="2">
        <v>14000</v>
      </c>
      <c r="X6" s="2">
        <v>1197000</v>
      </c>
      <c r="Y6" s="2">
        <v>54000</v>
      </c>
      <c r="Z6" s="2">
        <v>271000</v>
      </c>
      <c r="AA6" s="2">
        <v>11000</v>
      </c>
      <c r="AB6" s="2">
        <v>277000</v>
      </c>
      <c r="AC6" s="2">
        <v>10000</v>
      </c>
      <c r="AD6" s="2">
        <v>79700</v>
      </c>
      <c r="AE6" s="2">
        <v>2900</v>
      </c>
      <c r="AF6">
        <v>4010</v>
      </c>
      <c r="AG6">
        <v>200</v>
      </c>
      <c r="AH6" s="2">
        <v>104300</v>
      </c>
      <c r="AI6" s="2">
        <v>4000</v>
      </c>
      <c r="AJ6" s="2">
        <v>104600</v>
      </c>
      <c r="AK6" s="2">
        <v>3300</v>
      </c>
      <c r="AL6" s="2">
        <v>151400</v>
      </c>
      <c r="AM6" s="2">
        <v>5000</v>
      </c>
      <c r="AN6" s="2">
        <v>114900</v>
      </c>
      <c r="AO6" s="2">
        <v>3700</v>
      </c>
      <c r="AP6" s="2">
        <v>93200</v>
      </c>
      <c r="AQ6" s="2">
        <v>2700</v>
      </c>
      <c r="AR6" s="2">
        <v>32700</v>
      </c>
      <c r="AS6" s="2">
        <v>1100</v>
      </c>
      <c r="AT6" s="2">
        <v>35700</v>
      </c>
      <c r="AU6" s="2">
        <v>1300</v>
      </c>
      <c r="AV6">
        <v>20230</v>
      </c>
      <c r="AW6">
        <v>660</v>
      </c>
      <c r="AX6">
        <v>194</v>
      </c>
      <c r="AY6">
        <v>19</v>
      </c>
      <c r="AZ6">
        <v>82</v>
      </c>
      <c r="BA6">
        <v>12</v>
      </c>
      <c r="BB6">
        <v>518</v>
      </c>
      <c r="BC6">
        <v>23</v>
      </c>
      <c r="BD6">
        <v>463</v>
      </c>
      <c r="BE6">
        <v>44</v>
      </c>
      <c r="BF6">
        <v>1049</v>
      </c>
      <c r="BG6">
        <v>80</v>
      </c>
      <c r="BH6">
        <v>9040</v>
      </c>
      <c r="BI6">
        <v>350</v>
      </c>
      <c r="BJ6">
        <v>2606</v>
      </c>
      <c r="BK6">
        <v>77</v>
      </c>
      <c r="BL6">
        <v>5</v>
      </c>
      <c r="BM6">
        <v>2.9</v>
      </c>
      <c r="BN6" s="2">
        <v>-935000</v>
      </c>
      <c r="BO6" s="2">
        <v>48000</v>
      </c>
      <c r="BP6">
        <v>20</v>
      </c>
      <c r="BQ6">
        <v>17</v>
      </c>
      <c r="BR6" s="2">
        <v>1000000</v>
      </c>
      <c r="BS6" s="2">
        <v>22000</v>
      </c>
      <c r="BT6">
        <v>5340</v>
      </c>
      <c r="BU6">
        <v>300</v>
      </c>
      <c r="BV6">
        <v>98</v>
      </c>
      <c r="BW6">
        <v>6.8</v>
      </c>
      <c r="BX6">
        <v>12410</v>
      </c>
      <c r="BY6">
        <v>600</v>
      </c>
      <c r="BZ6">
        <v>2860</v>
      </c>
      <c r="CA6">
        <v>110</v>
      </c>
      <c r="CB6">
        <v>10210</v>
      </c>
      <c r="CC6">
        <v>460</v>
      </c>
      <c r="CD6">
        <v>1480</v>
      </c>
      <c r="CE6">
        <v>60</v>
      </c>
      <c r="CF6">
        <v>8710</v>
      </c>
      <c r="CG6">
        <v>320</v>
      </c>
      <c r="CH6">
        <v>1835</v>
      </c>
      <c r="CI6">
        <v>68</v>
      </c>
      <c r="CJ6">
        <v>34.4</v>
      </c>
      <c r="CK6">
        <v>1.7</v>
      </c>
      <c r="CL6">
        <v>3370</v>
      </c>
      <c r="CM6">
        <v>130</v>
      </c>
      <c r="CN6">
        <v>392</v>
      </c>
      <c r="CO6">
        <v>12</v>
      </c>
      <c r="CP6">
        <v>2528</v>
      </c>
      <c r="CQ6">
        <v>83</v>
      </c>
      <c r="CR6">
        <v>489</v>
      </c>
      <c r="CS6">
        <v>16</v>
      </c>
      <c r="CT6">
        <v>1424</v>
      </c>
      <c r="CU6">
        <v>42</v>
      </c>
      <c r="CV6">
        <v>132</v>
      </c>
      <c r="CW6">
        <v>4.4000000000000004</v>
      </c>
      <c r="CX6">
        <v>710</v>
      </c>
      <c r="CY6">
        <v>26</v>
      </c>
      <c r="CZ6">
        <v>76.3</v>
      </c>
      <c r="DA6">
        <v>2.5</v>
      </c>
      <c r="DB6">
        <v>15</v>
      </c>
      <c r="DC6">
        <v>19</v>
      </c>
      <c r="DD6">
        <v>15.2</v>
      </c>
      <c r="DE6">
        <v>7.9</v>
      </c>
      <c r="DF6">
        <v>9.9499999999999993</v>
      </c>
      <c r="DG6">
        <v>0.44</v>
      </c>
      <c r="DH6">
        <v>9.84</v>
      </c>
      <c r="DI6">
        <v>0.93</v>
      </c>
      <c r="DJ6">
        <v>9.4499999999999993</v>
      </c>
      <c r="DK6">
        <v>0.72</v>
      </c>
      <c r="DL6">
        <v>37.4</v>
      </c>
      <c r="DM6">
        <v>1.4</v>
      </c>
      <c r="DN6">
        <v>10.06</v>
      </c>
      <c r="DO6">
        <v>0.3</v>
      </c>
      <c r="DP6">
        <v>25</v>
      </c>
      <c r="DQ6">
        <v>15</v>
      </c>
      <c r="DR6">
        <v>9.9499999999999996E-6</v>
      </c>
      <c r="DS6">
        <v>2.4999999999999999E-7</v>
      </c>
      <c r="DT6" s="2">
        <v>61400</v>
      </c>
      <c r="DU6" s="2">
        <v>1300</v>
      </c>
      <c r="DV6" s="2">
        <v>1073000</v>
      </c>
      <c r="DW6" s="2">
        <v>45000</v>
      </c>
      <c r="DX6">
        <v>230</v>
      </c>
      <c r="DY6">
        <v>200</v>
      </c>
      <c r="DZ6" s="2">
        <v>136900</v>
      </c>
      <c r="EA6" s="2">
        <v>6700</v>
      </c>
      <c r="EB6">
        <v>824</v>
      </c>
      <c r="EC6">
        <v>58</v>
      </c>
      <c r="ED6" s="2">
        <v>1201000</v>
      </c>
      <c r="EE6" s="2">
        <v>58000</v>
      </c>
      <c r="EF6" s="2">
        <v>375000</v>
      </c>
      <c r="EG6" s="2">
        <v>14000</v>
      </c>
      <c r="EH6" s="2">
        <v>1197000</v>
      </c>
      <c r="EI6" s="2">
        <v>54000</v>
      </c>
      <c r="EJ6" s="2">
        <v>271000</v>
      </c>
      <c r="EK6" s="2">
        <v>11000</v>
      </c>
      <c r="EL6" s="2">
        <v>277000</v>
      </c>
      <c r="EM6" s="2">
        <v>10000</v>
      </c>
      <c r="EN6" s="2">
        <v>79700</v>
      </c>
      <c r="EO6" s="2">
        <v>2900</v>
      </c>
      <c r="EP6">
        <v>4010</v>
      </c>
      <c r="EQ6">
        <v>200</v>
      </c>
      <c r="ER6" s="2">
        <v>104300</v>
      </c>
      <c r="ES6" s="2">
        <v>4000</v>
      </c>
      <c r="ET6" s="2">
        <v>104600</v>
      </c>
      <c r="EU6" s="2">
        <v>3300</v>
      </c>
      <c r="EV6" s="2">
        <v>151400</v>
      </c>
      <c r="EW6" s="2">
        <v>5000</v>
      </c>
      <c r="EX6" s="2">
        <v>114900</v>
      </c>
      <c r="EY6" s="2">
        <v>3700</v>
      </c>
      <c r="EZ6" s="2">
        <v>93200</v>
      </c>
      <c r="FA6" s="2">
        <v>2700</v>
      </c>
      <c r="FB6" s="2">
        <v>32700</v>
      </c>
      <c r="FC6" s="2">
        <v>1100</v>
      </c>
      <c r="FD6" s="2">
        <v>35700</v>
      </c>
      <c r="FE6" s="2">
        <v>1300</v>
      </c>
      <c r="FF6">
        <v>20230</v>
      </c>
      <c r="FG6">
        <v>660</v>
      </c>
      <c r="FH6">
        <v>23</v>
      </c>
      <c r="FI6">
        <v>12</v>
      </c>
      <c r="FJ6">
        <v>516</v>
      </c>
      <c r="FK6">
        <v>23</v>
      </c>
      <c r="FL6">
        <v>463</v>
      </c>
      <c r="FM6">
        <v>44</v>
      </c>
      <c r="FN6">
        <v>1049</v>
      </c>
      <c r="FO6">
        <v>80</v>
      </c>
      <c r="FP6">
        <v>9040</v>
      </c>
      <c r="FQ6">
        <v>350</v>
      </c>
      <c r="FR6">
        <v>2606</v>
      </c>
      <c r="FS6">
        <v>77</v>
      </c>
      <c r="FT6">
        <v>5</v>
      </c>
      <c r="FU6">
        <v>2.9</v>
      </c>
      <c r="FV6" t="s">
        <v>459</v>
      </c>
      <c r="FW6">
        <v>0</v>
      </c>
      <c r="FX6">
        <v>1.9560999999999999</v>
      </c>
      <c r="FY6">
        <v>1.8050999999999999</v>
      </c>
      <c r="FZ6">
        <v>477.67</v>
      </c>
      <c r="GA6">
        <v>0.51519999999999999</v>
      </c>
      <c r="GB6">
        <v>2.3578999999999999</v>
      </c>
      <c r="GC6">
        <v>0.62250000000000005</v>
      </c>
      <c r="GD6">
        <v>0.74180000000000001</v>
      </c>
      <c r="GE6">
        <v>0.60841999999999996</v>
      </c>
      <c r="GF6">
        <v>6.4584000000000003E-2</v>
      </c>
      <c r="GG6">
        <v>1.9211</v>
      </c>
      <c r="GH6">
        <v>0</v>
      </c>
      <c r="GI6">
        <v>0</v>
      </c>
      <c r="GJ6">
        <v>0.31613999999999998</v>
      </c>
      <c r="GK6">
        <v>3.0942999999999998E-2</v>
      </c>
      <c r="GL6">
        <v>0.10188999999999999</v>
      </c>
      <c r="GM6">
        <v>0</v>
      </c>
      <c r="GN6">
        <v>9.3616000000000005E-2</v>
      </c>
      <c r="GO6">
        <v>0</v>
      </c>
      <c r="GP6">
        <v>0</v>
      </c>
      <c r="GQ6">
        <v>0</v>
      </c>
      <c r="GR6">
        <v>0</v>
      </c>
      <c r="GS6">
        <v>5.2332999999999998</v>
      </c>
      <c r="GT6">
        <v>6.5967999999999999E-2</v>
      </c>
      <c r="GU6">
        <v>5.0435000000000001E-2</v>
      </c>
      <c r="GV6">
        <v>0.13394</v>
      </c>
      <c r="GW6">
        <v>2.4645E-2</v>
      </c>
      <c r="GX6">
        <v>9.5110999999999998E-3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813</v>
      </c>
      <c r="B7" t="s">
        <v>455</v>
      </c>
      <c r="C7" t="s">
        <v>814</v>
      </c>
      <c r="D7" t="s">
        <v>457</v>
      </c>
      <c r="E7" s="1">
        <v>0.42247581018518515</v>
      </c>
      <c r="F7">
        <v>19.097999999999999</v>
      </c>
      <c r="G7" t="s">
        <v>815</v>
      </c>
      <c r="H7" s="2">
        <v>4345000</v>
      </c>
      <c r="I7" s="2">
        <v>87000</v>
      </c>
      <c r="J7" s="2">
        <v>1083000</v>
      </c>
      <c r="K7" s="2">
        <v>55000</v>
      </c>
      <c r="L7">
        <v>20560</v>
      </c>
      <c r="M7">
        <v>280</v>
      </c>
      <c r="N7" s="2">
        <v>61500</v>
      </c>
      <c r="O7" s="2">
        <v>1500</v>
      </c>
      <c r="P7" s="2">
        <v>214000</v>
      </c>
      <c r="Q7" s="2">
        <v>11000</v>
      </c>
      <c r="R7">
        <v>1139</v>
      </c>
      <c r="S7">
        <v>83</v>
      </c>
      <c r="T7" s="2">
        <v>842000</v>
      </c>
      <c r="U7" s="2">
        <v>32000</v>
      </c>
      <c r="V7" s="2">
        <v>272000</v>
      </c>
      <c r="W7" s="2">
        <v>12000</v>
      </c>
      <c r="X7" s="2">
        <v>871000</v>
      </c>
      <c r="Y7" s="2">
        <v>42000</v>
      </c>
      <c r="Z7" s="2">
        <v>190800</v>
      </c>
      <c r="AA7" s="2">
        <v>9400</v>
      </c>
      <c r="AB7" s="2">
        <v>203100</v>
      </c>
      <c r="AC7" s="2">
        <v>7800</v>
      </c>
      <c r="AD7" s="2">
        <v>55000</v>
      </c>
      <c r="AE7" s="2">
        <v>2400</v>
      </c>
      <c r="AF7">
        <v>2700</v>
      </c>
      <c r="AG7">
        <v>200</v>
      </c>
      <c r="AH7" s="2">
        <v>73200</v>
      </c>
      <c r="AI7" s="2">
        <v>2600</v>
      </c>
      <c r="AJ7" s="2">
        <v>76900</v>
      </c>
      <c r="AK7" s="2">
        <v>2800</v>
      </c>
      <c r="AL7" s="2">
        <v>110100</v>
      </c>
      <c r="AM7" s="2">
        <v>3100</v>
      </c>
      <c r="AN7" s="2">
        <v>79100</v>
      </c>
      <c r="AO7" s="2">
        <v>2400</v>
      </c>
      <c r="AP7" s="2">
        <v>68100</v>
      </c>
      <c r="AQ7" s="2">
        <v>2500</v>
      </c>
      <c r="AR7">
        <v>22680</v>
      </c>
      <c r="AS7">
        <v>930</v>
      </c>
      <c r="AT7">
        <v>24330</v>
      </c>
      <c r="AU7">
        <v>860</v>
      </c>
      <c r="AV7">
        <v>13300</v>
      </c>
      <c r="AW7">
        <v>490</v>
      </c>
      <c r="AX7">
        <v>213</v>
      </c>
      <c r="AY7">
        <v>24</v>
      </c>
      <c r="AZ7">
        <v>86</v>
      </c>
      <c r="BA7">
        <v>15</v>
      </c>
      <c r="BB7">
        <v>496</v>
      </c>
      <c r="BC7">
        <v>30</v>
      </c>
      <c r="BD7">
        <v>417</v>
      </c>
      <c r="BE7">
        <v>44</v>
      </c>
      <c r="BF7">
        <v>1080</v>
      </c>
      <c r="BG7">
        <v>110</v>
      </c>
      <c r="BH7">
        <v>6390</v>
      </c>
      <c r="BI7">
        <v>330</v>
      </c>
      <c r="BJ7">
        <v>2540</v>
      </c>
      <c r="BK7">
        <v>100</v>
      </c>
      <c r="BL7">
        <v>0</v>
      </c>
      <c r="BM7">
        <v>1</v>
      </c>
      <c r="BN7" s="2">
        <v>-509000</v>
      </c>
      <c r="BO7" s="2">
        <v>27000</v>
      </c>
      <c r="BP7">
        <v>23</v>
      </c>
      <c r="BQ7">
        <v>23</v>
      </c>
      <c r="BR7" s="2">
        <v>997300</v>
      </c>
      <c r="BS7" s="2">
        <v>24000</v>
      </c>
      <c r="BT7">
        <v>4510</v>
      </c>
      <c r="BU7">
        <v>290</v>
      </c>
      <c r="BV7">
        <v>93</v>
      </c>
      <c r="BW7">
        <v>10</v>
      </c>
      <c r="BX7">
        <v>8680</v>
      </c>
      <c r="BY7">
        <v>330</v>
      </c>
      <c r="BZ7">
        <v>2075</v>
      </c>
      <c r="CA7">
        <v>92</v>
      </c>
      <c r="CB7">
        <v>7450</v>
      </c>
      <c r="CC7">
        <v>360</v>
      </c>
      <c r="CD7">
        <v>1050</v>
      </c>
      <c r="CE7">
        <v>51</v>
      </c>
      <c r="CF7">
        <v>6410</v>
      </c>
      <c r="CG7">
        <v>250</v>
      </c>
      <c r="CH7">
        <v>1278</v>
      </c>
      <c r="CI7">
        <v>55</v>
      </c>
      <c r="CJ7">
        <v>23.2</v>
      </c>
      <c r="CK7">
        <v>1.7</v>
      </c>
      <c r="CL7">
        <v>2403</v>
      </c>
      <c r="CM7">
        <v>85</v>
      </c>
      <c r="CN7">
        <v>288</v>
      </c>
      <c r="CO7">
        <v>10</v>
      </c>
      <c r="CP7">
        <v>1842</v>
      </c>
      <c r="CQ7">
        <v>52</v>
      </c>
      <c r="CR7">
        <v>337</v>
      </c>
      <c r="CS7">
        <v>10</v>
      </c>
      <c r="CT7">
        <v>1055</v>
      </c>
      <c r="CU7">
        <v>39</v>
      </c>
      <c r="CV7">
        <v>91.7</v>
      </c>
      <c r="CW7">
        <v>3.7</v>
      </c>
      <c r="CX7">
        <v>484</v>
      </c>
      <c r="CY7">
        <v>17</v>
      </c>
      <c r="CZ7">
        <v>50.2</v>
      </c>
      <c r="DA7">
        <v>1.9</v>
      </c>
      <c r="DB7">
        <v>41</v>
      </c>
      <c r="DC7">
        <v>25</v>
      </c>
      <c r="DD7">
        <v>19</v>
      </c>
      <c r="DE7">
        <v>11</v>
      </c>
      <c r="DF7">
        <v>9.5299999999999994</v>
      </c>
      <c r="DG7">
        <v>0.57999999999999996</v>
      </c>
      <c r="DH7">
        <v>8.9</v>
      </c>
      <c r="DI7">
        <v>0.94</v>
      </c>
      <c r="DJ7">
        <v>9.75</v>
      </c>
      <c r="DK7">
        <v>0.96</v>
      </c>
      <c r="DL7">
        <v>26.5</v>
      </c>
      <c r="DM7">
        <v>1.4</v>
      </c>
      <c r="DN7">
        <v>9.83</v>
      </c>
      <c r="DO7">
        <v>0.4</v>
      </c>
      <c r="DP7">
        <v>-1.3716000000000001E-2</v>
      </c>
      <c r="DQ7">
        <v>1.1E-5</v>
      </c>
      <c r="DR7">
        <v>9.8400000000000007E-6</v>
      </c>
      <c r="DS7">
        <v>4.3000000000000001E-7</v>
      </c>
      <c r="DT7" s="2">
        <v>61200</v>
      </c>
      <c r="DU7" s="2">
        <v>1500</v>
      </c>
      <c r="DV7" s="2">
        <v>1060000</v>
      </c>
      <c r="DW7" s="2">
        <v>55000</v>
      </c>
      <c r="DX7">
        <v>280</v>
      </c>
      <c r="DY7">
        <v>280</v>
      </c>
      <c r="DZ7" s="2">
        <v>152000</v>
      </c>
      <c r="EA7" s="2">
        <v>11000</v>
      </c>
      <c r="EB7">
        <v>768</v>
      </c>
      <c r="EC7">
        <v>83</v>
      </c>
      <c r="ED7" s="2">
        <v>842000</v>
      </c>
      <c r="EE7" s="2">
        <v>32000</v>
      </c>
      <c r="EF7" s="2">
        <v>272000</v>
      </c>
      <c r="EG7" s="2">
        <v>12000</v>
      </c>
      <c r="EH7" s="2">
        <v>871000</v>
      </c>
      <c r="EI7" s="2">
        <v>42000</v>
      </c>
      <c r="EJ7" s="2">
        <v>190800</v>
      </c>
      <c r="EK7" s="2">
        <v>9400</v>
      </c>
      <c r="EL7" s="2">
        <v>203100</v>
      </c>
      <c r="EM7" s="2">
        <v>7800</v>
      </c>
      <c r="EN7" s="2">
        <v>55000</v>
      </c>
      <c r="EO7" s="2">
        <v>2400</v>
      </c>
      <c r="EP7">
        <v>2700</v>
      </c>
      <c r="EQ7">
        <v>200</v>
      </c>
      <c r="ER7" s="2">
        <v>73200</v>
      </c>
      <c r="ES7" s="2">
        <v>2600</v>
      </c>
      <c r="ET7" s="2">
        <v>76900</v>
      </c>
      <c r="EU7" s="2">
        <v>2800</v>
      </c>
      <c r="EV7" s="2">
        <v>110100</v>
      </c>
      <c r="EW7" s="2">
        <v>3100</v>
      </c>
      <c r="EX7" s="2">
        <v>79100</v>
      </c>
      <c r="EY7" s="2">
        <v>2400</v>
      </c>
      <c r="EZ7" s="2">
        <v>68100</v>
      </c>
      <c r="FA7" s="2">
        <v>2500</v>
      </c>
      <c r="FB7">
        <v>22680</v>
      </c>
      <c r="FC7">
        <v>930</v>
      </c>
      <c r="FD7">
        <v>24330</v>
      </c>
      <c r="FE7">
        <v>860</v>
      </c>
      <c r="FF7">
        <v>13300</v>
      </c>
      <c r="FG7">
        <v>490</v>
      </c>
      <c r="FH7">
        <v>28</v>
      </c>
      <c r="FI7">
        <v>15</v>
      </c>
      <c r="FJ7">
        <v>494</v>
      </c>
      <c r="FK7">
        <v>30</v>
      </c>
      <c r="FL7">
        <v>417</v>
      </c>
      <c r="FM7">
        <v>44</v>
      </c>
      <c r="FN7">
        <v>1080</v>
      </c>
      <c r="FO7">
        <v>110</v>
      </c>
      <c r="FP7">
        <v>6390</v>
      </c>
      <c r="FQ7">
        <v>330</v>
      </c>
      <c r="FR7">
        <v>2540</v>
      </c>
      <c r="FS7">
        <v>100</v>
      </c>
      <c r="FT7">
        <v>-2.7358E-3</v>
      </c>
      <c r="FU7">
        <v>1.7999999999999999E-6</v>
      </c>
      <c r="FV7" t="s">
        <v>459</v>
      </c>
      <c r="FW7">
        <v>0</v>
      </c>
      <c r="FX7">
        <v>2.2993999999999999</v>
      </c>
      <c r="FY7">
        <v>2.8889999999999998</v>
      </c>
      <c r="FZ7">
        <v>623.99</v>
      </c>
      <c r="GA7">
        <v>0.67313999999999996</v>
      </c>
      <c r="GB7">
        <v>3.9830000000000001</v>
      </c>
      <c r="GC7">
        <v>0.50233000000000005</v>
      </c>
      <c r="GD7">
        <v>1.7664</v>
      </c>
      <c r="GE7">
        <v>0.51239999999999997</v>
      </c>
      <c r="GF7">
        <v>0.13618</v>
      </c>
      <c r="GG7">
        <v>0</v>
      </c>
      <c r="GH7">
        <v>0.24399999999999999</v>
      </c>
      <c r="GI7">
        <v>6.5550999999999998E-2</v>
      </c>
      <c r="GJ7">
        <v>0.24734999999999999</v>
      </c>
      <c r="GK7">
        <v>6.2392999999999997E-2</v>
      </c>
      <c r="GL7">
        <v>1.2998000000000001</v>
      </c>
      <c r="GM7">
        <v>0</v>
      </c>
      <c r="GN7">
        <v>0.16653000000000001</v>
      </c>
      <c r="GO7">
        <v>4.2231999999999999E-2</v>
      </c>
      <c r="GP7">
        <v>0</v>
      </c>
      <c r="GQ7">
        <v>2.8552000000000001E-2</v>
      </c>
      <c r="GR7">
        <v>285.52</v>
      </c>
      <c r="GS7">
        <v>5.4630999999999998</v>
      </c>
      <c r="GT7">
        <v>6.8266999999999994E-2</v>
      </c>
      <c r="GU7">
        <v>0.11873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816</v>
      </c>
      <c r="B8" t="s">
        <v>455</v>
      </c>
      <c r="C8" t="s">
        <v>817</v>
      </c>
      <c r="D8" t="s">
        <v>457</v>
      </c>
      <c r="E8" s="1">
        <v>0.4230543981481481</v>
      </c>
      <c r="F8">
        <v>33.479999999999997</v>
      </c>
      <c r="G8" t="s">
        <v>818</v>
      </c>
      <c r="H8" s="2">
        <v>3053000</v>
      </c>
      <c r="I8" s="2">
        <v>56000</v>
      </c>
      <c r="J8" s="2">
        <v>943000</v>
      </c>
      <c r="K8" s="2">
        <v>35000</v>
      </c>
      <c r="L8">
        <v>20630</v>
      </c>
      <c r="M8">
        <v>210</v>
      </c>
      <c r="N8" s="2">
        <v>52900</v>
      </c>
      <c r="O8" s="2">
        <v>1100</v>
      </c>
      <c r="P8" s="2">
        <v>133300</v>
      </c>
      <c r="Q8" s="2">
        <v>1800</v>
      </c>
      <c r="R8">
        <v>1142</v>
      </c>
      <c r="S8">
        <v>55</v>
      </c>
      <c r="T8" s="2">
        <v>522000</v>
      </c>
      <c r="U8" s="2">
        <v>15000</v>
      </c>
      <c r="V8" s="2">
        <v>196600</v>
      </c>
      <c r="W8" s="2">
        <v>5700</v>
      </c>
      <c r="X8" s="2">
        <v>604000</v>
      </c>
      <c r="Y8" s="2">
        <v>15000</v>
      </c>
      <c r="Z8" s="2">
        <v>126700</v>
      </c>
      <c r="AA8" s="2">
        <v>3700</v>
      </c>
      <c r="AB8" s="2">
        <v>127600</v>
      </c>
      <c r="AC8" s="2">
        <v>4200</v>
      </c>
      <c r="AD8">
        <v>35330</v>
      </c>
      <c r="AE8">
        <v>880</v>
      </c>
      <c r="AF8">
        <v>1990</v>
      </c>
      <c r="AG8">
        <v>140</v>
      </c>
      <c r="AH8" s="2">
        <v>44900</v>
      </c>
      <c r="AI8" s="2">
        <v>1400</v>
      </c>
      <c r="AJ8" s="2">
        <v>44600</v>
      </c>
      <c r="AK8" s="2">
        <v>1100</v>
      </c>
      <c r="AL8" s="2">
        <v>65500</v>
      </c>
      <c r="AM8" s="2">
        <v>1400</v>
      </c>
      <c r="AN8" s="2">
        <v>49100</v>
      </c>
      <c r="AO8" s="2">
        <v>1300</v>
      </c>
      <c r="AP8" s="2">
        <v>39100</v>
      </c>
      <c r="AQ8" s="2">
        <v>1000</v>
      </c>
      <c r="AR8">
        <v>12220</v>
      </c>
      <c r="AS8">
        <v>340</v>
      </c>
      <c r="AT8">
        <v>13440</v>
      </c>
      <c r="AU8">
        <v>440</v>
      </c>
      <c r="AV8">
        <v>7630</v>
      </c>
      <c r="AW8">
        <v>260</v>
      </c>
      <c r="AX8">
        <v>208</v>
      </c>
      <c r="AY8">
        <v>21</v>
      </c>
      <c r="AZ8">
        <v>96</v>
      </c>
      <c r="BA8">
        <v>14</v>
      </c>
      <c r="BB8">
        <v>373</v>
      </c>
      <c r="BC8">
        <v>26</v>
      </c>
      <c r="BD8">
        <v>298</v>
      </c>
      <c r="BE8">
        <v>23</v>
      </c>
      <c r="BF8">
        <v>765</v>
      </c>
      <c r="BG8">
        <v>67</v>
      </c>
      <c r="BH8">
        <v>3060</v>
      </c>
      <c r="BI8">
        <v>150</v>
      </c>
      <c r="BJ8">
        <v>1287</v>
      </c>
      <c r="BK8">
        <v>43</v>
      </c>
      <c r="BL8">
        <v>0</v>
      </c>
      <c r="BM8">
        <v>1</v>
      </c>
      <c r="BN8" s="2">
        <v>-331000</v>
      </c>
      <c r="BO8" s="2">
        <v>14000</v>
      </c>
      <c r="BP8">
        <v>10</v>
      </c>
      <c r="BQ8">
        <v>17</v>
      </c>
      <c r="BR8" s="2">
        <v>857000</v>
      </c>
      <c r="BS8" s="2">
        <v>18000</v>
      </c>
      <c r="BT8">
        <v>1807</v>
      </c>
      <c r="BU8">
        <v>52</v>
      </c>
      <c r="BV8">
        <v>95.2</v>
      </c>
      <c r="BW8">
        <v>6.7</v>
      </c>
      <c r="BX8">
        <v>5390</v>
      </c>
      <c r="BY8">
        <v>160</v>
      </c>
      <c r="BZ8">
        <v>1503</v>
      </c>
      <c r="CA8">
        <v>43</v>
      </c>
      <c r="CB8">
        <v>5170</v>
      </c>
      <c r="CC8">
        <v>130</v>
      </c>
      <c r="CD8">
        <v>700</v>
      </c>
      <c r="CE8">
        <v>20</v>
      </c>
      <c r="CF8">
        <v>4040</v>
      </c>
      <c r="CG8">
        <v>130</v>
      </c>
      <c r="CH8">
        <v>827</v>
      </c>
      <c r="CI8">
        <v>20</v>
      </c>
      <c r="CJ8">
        <v>17.100000000000001</v>
      </c>
      <c r="CK8">
        <v>1.2</v>
      </c>
      <c r="CL8">
        <v>1492</v>
      </c>
      <c r="CM8">
        <v>45</v>
      </c>
      <c r="CN8">
        <v>167.3</v>
      </c>
      <c r="CO8">
        <v>4.3</v>
      </c>
      <c r="CP8">
        <v>1098</v>
      </c>
      <c r="CQ8">
        <v>24</v>
      </c>
      <c r="CR8">
        <v>209</v>
      </c>
      <c r="CS8">
        <v>5.4</v>
      </c>
      <c r="CT8">
        <v>611</v>
      </c>
      <c r="CU8">
        <v>16</v>
      </c>
      <c r="CV8">
        <v>49.5</v>
      </c>
      <c r="CW8">
        <v>1.4</v>
      </c>
      <c r="CX8">
        <v>267.60000000000002</v>
      </c>
      <c r="CY8">
        <v>8.6999999999999993</v>
      </c>
      <c r="CZ8">
        <v>28.85</v>
      </c>
      <c r="DA8">
        <v>0.99</v>
      </c>
      <c r="DB8">
        <v>39</v>
      </c>
      <c r="DC8">
        <v>21</v>
      </c>
      <c r="DD8">
        <v>26.6</v>
      </c>
      <c r="DE8">
        <v>9.3000000000000007</v>
      </c>
      <c r="DF8">
        <v>7.17</v>
      </c>
      <c r="DG8">
        <v>0.5</v>
      </c>
      <c r="DH8">
        <v>6.36</v>
      </c>
      <c r="DI8">
        <v>0.5</v>
      </c>
      <c r="DJ8">
        <v>6.9</v>
      </c>
      <c r="DK8">
        <v>0.61</v>
      </c>
      <c r="DL8">
        <v>12.73</v>
      </c>
      <c r="DM8">
        <v>0.63</v>
      </c>
      <c r="DN8">
        <v>4.97</v>
      </c>
      <c r="DO8">
        <v>0.17</v>
      </c>
      <c r="DP8">
        <v>-1.3383000000000001E-2</v>
      </c>
      <c r="DQ8">
        <v>1.4E-5</v>
      </c>
      <c r="DR8">
        <v>5.7799999999999997E-6</v>
      </c>
      <c r="DS8">
        <v>1.6E-7</v>
      </c>
      <c r="DT8" s="2">
        <v>52600</v>
      </c>
      <c r="DU8" s="2">
        <v>1100</v>
      </c>
      <c r="DV8" s="2">
        <v>920000</v>
      </c>
      <c r="DW8" s="2">
        <v>35000</v>
      </c>
      <c r="DX8">
        <v>120</v>
      </c>
      <c r="DY8">
        <v>210</v>
      </c>
      <c r="DZ8" s="2">
        <v>71800</v>
      </c>
      <c r="EA8" s="2">
        <v>1800</v>
      </c>
      <c r="EB8">
        <v>772</v>
      </c>
      <c r="EC8">
        <v>55</v>
      </c>
      <c r="ED8" s="2">
        <v>522000</v>
      </c>
      <c r="EE8" s="2">
        <v>15000</v>
      </c>
      <c r="EF8" s="2">
        <v>196600</v>
      </c>
      <c r="EG8" s="2">
        <v>5700</v>
      </c>
      <c r="EH8" s="2">
        <v>604000</v>
      </c>
      <c r="EI8" s="2">
        <v>15000</v>
      </c>
      <c r="EJ8" s="2">
        <v>126700</v>
      </c>
      <c r="EK8" s="2">
        <v>3700</v>
      </c>
      <c r="EL8" s="2">
        <v>127600</v>
      </c>
      <c r="EM8" s="2">
        <v>4200</v>
      </c>
      <c r="EN8">
        <v>35330</v>
      </c>
      <c r="EO8">
        <v>880</v>
      </c>
      <c r="EP8">
        <v>1990</v>
      </c>
      <c r="EQ8">
        <v>140</v>
      </c>
      <c r="ER8" s="2">
        <v>44900</v>
      </c>
      <c r="ES8" s="2">
        <v>1400</v>
      </c>
      <c r="ET8" s="2">
        <v>44600</v>
      </c>
      <c r="EU8" s="2">
        <v>1100</v>
      </c>
      <c r="EV8" s="2">
        <v>65500</v>
      </c>
      <c r="EW8" s="2">
        <v>1400</v>
      </c>
      <c r="EX8" s="2">
        <v>49100</v>
      </c>
      <c r="EY8" s="2">
        <v>1300</v>
      </c>
      <c r="EZ8" s="2">
        <v>39100</v>
      </c>
      <c r="FA8" s="2">
        <v>1000</v>
      </c>
      <c r="FB8">
        <v>12220</v>
      </c>
      <c r="FC8">
        <v>340</v>
      </c>
      <c r="FD8">
        <v>13440</v>
      </c>
      <c r="FE8">
        <v>440</v>
      </c>
      <c r="FF8">
        <v>7630</v>
      </c>
      <c r="FG8">
        <v>260</v>
      </c>
      <c r="FH8">
        <v>39</v>
      </c>
      <c r="FI8">
        <v>14</v>
      </c>
      <c r="FJ8">
        <v>372</v>
      </c>
      <c r="FK8">
        <v>26</v>
      </c>
      <c r="FL8">
        <v>298</v>
      </c>
      <c r="FM8">
        <v>23</v>
      </c>
      <c r="FN8">
        <v>765</v>
      </c>
      <c r="FO8">
        <v>67</v>
      </c>
      <c r="FP8">
        <v>3060</v>
      </c>
      <c r="FQ8">
        <v>150</v>
      </c>
      <c r="FR8">
        <v>1287</v>
      </c>
      <c r="FS8">
        <v>43</v>
      </c>
      <c r="FT8">
        <v>-2.6779E-3</v>
      </c>
      <c r="FU8">
        <v>2.5000000000000002E-6</v>
      </c>
      <c r="FV8" t="s">
        <v>459</v>
      </c>
      <c r="FW8">
        <v>0</v>
      </c>
      <c r="FX8">
        <v>2.4674</v>
      </c>
      <c r="FY8">
        <v>3.1684999999999999</v>
      </c>
      <c r="FZ8">
        <v>666.82</v>
      </c>
      <c r="GA8">
        <v>0.71562999999999999</v>
      </c>
      <c r="GB8">
        <v>4.3021000000000003</v>
      </c>
      <c r="GC8">
        <v>0.53634000000000004</v>
      </c>
      <c r="GD8">
        <v>1.889</v>
      </c>
      <c r="GE8">
        <v>0.54776999999999998</v>
      </c>
      <c r="GF8">
        <v>0.14624999999999999</v>
      </c>
      <c r="GG8">
        <v>0</v>
      </c>
      <c r="GH8">
        <v>0.26284000000000002</v>
      </c>
      <c r="GI8">
        <v>7.0130999999999999E-2</v>
      </c>
      <c r="GJ8">
        <v>0.2676</v>
      </c>
      <c r="GK8">
        <v>6.6751000000000005E-2</v>
      </c>
      <c r="GL8">
        <v>1.3912</v>
      </c>
      <c r="GM8">
        <v>0</v>
      </c>
      <c r="GN8">
        <v>0.17924999999999999</v>
      </c>
      <c r="GO8">
        <v>4.5182E-2</v>
      </c>
      <c r="GP8">
        <v>0</v>
      </c>
      <c r="GQ8">
        <v>3.0544999999999999E-2</v>
      </c>
      <c r="GR8">
        <v>305.45</v>
      </c>
      <c r="GS8">
        <v>5.8489000000000004</v>
      </c>
      <c r="GT8">
        <v>7.2966000000000003E-2</v>
      </c>
      <c r="GU8">
        <v>0.12709000000000001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819</v>
      </c>
      <c r="B9" t="s">
        <v>455</v>
      </c>
      <c r="C9" t="s">
        <v>820</v>
      </c>
      <c r="D9" t="s">
        <v>457</v>
      </c>
      <c r="E9" s="1">
        <v>0.42376712962962965</v>
      </c>
      <c r="F9">
        <v>37.253</v>
      </c>
      <c r="G9" t="s">
        <v>821</v>
      </c>
      <c r="H9" s="2">
        <v>2730000</v>
      </c>
      <c r="I9" s="2">
        <v>47000</v>
      </c>
      <c r="J9" s="2">
        <v>820000</v>
      </c>
      <c r="K9" s="2">
        <v>25000</v>
      </c>
      <c r="L9">
        <v>21090</v>
      </c>
      <c r="M9">
        <v>210</v>
      </c>
      <c r="N9">
        <v>48320</v>
      </c>
      <c r="O9">
        <v>940</v>
      </c>
      <c r="P9" s="2">
        <v>140800</v>
      </c>
      <c r="Q9" s="2">
        <v>2300</v>
      </c>
      <c r="R9">
        <v>982</v>
      </c>
      <c r="S9">
        <v>42</v>
      </c>
      <c r="T9" s="2">
        <v>507000</v>
      </c>
      <c r="U9" s="2">
        <v>12000</v>
      </c>
      <c r="V9" s="2">
        <v>152800</v>
      </c>
      <c r="W9" s="2">
        <v>3900</v>
      </c>
      <c r="X9" s="2">
        <v>497000</v>
      </c>
      <c r="Y9" s="2">
        <v>12000</v>
      </c>
      <c r="Z9" s="2">
        <v>110500</v>
      </c>
      <c r="AA9" s="2">
        <v>2900</v>
      </c>
      <c r="AB9" s="2">
        <v>114300</v>
      </c>
      <c r="AC9" s="2">
        <v>2800</v>
      </c>
      <c r="AD9">
        <v>32100</v>
      </c>
      <c r="AE9">
        <v>700</v>
      </c>
      <c r="AF9">
        <v>1509</v>
      </c>
      <c r="AG9">
        <v>77</v>
      </c>
      <c r="AH9">
        <v>42640</v>
      </c>
      <c r="AI9">
        <v>940</v>
      </c>
      <c r="AJ9" s="2">
        <v>43700</v>
      </c>
      <c r="AK9" s="2">
        <v>1100</v>
      </c>
      <c r="AL9" s="2">
        <v>62700</v>
      </c>
      <c r="AM9" s="2">
        <v>1500</v>
      </c>
      <c r="AN9" s="2">
        <v>47100</v>
      </c>
      <c r="AO9" s="2">
        <v>1100</v>
      </c>
      <c r="AP9">
        <v>36960</v>
      </c>
      <c r="AQ9">
        <v>860</v>
      </c>
      <c r="AR9">
        <v>12690</v>
      </c>
      <c r="AS9">
        <v>400</v>
      </c>
      <c r="AT9">
        <v>13160</v>
      </c>
      <c r="AU9">
        <v>390</v>
      </c>
      <c r="AV9">
        <v>7500</v>
      </c>
      <c r="AW9">
        <v>220</v>
      </c>
      <c r="AX9">
        <v>210</v>
      </c>
      <c r="AY9">
        <v>17</v>
      </c>
      <c r="AZ9">
        <v>79</v>
      </c>
      <c r="BA9">
        <v>13</v>
      </c>
      <c r="BB9">
        <v>334</v>
      </c>
      <c r="BC9">
        <v>14</v>
      </c>
      <c r="BD9">
        <v>305</v>
      </c>
      <c r="BE9">
        <v>23</v>
      </c>
      <c r="BF9">
        <v>753</v>
      </c>
      <c r="BG9">
        <v>59</v>
      </c>
      <c r="BH9">
        <v>2230</v>
      </c>
      <c r="BI9">
        <v>130</v>
      </c>
      <c r="BJ9">
        <v>1049</v>
      </c>
      <c r="BK9">
        <v>38</v>
      </c>
      <c r="BL9">
        <v>0</v>
      </c>
      <c r="BM9">
        <v>1</v>
      </c>
      <c r="BN9" s="2">
        <v>-224900</v>
      </c>
      <c r="BO9" s="2">
        <v>8100</v>
      </c>
      <c r="BP9">
        <v>19</v>
      </c>
      <c r="BQ9">
        <v>17</v>
      </c>
      <c r="BR9" s="2">
        <v>782000</v>
      </c>
      <c r="BS9" s="2">
        <v>15000</v>
      </c>
      <c r="BT9">
        <v>1707</v>
      </c>
      <c r="BU9">
        <v>56</v>
      </c>
      <c r="BV9">
        <v>76.8</v>
      </c>
      <c r="BW9">
        <v>5.3</v>
      </c>
      <c r="BX9">
        <v>5220</v>
      </c>
      <c r="BY9">
        <v>130</v>
      </c>
      <c r="BZ9">
        <v>1170</v>
      </c>
      <c r="CA9">
        <v>30</v>
      </c>
      <c r="CB9">
        <v>4250</v>
      </c>
      <c r="CC9">
        <v>110</v>
      </c>
      <c r="CD9">
        <v>615</v>
      </c>
      <c r="CE9">
        <v>16</v>
      </c>
      <c r="CF9">
        <v>3626</v>
      </c>
      <c r="CG9">
        <v>90</v>
      </c>
      <c r="CH9">
        <v>761</v>
      </c>
      <c r="CI9">
        <v>16</v>
      </c>
      <c r="CJ9">
        <v>13.03</v>
      </c>
      <c r="CK9">
        <v>0.67</v>
      </c>
      <c r="CL9">
        <v>1434</v>
      </c>
      <c r="CM9">
        <v>31</v>
      </c>
      <c r="CN9">
        <v>164.6</v>
      </c>
      <c r="CO9">
        <v>4</v>
      </c>
      <c r="CP9">
        <v>1055</v>
      </c>
      <c r="CQ9">
        <v>25</v>
      </c>
      <c r="CR9">
        <v>200.6</v>
      </c>
      <c r="CS9">
        <v>4.5</v>
      </c>
      <c r="CT9">
        <v>583</v>
      </c>
      <c r="CU9">
        <v>14</v>
      </c>
      <c r="CV9">
        <v>51.5</v>
      </c>
      <c r="CW9">
        <v>1.6</v>
      </c>
      <c r="CX9">
        <v>262</v>
      </c>
      <c r="CY9">
        <v>7.9</v>
      </c>
      <c r="CZ9">
        <v>28.39</v>
      </c>
      <c r="DA9">
        <v>0.84</v>
      </c>
      <c r="DB9">
        <v>43</v>
      </c>
      <c r="DC9">
        <v>17</v>
      </c>
      <c r="DD9">
        <v>16.100000000000001</v>
      </c>
      <c r="DE9">
        <v>9</v>
      </c>
      <c r="DF9">
        <v>6.42</v>
      </c>
      <c r="DG9">
        <v>0.27</v>
      </c>
      <c r="DH9">
        <v>6.53</v>
      </c>
      <c r="DI9">
        <v>0.49</v>
      </c>
      <c r="DJ9">
        <v>6.8</v>
      </c>
      <c r="DK9">
        <v>0.53</v>
      </c>
      <c r="DL9">
        <v>9.27</v>
      </c>
      <c r="DM9">
        <v>0.53</v>
      </c>
      <c r="DN9">
        <v>4.05</v>
      </c>
      <c r="DO9">
        <v>0.15</v>
      </c>
      <c r="DP9">
        <v>-1.3043000000000001E-2</v>
      </c>
      <c r="DQ9">
        <v>1.2999999999999999E-5</v>
      </c>
      <c r="DR9">
        <v>5.2499999999999997E-6</v>
      </c>
      <c r="DS9">
        <v>1.9000000000000001E-7</v>
      </c>
      <c r="DT9">
        <v>48010</v>
      </c>
      <c r="DU9">
        <v>940</v>
      </c>
      <c r="DV9" s="2">
        <v>798000</v>
      </c>
      <c r="DW9" s="2">
        <v>25000</v>
      </c>
      <c r="DX9">
        <v>240</v>
      </c>
      <c r="DY9">
        <v>210</v>
      </c>
      <c r="DZ9" s="2">
        <v>79400</v>
      </c>
      <c r="EA9" s="2">
        <v>2300</v>
      </c>
      <c r="EB9">
        <v>611</v>
      </c>
      <c r="EC9">
        <v>42</v>
      </c>
      <c r="ED9" s="2">
        <v>507000</v>
      </c>
      <c r="EE9" s="2">
        <v>12000</v>
      </c>
      <c r="EF9" s="2">
        <v>152800</v>
      </c>
      <c r="EG9" s="2">
        <v>3900</v>
      </c>
      <c r="EH9" s="2">
        <v>497000</v>
      </c>
      <c r="EI9" s="2">
        <v>12000</v>
      </c>
      <c r="EJ9" s="2">
        <v>110500</v>
      </c>
      <c r="EK9" s="2">
        <v>2900</v>
      </c>
      <c r="EL9" s="2">
        <v>114300</v>
      </c>
      <c r="EM9" s="2">
        <v>2800</v>
      </c>
      <c r="EN9">
        <v>32100</v>
      </c>
      <c r="EO9">
        <v>700</v>
      </c>
      <c r="EP9">
        <v>1509</v>
      </c>
      <c r="EQ9">
        <v>77</v>
      </c>
      <c r="ER9">
        <v>42640</v>
      </c>
      <c r="ES9">
        <v>940</v>
      </c>
      <c r="ET9" s="2">
        <v>43700</v>
      </c>
      <c r="EU9" s="2">
        <v>1100</v>
      </c>
      <c r="EV9" s="2">
        <v>62700</v>
      </c>
      <c r="EW9" s="2">
        <v>1500</v>
      </c>
      <c r="EX9" s="2">
        <v>47100</v>
      </c>
      <c r="EY9" s="2">
        <v>1100</v>
      </c>
      <c r="EZ9">
        <v>36960</v>
      </c>
      <c r="FA9">
        <v>860</v>
      </c>
      <c r="FB9">
        <v>12690</v>
      </c>
      <c r="FC9">
        <v>400</v>
      </c>
      <c r="FD9">
        <v>13160</v>
      </c>
      <c r="FE9">
        <v>390</v>
      </c>
      <c r="FF9">
        <v>7500</v>
      </c>
      <c r="FG9">
        <v>220</v>
      </c>
      <c r="FH9">
        <v>23</v>
      </c>
      <c r="FI9">
        <v>13</v>
      </c>
      <c r="FJ9">
        <v>333</v>
      </c>
      <c r="FK9">
        <v>14</v>
      </c>
      <c r="FL9">
        <v>305</v>
      </c>
      <c r="FM9">
        <v>23</v>
      </c>
      <c r="FN9">
        <v>753</v>
      </c>
      <c r="FO9">
        <v>59</v>
      </c>
      <c r="FP9">
        <v>2230</v>
      </c>
      <c r="FQ9">
        <v>130</v>
      </c>
      <c r="FR9">
        <v>1049</v>
      </c>
      <c r="FS9">
        <v>38</v>
      </c>
      <c r="FT9">
        <v>-2.6143999999999998E-3</v>
      </c>
      <c r="FU9">
        <v>2.6000000000000001E-6</v>
      </c>
      <c r="FV9" t="s">
        <v>459</v>
      </c>
      <c r="FW9">
        <v>0</v>
      </c>
      <c r="FX9">
        <v>3.6831999999999998</v>
      </c>
      <c r="FY9">
        <v>3.9773999999999998</v>
      </c>
      <c r="FZ9">
        <v>800.21</v>
      </c>
      <c r="GA9">
        <v>0.34516000000000002</v>
      </c>
      <c r="GB9">
        <v>4.8663999999999996</v>
      </c>
      <c r="GC9">
        <v>0.83492999999999995</v>
      </c>
      <c r="GD9">
        <v>0</v>
      </c>
      <c r="GE9">
        <v>0.54822000000000004</v>
      </c>
      <c r="GF9">
        <v>0.16585</v>
      </c>
      <c r="GG9">
        <v>1.2937000000000001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8.1341999999999999</v>
      </c>
      <c r="GT9">
        <v>9.8415000000000002E-2</v>
      </c>
      <c r="GU9">
        <v>0.20054</v>
      </c>
      <c r="GV9">
        <v>0.13532</v>
      </c>
      <c r="GW9">
        <v>0</v>
      </c>
      <c r="GX9">
        <v>2.8978E-2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822</v>
      </c>
      <c r="B10" t="s">
        <v>455</v>
      </c>
      <c r="C10" t="s">
        <v>823</v>
      </c>
      <c r="D10" t="s">
        <v>457</v>
      </c>
      <c r="E10" s="1">
        <v>0.42461307870370368</v>
      </c>
      <c r="F10">
        <v>36.073999999999998</v>
      </c>
      <c r="G10" t="s">
        <v>824</v>
      </c>
      <c r="H10" s="2">
        <v>3556000</v>
      </c>
      <c r="I10" s="2">
        <v>74000</v>
      </c>
      <c r="J10" s="2">
        <v>975000</v>
      </c>
      <c r="K10" s="2">
        <v>28000</v>
      </c>
      <c r="L10">
        <v>21640</v>
      </c>
      <c r="M10">
        <v>200</v>
      </c>
      <c r="N10" s="2">
        <v>55400</v>
      </c>
      <c r="O10" s="2">
        <v>1400</v>
      </c>
      <c r="P10" s="2">
        <v>150700</v>
      </c>
      <c r="Q10" s="2">
        <v>4300</v>
      </c>
      <c r="R10">
        <v>1038</v>
      </c>
      <c r="S10">
        <v>48</v>
      </c>
      <c r="T10" s="2">
        <v>639000</v>
      </c>
      <c r="U10" s="2">
        <v>14000</v>
      </c>
      <c r="V10" s="2">
        <v>235200</v>
      </c>
      <c r="W10" s="2">
        <v>5200</v>
      </c>
      <c r="X10" s="2">
        <v>751000</v>
      </c>
      <c r="Y10" s="2">
        <v>16000</v>
      </c>
      <c r="Z10" s="2">
        <v>164900</v>
      </c>
      <c r="AA10" s="2">
        <v>3300</v>
      </c>
      <c r="AB10" s="2">
        <v>167800</v>
      </c>
      <c r="AC10" s="2">
        <v>3900</v>
      </c>
      <c r="AD10" s="2">
        <v>42900</v>
      </c>
      <c r="AE10" s="2">
        <v>1000</v>
      </c>
      <c r="AF10">
        <v>1980</v>
      </c>
      <c r="AG10">
        <v>100</v>
      </c>
      <c r="AH10" s="2">
        <v>53900</v>
      </c>
      <c r="AI10" s="2">
        <v>1200</v>
      </c>
      <c r="AJ10" s="2">
        <v>53600</v>
      </c>
      <c r="AK10" s="2">
        <v>1000</v>
      </c>
      <c r="AL10" s="2">
        <v>78700</v>
      </c>
      <c r="AM10" s="2">
        <v>1600</v>
      </c>
      <c r="AN10" s="2">
        <v>59000</v>
      </c>
      <c r="AO10" s="2">
        <v>1300</v>
      </c>
      <c r="AP10" s="2">
        <v>48300</v>
      </c>
      <c r="AQ10" s="2">
        <v>1100</v>
      </c>
      <c r="AR10">
        <v>16420</v>
      </c>
      <c r="AS10">
        <v>390</v>
      </c>
      <c r="AT10">
        <v>17720</v>
      </c>
      <c r="AU10">
        <v>410</v>
      </c>
      <c r="AV10">
        <v>9890</v>
      </c>
      <c r="AW10">
        <v>240</v>
      </c>
      <c r="AX10">
        <v>203</v>
      </c>
      <c r="AY10">
        <v>18</v>
      </c>
      <c r="AZ10">
        <v>64</v>
      </c>
      <c r="BA10">
        <v>10</v>
      </c>
      <c r="BB10">
        <v>476</v>
      </c>
      <c r="BC10">
        <v>23</v>
      </c>
      <c r="BD10">
        <v>385</v>
      </c>
      <c r="BE10">
        <v>29</v>
      </c>
      <c r="BF10">
        <v>893</v>
      </c>
      <c r="BG10">
        <v>67</v>
      </c>
      <c r="BH10">
        <v>4900</v>
      </c>
      <c r="BI10">
        <v>160</v>
      </c>
      <c r="BJ10">
        <v>2050</v>
      </c>
      <c r="BK10">
        <v>55</v>
      </c>
      <c r="BL10">
        <v>0</v>
      </c>
      <c r="BM10">
        <v>1</v>
      </c>
      <c r="BN10" s="2">
        <v>-218400</v>
      </c>
      <c r="BO10" s="2">
        <v>7400</v>
      </c>
      <c r="BP10">
        <v>35</v>
      </c>
      <c r="BQ10">
        <v>16</v>
      </c>
      <c r="BR10" s="2">
        <v>898000</v>
      </c>
      <c r="BS10" s="2">
        <v>23000</v>
      </c>
      <c r="BT10">
        <v>1649</v>
      </c>
      <c r="BU10">
        <v>86</v>
      </c>
      <c r="BV10">
        <v>85.3</v>
      </c>
      <c r="BW10">
        <v>6.1</v>
      </c>
      <c r="BX10">
        <v>6570</v>
      </c>
      <c r="BY10">
        <v>140</v>
      </c>
      <c r="BZ10">
        <v>1802</v>
      </c>
      <c r="CA10">
        <v>40</v>
      </c>
      <c r="CB10">
        <v>6410</v>
      </c>
      <c r="CC10">
        <v>140</v>
      </c>
      <c r="CD10">
        <v>922</v>
      </c>
      <c r="CE10">
        <v>19</v>
      </c>
      <c r="CF10">
        <v>5340</v>
      </c>
      <c r="CG10">
        <v>130</v>
      </c>
      <c r="CH10">
        <v>1034</v>
      </c>
      <c r="CI10">
        <v>24</v>
      </c>
      <c r="CJ10">
        <v>17.16</v>
      </c>
      <c r="CK10">
        <v>0.86</v>
      </c>
      <c r="CL10">
        <v>1838</v>
      </c>
      <c r="CM10">
        <v>41</v>
      </c>
      <c r="CN10">
        <v>202.4</v>
      </c>
      <c r="CO10">
        <v>3.8</v>
      </c>
      <c r="CP10">
        <v>1324</v>
      </c>
      <c r="CQ10">
        <v>26</v>
      </c>
      <c r="CR10">
        <v>251.1</v>
      </c>
      <c r="CS10">
        <v>5.5</v>
      </c>
      <c r="CT10">
        <v>770</v>
      </c>
      <c r="CU10">
        <v>18</v>
      </c>
      <c r="CV10">
        <v>66.8</v>
      </c>
      <c r="CW10">
        <v>1.6</v>
      </c>
      <c r="CX10">
        <v>352.9</v>
      </c>
      <c r="CY10">
        <v>8.1999999999999993</v>
      </c>
      <c r="CZ10">
        <v>37.53</v>
      </c>
      <c r="DA10">
        <v>0.9</v>
      </c>
      <c r="DB10">
        <v>33</v>
      </c>
      <c r="DC10">
        <v>18</v>
      </c>
      <c r="DD10">
        <v>6.1</v>
      </c>
      <c r="DE10">
        <v>6.8</v>
      </c>
      <c r="DF10">
        <v>9.17</v>
      </c>
      <c r="DG10">
        <v>0.45</v>
      </c>
      <c r="DH10">
        <v>8.26</v>
      </c>
      <c r="DI10">
        <v>0.62</v>
      </c>
      <c r="DJ10">
        <v>8.07</v>
      </c>
      <c r="DK10">
        <v>0.6</v>
      </c>
      <c r="DL10">
        <v>20.47</v>
      </c>
      <c r="DM10">
        <v>0.66</v>
      </c>
      <c r="DN10">
        <v>7.93</v>
      </c>
      <c r="DO10">
        <v>0.21</v>
      </c>
      <c r="DP10">
        <v>-1.2684000000000001E-2</v>
      </c>
      <c r="DQ10">
        <v>1.2E-5</v>
      </c>
      <c r="DR10">
        <v>8.9299999999999992E-6</v>
      </c>
      <c r="DS10">
        <v>3.2000000000000001E-7</v>
      </c>
      <c r="DT10" s="2">
        <v>55100</v>
      </c>
      <c r="DU10" s="2">
        <v>1400</v>
      </c>
      <c r="DV10" s="2">
        <v>952000</v>
      </c>
      <c r="DW10" s="2">
        <v>28000</v>
      </c>
      <c r="DX10">
        <v>440</v>
      </c>
      <c r="DY10">
        <v>200</v>
      </c>
      <c r="DZ10" s="2">
        <v>89500</v>
      </c>
      <c r="EA10" s="2">
        <v>4300</v>
      </c>
      <c r="EB10">
        <v>667</v>
      </c>
      <c r="EC10">
        <v>48</v>
      </c>
      <c r="ED10" s="2">
        <v>639000</v>
      </c>
      <c r="EE10" s="2">
        <v>14000</v>
      </c>
      <c r="EF10" s="2">
        <v>235200</v>
      </c>
      <c r="EG10" s="2">
        <v>5200</v>
      </c>
      <c r="EH10" s="2">
        <v>751000</v>
      </c>
      <c r="EI10" s="2">
        <v>16000</v>
      </c>
      <c r="EJ10" s="2">
        <v>164900</v>
      </c>
      <c r="EK10" s="2">
        <v>3300</v>
      </c>
      <c r="EL10" s="2">
        <v>167800</v>
      </c>
      <c r="EM10" s="2">
        <v>3900</v>
      </c>
      <c r="EN10" s="2">
        <v>42900</v>
      </c>
      <c r="EO10" s="2">
        <v>1000</v>
      </c>
      <c r="EP10">
        <v>1980</v>
      </c>
      <c r="EQ10">
        <v>100</v>
      </c>
      <c r="ER10" s="2">
        <v>53900</v>
      </c>
      <c r="ES10" s="2">
        <v>1200</v>
      </c>
      <c r="ET10" s="2">
        <v>53600</v>
      </c>
      <c r="EU10" s="2">
        <v>1000</v>
      </c>
      <c r="EV10" s="2">
        <v>78700</v>
      </c>
      <c r="EW10" s="2">
        <v>1600</v>
      </c>
      <c r="EX10" s="2">
        <v>59000</v>
      </c>
      <c r="EY10" s="2">
        <v>1300</v>
      </c>
      <c r="EZ10" s="2">
        <v>48300</v>
      </c>
      <c r="FA10" s="2">
        <v>1100</v>
      </c>
      <c r="FB10">
        <v>16420</v>
      </c>
      <c r="FC10">
        <v>390</v>
      </c>
      <c r="FD10">
        <v>17720</v>
      </c>
      <c r="FE10">
        <v>410</v>
      </c>
      <c r="FF10">
        <v>9890</v>
      </c>
      <c r="FG10">
        <v>240</v>
      </c>
      <c r="FH10">
        <v>9</v>
      </c>
      <c r="FI10">
        <v>10</v>
      </c>
      <c r="FJ10">
        <v>475</v>
      </c>
      <c r="FK10">
        <v>23</v>
      </c>
      <c r="FL10">
        <v>385</v>
      </c>
      <c r="FM10">
        <v>29</v>
      </c>
      <c r="FN10">
        <v>893</v>
      </c>
      <c r="FO10">
        <v>67</v>
      </c>
      <c r="FP10">
        <v>4900</v>
      </c>
      <c r="FQ10">
        <v>160</v>
      </c>
      <c r="FR10">
        <v>2050</v>
      </c>
      <c r="FS10">
        <v>55</v>
      </c>
      <c r="FT10">
        <v>-2.5406999999999999E-3</v>
      </c>
      <c r="FU10">
        <v>2.5000000000000002E-6</v>
      </c>
      <c r="FV10" t="s">
        <v>459</v>
      </c>
      <c r="FW10">
        <v>0</v>
      </c>
      <c r="FX10">
        <v>2.3742000000000001</v>
      </c>
      <c r="FY10">
        <v>3.3113000000000001</v>
      </c>
      <c r="FZ10">
        <v>664.99</v>
      </c>
      <c r="GA10">
        <v>0.44838</v>
      </c>
      <c r="GB10">
        <v>3.9020000000000001</v>
      </c>
      <c r="GC10">
        <v>0.20576</v>
      </c>
      <c r="GD10">
        <v>0</v>
      </c>
      <c r="GE10">
        <v>0.23108000000000001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7.7301000000000002</v>
      </c>
      <c r="GT10">
        <v>0.13699</v>
      </c>
      <c r="GU10">
        <v>0.11650000000000001</v>
      </c>
      <c r="GV10">
        <v>0</v>
      </c>
      <c r="GW10">
        <v>5.6975999999999999E-2</v>
      </c>
      <c r="GX10">
        <v>9.6413000000000002E-3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825</v>
      </c>
      <c r="B11" t="s">
        <v>455</v>
      </c>
      <c r="C11" t="s">
        <v>826</v>
      </c>
      <c r="D11" t="s">
        <v>457</v>
      </c>
      <c r="E11" s="1">
        <v>0.4254017361111111</v>
      </c>
      <c r="F11">
        <v>33.716000000000001</v>
      </c>
      <c r="G11" t="s">
        <v>827</v>
      </c>
      <c r="H11" s="2">
        <v>4550000</v>
      </c>
      <c r="I11" s="2">
        <v>100000</v>
      </c>
      <c r="J11" s="2">
        <v>869000</v>
      </c>
      <c r="K11" s="2">
        <v>21000</v>
      </c>
      <c r="L11">
        <v>21030</v>
      </c>
      <c r="M11">
        <v>180</v>
      </c>
      <c r="N11" s="2">
        <v>49800</v>
      </c>
      <c r="O11" s="2">
        <v>1200</v>
      </c>
      <c r="P11" s="2">
        <v>127300</v>
      </c>
      <c r="Q11" s="2">
        <v>1800</v>
      </c>
      <c r="R11">
        <v>1493</v>
      </c>
      <c r="S11">
        <v>62</v>
      </c>
      <c r="T11" s="2">
        <v>742000</v>
      </c>
      <c r="U11" s="2">
        <v>19000</v>
      </c>
      <c r="V11" s="2">
        <v>428000</v>
      </c>
      <c r="W11" s="2">
        <v>12000</v>
      </c>
      <c r="X11" s="2">
        <v>1285000</v>
      </c>
      <c r="Y11" s="2">
        <v>34000</v>
      </c>
      <c r="Z11" s="2">
        <v>265800</v>
      </c>
      <c r="AA11" s="2">
        <v>7200</v>
      </c>
      <c r="AB11" s="2">
        <v>250800</v>
      </c>
      <c r="AC11" s="2">
        <v>5100</v>
      </c>
      <c r="AD11" s="2">
        <v>59200</v>
      </c>
      <c r="AE11" s="2">
        <v>1500</v>
      </c>
      <c r="AF11">
        <v>3910</v>
      </c>
      <c r="AG11">
        <v>160</v>
      </c>
      <c r="AH11" s="2">
        <v>68700</v>
      </c>
      <c r="AI11" s="2">
        <v>1700</v>
      </c>
      <c r="AJ11" s="2">
        <v>66100</v>
      </c>
      <c r="AK11" s="2">
        <v>1400</v>
      </c>
      <c r="AL11" s="2">
        <v>94800</v>
      </c>
      <c r="AM11" s="2">
        <v>2000</v>
      </c>
      <c r="AN11" s="2">
        <v>69700</v>
      </c>
      <c r="AO11" s="2">
        <v>1600</v>
      </c>
      <c r="AP11" s="2">
        <v>56600</v>
      </c>
      <c r="AQ11" s="2">
        <v>1100</v>
      </c>
      <c r="AR11">
        <v>19490</v>
      </c>
      <c r="AS11">
        <v>500</v>
      </c>
      <c r="AT11">
        <v>20880</v>
      </c>
      <c r="AU11">
        <v>520</v>
      </c>
      <c r="AV11">
        <v>11170</v>
      </c>
      <c r="AW11">
        <v>330</v>
      </c>
      <c r="AX11">
        <v>205</v>
      </c>
      <c r="AY11">
        <v>23</v>
      </c>
      <c r="AZ11">
        <v>94</v>
      </c>
      <c r="BA11">
        <v>14</v>
      </c>
      <c r="BB11">
        <v>377</v>
      </c>
      <c r="BC11">
        <v>19</v>
      </c>
      <c r="BD11">
        <v>311</v>
      </c>
      <c r="BE11">
        <v>22</v>
      </c>
      <c r="BF11">
        <v>793</v>
      </c>
      <c r="BG11">
        <v>61</v>
      </c>
      <c r="BH11">
        <v>12130</v>
      </c>
      <c r="BI11">
        <v>370</v>
      </c>
      <c r="BJ11">
        <v>3700</v>
      </c>
      <c r="BK11">
        <v>100</v>
      </c>
      <c r="BL11">
        <v>4.4000000000000004</v>
      </c>
      <c r="BM11">
        <v>2.8</v>
      </c>
      <c r="BN11" s="2">
        <v>-167700</v>
      </c>
      <c r="BO11" s="2">
        <v>4800</v>
      </c>
      <c r="BP11">
        <v>-40</v>
      </c>
      <c r="BQ11">
        <v>16</v>
      </c>
      <c r="BR11" s="2">
        <v>807000</v>
      </c>
      <c r="BS11" s="2">
        <v>20000</v>
      </c>
      <c r="BT11">
        <v>1080</v>
      </c>
      <c r="BU11">
        <v>32</v>
      </c>
      <c r="BV11">
        <v>145.5</v>
      </c>
      <c r="BW11">
        <v>8.1</v>
      </c>
      <c r="BX11">
        <v>7620</v>
      </c>
      <c r="BY11">
        <v>190</v>
      </c>
      <c r="BZ11">
        <v>3285</v>
      </c>
      <c r="CA11">
        <v>88</v>
      </c>
      <c r="CB11">
        <v>10940</v>
      </c>
      <c r="CC11">
        <v>290</v>
      </c>
      <c r="CD11">
        <v>1493</v>
      </c>
      <c r="CE11">
        <v>40</v>
      </c>
      <c r="CF11">
        <v>8000</v>
      </c>
      <c r="CG11">
        <v>160</v>
      </c>
      <c r="CH11">
        <v>1449</v>
      </c>
      <c r="CI11">
        <v>36</v>
      </c>
      <c r="CJ11">
        <v>33.9</v>
      </c>
      <c r="CK11">
        <v>1.4</v>
      </c>
      <c r="CL11">
        <v>2369</v>
      </c>
      <c r="CM11">
        <v>59</v>
      </c>
      <c r="CN11">
        <v>250.7</v>
      </c>
      <c r="CO11">
        <v>5.4</v>
      </c>
      <c r="CP11">
        <v>1606</v>
      </c>
      <c r="CQ11">
        <v>33</v>
      </c>
      <c r="CR11">
        <v>296.89999999999998</v>
      </c>
      <c r="CS11">
        <v>6.7</v>
      </c>
      <c r="CT11">
        <v>905</v>
      </c>
      <c r="CU11">
        <v>18</v>
      </c>
      <c r="CV11">
        <v>79.3</v>
      </c>
      <c r="CW11">
        <v>2</v>
      </c>
      <c r="CX11">
        <v>416</v>
      </c>
      <c r="CY11">
        <v>10</v>
      </c>
      <c r="CZ11">
        <v>42.4</v>
      </c>
      <c r="DA11">
        <v>1.2</v>
      </c>
      <c r="DB11">
        <v>31</v>
      </c>
      <c r="DC11">
        <v>23</v>
      </c>
      <c r="DD11">
        <v>26.1</v>
      </c>
      <c r="DE11">
        <v>9.3000000000000007</v>
      </c>
      <c r="DF11">
        <v>7.25</v>
      </c>
      <c r="DG11">
        <v>0.36</v>
      </c>
      <c r="DH11">
        <v>6.68</v>
      </c>
      <c r="DI11">
        <v>0.48</v>
      </c>
      <c r="DJ11">
        <v>7.16</v>
      </c>
      <c r="DK11">
        <v>0.55000000000000004</v>
      </c>
      <c r="DL11">
        <v>50.8</v>
      </c>
      <c r="DM11">
        <v>1.5</v>
      </c>
      <c r="DN11">
        <v>14.31</v>
      </c>
      <c r="DO11">
        <v>0.39</v>
      </c>
      <c r="DP11">
        <v>22</v>
      </c>
      <c r="DQ11">
        <v>14</v>
      </c>
      <c r="DR11">
        <v>1.7770000000000001E-5</v>
      </c>
      <c r="DS11">
        <v>4.2E-7</v>
      </c>
      <c r="DT11" s="2">
        <v>49500</v>
      </c>
      <c r="DU11" s="2">
        <v>1200</v>
      </c>
      <c r="DV11" s="2">
        <v>846000</v>
      </c>
      <c r="DW11" s="2">
        <v>21000</v>
      </c>
      <c r="DX11">
        <v>-490</v>
      </c>
      <c r="DY11">
        <v>200</v>
      </c>
      <c r="DZ11" s="2">
        <v>66100</v>
      </c>
      <c r="EA11" s="2">
        <v>1800</v>
      </c>
      <c r="EB11">
        <v>1123</v>
      </c>
      <c r="EC11">
        <v>62</v>
      </c>
      <c r="ED11" s="2">
        <v>742000</v>
      </c>
      <c r="EE11" s="2">
        <v>19000</v>
      </c>
      <c r="EF11" s="2">
        <v>428000</v>
      </c>
      <c r="EG11" s="2">
        <v>12000</v>
      </c>
      <c r="EH11" s="2">
        <v>1285000</v>
      </c>
      <c r="EI11" s="2">
        <v>34000</v>
      </c>
      <c r="EJ11" s="2">
        <v>265800</v>
      </c>
      <c r="EK11" s="2">
        <v>7200</v>
      </c>
      <c r="EL11" s="2">
        <v>250800</v>
      </c>
      <c r="EM11" s="2">
        <v>5100</v>
      </c>
      <c r="EN11" s="2">
        <v>59200</v>
      </c>
      <c r="EO11" s="2">
        <v>1500</v>
      </c>
      <c r="EP11">
        <v>3910</v>
      </c>
      <c r="EQ11">
        <v>160</v>
      </c>
      <c r="ER11" s="2">
        <v>68700</v>
      </c>
      <c r="ES11" s="2">
        <v>1700</v>
      </c>
      <c r="ET11" s="2">
        <v>66100</v>
      </c>
      <c r="EU11" s="2">
        <v>1400</v>
      </c>
      <c r="EV11" s="2">
        <v>94800</v>
      </c>
      <c r="EW11" s="2">
        <v>2000</v>
      </c>
      <c r="EX11" s="2">
        <v>69700</v>
      </c>
      <c r="EY11" s="2">
        <v>1600</v>
      </c>
      <c r="EZ11" s="2">
        <v>56600</v>
      </c>
      <c r="FA11" s="2">
        <v>1100</v>
      </c>
      <c r="FB11">
        <v>19490</v>
      </c>
      <c r="FC11">
        <v>500</v>
      </c>
      <c r="FD11">
        <v>20880</v>
      </c>
      <c r="FE11">
        <v>520</v>
      </c>
      <c r="FF11">
        <v>11170</v>
      </c>
      <c r="FG11">
        <v>330</v>
      </c>
      <c r="FH11">
        <v>39</v>
      </c>
      <c r="FI11">
        <v>14</v>
      </c>
      <c r="FJ11">
        <v>376</v>
      </c>
      <c r="FK11">
        <v>19</v>
      </c>
      <c r="FL11">
        <v>311</v>
      </c>
      <c r="FM11">
        <v>22</v>
      </c>
      <c r="FN11">
        <v>793</v>
      </c>
      <c r="FO11">
        <v>61</v>
      </c>
      <c r="FP11">
        <v>12130</v>
      </c>
      <c r="FQ11">
        <v>370</v>
      </c>
      <c r="FR11">
        <v>3700</v>
      </c>
      <c r="FS11">
        <v>100</v>
      </c>
      <c r="FT11">
        <v>4.4000000000000004</v>
      </c>
      <c r="FU11">
        <v>2.8</v>
      </c>
      <c r="FV11" t="s">
        <v>459</v>
      </c>
      <c r="FW11">
        <v>0</v>
      </c>
      <c r="FX11">
        <v>2.8125</v>
      </c>
      <c r="FY11">
        <v>3.4514999999999998</v>
      </c>
      <c r="FZ11">
        <v>589.98</v>
      </c>
      <c r="GA11">
        <v>0.54166999999999998</v>
      </c>
      <c r="GB11">
        <v>4.5487000000000002</v>
      </c>
      <c r="GC11">
        <v>0.28115000000000001</v>
      </c>
      <c r="GD11">
        <v>1.9870000000000001</v>
      </c>
      <c r="GE11">
        <v>2.7324000000000002</v>
      </c>
      <c r="GF11">
        <v>0.11097</v>
      </c>
      <c r="GG11">
        <v>1.3968</v>
      </c>
      <c r="GH11">
        <v>0.48542999999999997</v>
      </c>
      <c r="GI11">
        <v>0</v>
      </c>
      <c r="GJ11">
        <v>0.34048</v>
      </c>
      <c r="GK11">
        <v>8.2352999999999996E-2</v>
      </c>
      <c r="GL11">
        <v>0.23610999999999999</v>
      </c>
      <c r="GM11">
        <v>0</v>
      </c>
      <c r="GN11">
        <v>0.57648999999999995</v>
      </c>
      <c r="GO11">
        <v>8.8263999999999995E-2</v>
      </c>
      <c r="GP11">
        <v>0</v>
      </c>
      <c r="GQ11">
        <v>3.7726999999999997E-2</v>
      </c>
      <c r="GR11">
        <v>377.27</v>
      </c>
      <c r="GS11">
        <v>5.3113000000000001</v>
      </c>
      <c r="GT11">
        <v>7.8769000000000006E-2</v>
      </c>
      <c r="GU11">
        <v>0.13847000000000001</v>
      </c>
      <c r="GV11">
        <v>8.9778999999999998E-2</v>
      </c>
      <c r="GW11">
        <v>4.1664E-2</v>
      </c>
      <c r="GX11">
        <v>2.0986000000000001E-2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828</v>
      </c>
      <c r="B12" t="s">
        <v>455</v>
      </c>
      <c r="C12" t="s">
        <v>829</v>
      </c>
      <c r="D12" t="s">
        <v>457</v>
      </c>
      <c r="E12" s="1">
        <v>0.42619583333333333</v>
      </c>
      <c r="F12">
        <v>29.707999999999998</v>
      </c>
      <c r="G12" t="s">
        <v>830</v>
      </c>
      <c r="H12" s="2">
        <v>2122000</v>
      </c>
      <c r="I12" s="2">
        <v>42000</v>
      </c>
      <c r="J12" s="2">
        <v>1032000</v>
      </c>
      <c r="K12" s="2">
        <v>26000</v>
      </c>
      <c r="L12">
        <v>21570</v>
      </c>
      <c r="M12">
        <v>210</v>
      </c>
      <c r="N12" s="2">
        <v>59400</v>
      </c>
      <c r="O12" s="2">
        <v>1400</v>
      </c>
      <c r="P12" s="2">
        <v>232200</v>
      </c>
      <c r="Q12" s="2">
        <v>4400</v>
      </c>
      <c r="R12">
        <v>12280</v>
      </c>
      <c r="S12">
        <v>330</v>
      </c>
      <c r="T12" s="2">
        <v>170200</v>
      </c>
      <c r="U12" s="2">
        <v>4200</v>
      </c>
      <c r="V12" s="2">
        <v>99400</v>
      </c>
      <c r="W12" s="2">
        <v>2200</v>
      </c>
      <c r="X12" s="2">
        <v>262100</v>
      </c>
      <c r="Y12" s="2">
        <v>5700</v>
      </c>
      <c r="Z12" s="2">
        <v>53500</v>
      </c>
      <c r="AA12" s="2">
        <v>1200</v>
      </c>
      <c r="AB12" s="2">
        <v>49600</v>
      </c>
      <c r="AC12" s="2">
        <v>1500</v>
      </c>
      <c r="AD12">
        <v>11280</v>
      </c>
      <c r="AE12">
        <v>290</v>
      </c>
      <c r="AF12">
        <v>11420</v>
      </c>
      <c r="AG12">
        <v>280</v>
      </c>
      <c r="AH12">
        <v>14370</v>
      </c>
      <c r="AI12">
        <v>400</v>
      </c>
      <c r="AJ12">
        <v>13390</v>
      </c>
      <c r="AK12">
        <v>400</v>
      </c>
      <c r="AL12">
        <v>19040</v>
      </c>
      <c r="AM12">
        <v>470</v>
      </c>
      <c r="AN12">
        <v>14960</v>
      </c>
      <c r="AO12">
        <v>380</v>
      </c>
      <c r="AP12">
        <v>12880</v>
      </c>
      <c r="AQ12">
        <v>340</v>
      </c>
      <c r="AR12">
        <v>4830</v>
      </c>
      <c r="AS12">
        <v>190</v>
      </c>
      <c r="AT12">
        <v>5830</v>
      </c>
      <c r="AU12">
        <v>220</v>
      </c>
      <c r="AV12">
        <v>3860</v>
      </c>
      <c r="AW12">
        <v>130</v>
      </c>
      <c r="AX12">
        <v>205</v>
      </c>
      <c r="AY12">
        <v>19</v>
      </c>
      <c r="AZ12">
        <v>75</v>
      </c>
      <c r="BA12">
        <v>12</v>
      </c>
      <c r="BB12">
        <v>342</v>
      </c>
      <c r="BC12">
        <v>16</v>
      </c>
      <c r="BD12">
        <v>291</v>
      </c>
      <c r="BE12">
        <v>24</v>
      </c>
      <c r="BF12">
        <v>744</v>
      </c>
      <c r="BG12">
        <v>60</v>
      </c>
      <c r="BH12">
        <v>3920</v>
      </c>
      <c r="BI12">
        <v>160</v>
      </c>
      <c r="BJ12">
        <v>1102</v>
      </c>
      <c r="BK12">
        <v>43</v>
      </c>
      <c r="BL12">
        <v>0</v>
      </c>
      <c r="BM12">
        <v>1</v>
      </c>
      <c r="BN12" s="2">
        <v>-179200</v>
      </c>
      <c r="BO12" s="2">
        <v>5000</v>
      </c>
      <c r="BP12">
        <v>-15</v>
      </c>
      <c r="BQ12">
        <v>18</v>
      </c>
      <c r="BR12" s="2">
        <v>963000</v>
      </c>
      <c r="BS12" s="2">
        <v>23000</v>
      </c>
      <c r="BT12">
        <v>2525</v>
      </c>
      <c r="BU12">
        <v>70</v>
      </c>
      <c r="BV12">
        <v>1562</v>
      </c>
      <c r="BW12">
        <v>43</v>
      </c>
      <c r="BX12">
        <v>1746</v>
      </c>
      <c r="BY12">
        <v>43</v>
      </c>
      <c r="BZ12">
        <v>763</v>
      </c>
      <c r="CA12">
        <v>17</v>
      </c>
      <c r="CB12">
        <v>2223</v>
      </c>
      <c r="CC12">
        <v>49</v>
      </c>
      <c r="CD12">
        <v>301.8</v>
      </c>
      <c r="CE12">
        <v>6.7</v>
      </c>
      <c r="CF12">
        <v>1586</v>
      </c>
      <c r="CG12">
        <v>47</v>
      </c>
      <c r="CH12">
        <v>281.3</v>
      </c>
      <c r="CI12">
        <v>7.1</v>
      </c>
      <c r="CJ12">
        <v>99.3</v>
      </c>
      <c r="CK12">
        <v>2.4</v>
      </c>
      <c r="CL12">
        <v>500</v>
      </c>
      <c r="CM12">
        <v>14</v>
      </c>
      <c r="CN12">
        <v>51</v>
      </c>
      <c r="CO12">
        <v>1.5</v>
      </c>
      <c r="CP12">
        <v>324.2</v>
      </c>
      <c r="CQ12">
        <v>8.1</v>
      </c>
      <c r="CR12">
        <v>63.7</v>
      </c>
      <c r="CS12">
        <v>1.6</v>
      </c>
      <c r="CT12">
        <v>206.4</v>
      </c>
      <c r="CU12">
        <v>5.5</v>
      </c>
      <c r="CV12">
        <v>19.690000000000001</v>
      </c>
      <c r="CW12">
        <v>0.77</v>
      </c>
      <c r="CX12">
        <v>116.1</v>
      </c>
      <c r="CY12">
        <v>4.3</v>
      </c>
      <c r="CZ12">
        <v>14.72</v>
      </c>
      <c r="DA12">
        <v>0.5</v>
      </c>
      <c r="DB12">
        <v>27</v>
      </c>
      <c r="DC12">
        <v>19</v>
      </c>
      <c r="DD12">
        <v>14.6</v>
      </c>
      <c r="DE12">
        <v>8.1</v>
      </c>
      <c r="DF12">
        <v>6.57</v>
      </c>
      <c r="DG12">
        <v>0.32</v>
      </c>
      <c r="DH12">
        <v>6.26</v>
      </c>
      <c r="DI12">
        <v>0.52</v>
      </c>
      <c r="DJ12">
        <v>6.73</v>
      </c>
      <c r="DK12">
        <v>0.54</v>
      </c>
      <c r="DL12">
        <v>16.489999999999998</v>
      </c>
      <c r="DM12">
        <v>0.65</v>
      </c>
      <c r="DN12">
        <v>4.2699999999999996</v>
      </c>
      <c r="DO12">
        <v>0.17</v>
      </c>
      <c r="DP12">
        <v>-1.2123399999999999E-2</v>
      </c>
      <c r="DQ12">
        <v>8.4999999999999999E-6</v>
      </c>
      <c r="DR12">
        <v>4.4299999999999999E-6</v>
      </c>
      <c r="DS12">
        <v>1.6E-7</v>
      </c>
      <c r="DT12" s="2">
        <v>59100</v>
      </c>
      <c r="DU12" s="2">
        <v>1400</v>
      </c>
      <c r="DV12" s="2">
        <v>1010000</v>
      </c>
      <c r="DW12" s="2">
        <v>26000</v>
      </c>
      <c r="DX12">
        <v>-180</v>
      </c>
      <c r="DY12">
        <v>210</v>
      </c>
      <c r="DZ12" s="2">
        <v>171000</v>
      </c>
      <c r="EA12" s="2">
        <v>4400</v>
      </c>
      <c r="EB12">
        <v>11910</v>
      </c>
      <c r="EC12">
        <v>330</v>
      </c>
      <c r="ED12" s="2">
        <v>170200</v>
      </c>
      <c r="EE12" s="2">
        <v>4200</v>
      </c>
      <c r="EF12" s="2">
        <v>99400</v>
      </c>
      <c r="EG12" s="2">
        <v>2200</v>
      </c>
      <c r="EH12" s="2">
        <v>262100</v>
      </c>
      <c r="EI12" s="2">
        <v>5700</v>
      </c>
      <c r="EJ12" s="2">
        <v>53500</v>
      </c>
      <c r="EK12" s="2">
        <v>1200</v>
      </c>
      <c r="EL12" s="2">
        <v>49600</v>
      </c>
      <c r="EM12" s="2">
        <v>1500</v>
      </c>
      <c r="EN12">
        <v>11280</v>
      </c>
      <c r="EO12">
        <v>290</v>
      </c>
      <c r="EP12">
        <v>11420</v>
      </c>
      <c r="EQ12">
        <v>280</v>
      </c>
      <c r="ER12">
        <v>14370</v>
      </c>
      <c r="ES12">
        <v>400</v>
      </c>
      <c r="ET12">
        <v>13390</v>
      </c>
      <c r="EU12">
        <v>400</v>
      </c>
      <c r="EV12">
        <v>19040</v>
      </c>
      <c r="EW12">
        <v>470</v>
      </c>
      <c r="EX12">
        <v>14960</v>
      </c>
      <c r="EY12">
        <v>380</v>
      </c>
      <c r="EZ12">
        <v>12880</v>
      </c>
      <c r="FA12">
        <v>340</v>
      </c>
      <c r="FB12">
        <v>4830</v>
      </c>
      <c r="FC12">
        <v>190</v>
      </c>
      <c r="FD12">
        <v>5830</v>
      </c>
      <c r="FE12">
        <v>220</v>
      </c>
      <c r="FF12">
        <v>3860</v>
      </c>
      <c r="FG12">
        <v>130</v>
      </c>
      <c r="FH12">
        <v>20</v>
      </c>
      <c r="FI12">
        <v>12</v>
      </c>
      <c r="FJ12">
        <v>340</v>
      </c>
      <c r="FK12">
        <v>16</v>
      </c>
      <c r="FL12">
        <v>291</v>
      </c>
      <c r="FM12">
        <v>24</v>
      </c>
      <c r="FN12">
        <v>744</v>
      </c>
      <c r="FO12">
        <v>60</v>
      </c>
      <c r="FP12">
        <v>3920</v>
      </c>
      <c r="FQ12">
        <v>160</v>
      </c>
      <c r="FR12">
        <v>1102</v>
      </c>
      <c r="FS12">
        <v>43</v>
      </c>
      <c r="FT12">
        <v>-2.4057000000000002E-3</v>
      </c>
      <c r="FU12">
        <v>2.3E-6</v>
      </c>
      <c r="FV12" t="s">
        <v>459</v>
      </c>
      <c r="FW12">
        <v>0</v>
      </c>
      <c r="FX12">
        <v>2.4045999999999998</v>
      </c>
      <c r="FY12">
        <v>3.0167999999999999</v>
      </c>
      <c r="FZ12">
        <v>501.89</v>
      </c>
      <c r="GA12">
        <v>0.45749000000000001</v>
      </c>
      <c r="GB12">
        <v>3.9104000000000001</v>
      </c>
      <c r="GC12">
        <v>0.23884</v>
      </c>
      <c r="GD12">
        <v>1.6917</v>
      </c>
      <c r="GE12">
        <v>2.3125</v>
      </c>
      <c r="GF12">
        <v>9.4953999999999997E-2</v>
      </c>
      <c r="GG12">
        <v>1.1927000000000001</v>
      </c>
      <c r="GH12">
        <v>0.42262</v>
      </c>
      <c r="GI12">
        <v>0</v>
      </c>
      <c r="GJ12">
        <v>0.29379</v>
      </c>
      <c r="GK12">
        <v>7.0449999999999999E-2</v>
      </c>
      <c r="GL12">
        <v>0.20163</v>
      </c>
      <c r="GM12">
        <v>0</v>
      </c>
      <c r="GN12">
        <v>0.48981999999999998</v>
      </c>
      <c r="GO12">
        <v>7.5189000000000006E-2</v>
      </c>
      <c r="GP12">
        <v>0</v>
      </c>
      <c r="GQ12">
        <v>3.2184999999999998E-2</v>
      </c>
      <c r="GR12">
        <v>321.85000000000002</v>
      </c>
      <c r="GS12">
        <v>4.4547999999999996</v>
      </c>
      <c r="GT12">
        <v>6.7024E-2</v>
      </c>
      <c r="GU12">
        <v>0.11798</v>
      </c>
      <c r="GV12">
        <v>7.6405000000000001E-2</v>
      </c>
      <c r="GW12">
        <v>3.5569000000000003E-2</v>
      </c>
      <c r="GX12">
        <v>1.7860000000000001E-2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831</v>
      </c>
      <c r="B13" t="s">
        <v>455</v>
      </c>
      <c r="C13" t="s">
        <v>832</v>
      </c>
      <c r="D13" t="s">
        <v>457</v>
      </c>
      <c r="E13" s="1">
        <v>0.42747407407407406</v>
      </c>
      <c r="F13">
        <v>32.301000000000002</v>
      </c>
      <c r="G13" t="s">
        <v>833</v>
      </c>
      <c r="H13" s="2">
        <v>4628000</v>
      </c>
      <c r="I13" s="2">
        <v>91000</v>
      </c>
      <c r="J13" s="2">
        <v>1092000</v>
      </c>
      <c r="K13" s="2">
        <v>37000</v>
      </c>
      <c r="L13">
        <v>19950</v>
      </c>
      <c r="M13">
        <v>150</v>
      </c>
      <c r="N13" s="2">
        <v>61900</v>
      </c>
      <c r="O13" s="2">
        <v>1300</v>
      </c>
      <c r="P13" s="2">
        <v>162900</v>
      </c>
      <c r="Q13" s="2">
        <v>2600</v>
      </c>
      <c r="R13">
        <v>2216</v>
      </c>
      <c r="S13">
        <v>82</v>
      </c>
      <c r="T13" s="2">
        <v>708000</v>
      </c>
      <c r="U13" s="2">
        <v>21000</v>
      </c>
      <c r="V13" s="2">
        <v>394000</v>
      </c>
      <c r="W13" s="2">
        <v>11000</v>
      </c>
      <c r="X13" s="2">
        <v>1189000</v>
      </c>
      <c r="Y13" s="2">
        <v>32000</v>
      </c>
      <c r="Z13" s="2">
        <v>254000</v>
      </c>
      <c r="AA13" s="2">
        <v>7200</v>
      </c>
      <c r="AB13" s="2">
        <v>239500</v>
      </c>
      <c r="AC13" s="2">
        <v>5500</v>
      </c>
      <c r="AD13" s="2">
        <v>54900</v>
      </c>
      <c r="AE13" s="2">
        <v>1300</v>
      </c>
      <c r="AF13">
        <v>5460</v>
      </c>
      <c r="AG13">
        <v>190</v>
      </c>
      <c r="AH13" s="2">
        <v>63500</v>
      </c>
      <c r="AI13" s="2">
        <v>1700</v>
      </c>
      <c r="AJ13" s="2">
        <v>60900</v>
      </c>
      <c r="AK13" s="2">
        <v>1300</v>
      </c>
      <c r="AL13" s="2">
        <v>89000</v>
      </c>
      <c r="AM13" s="2">
        <v>2300</v>
      </c>
      <c r="AN13" s="2">
        <v>66400</v>
      </c>
      <c r="AO13" s="2">
        <v>1500</v>
      </c>
      <c r="AP13" s="2">
        <v>54500</v>
      </c>
      <c r="AQ13" s="2">
        <v>1300</v>
      </c>
      <c r="AR13">
        <v>18840</v>
      </c>
      <c r="AS13">
        <v>410</v>
      </c>
      <c r="AT13">
        <v>20730</v>
      </c>
      <c r="AU13">
        <v>600</v>
      </c>
      <c r="AV13">
        <v>11830</v>
      </c>
      <c r="AW13">
        <v>360</v>
      </c>
      <c r="AX13">
        <v>192</v>
      </c>
      <c r="AY13">
        <v>21</v>
      </c>
      <c r="AZ13">
        <v>87</v>
      </c>
      <c r="BA13">
        <v>12</v>
      </c>
      <c r="BB13">
        <v>458</v>
      </c>
      <c r="BC13">
        <v>20</v>
      </c>
      <c r="BD13">
        <v>396</v>
      </c>
      <c r="BE13">
        <v>28</v>
      </c>
      <c r="BF13">
        <v>1065</v>
      </c>
      <c r="BG13">
        <v>77</v>
      </c>
      <c r="BH13">
        <v>5280</v>
      </c>
      <c r="BI13">
        <v>220</v>
      </c>
      <c r="BJ13">
        <v>1863</v>
      </c>
      <c r="BK13">
        <v>51</v>
      </c>
      <c r="BL13">
        <v>0</v>
      </c>
      <c r="BM13">
        <v>1</v>
      </c>
      <c r="BN13" s="2">
        <v>-167600</v>
      </c>
      <c r="BO13" s="2">
        <v>5900</v>
      </c>
      <c r="BP13">
        <v>8</v>
      </c>
      <c r="BQ13">
        <v>13</v>
      </c>
      <c r="BR13" s="2">
        <v>1004000</v>
      </c>
      <c r="BS13" s="2">
        <v>20000</v>
      </c>
      <c r="BT13">
        <v>1310</v>
      </c>
      <c r="BU13">
        <v>34</v>
      </c>
      <c r="BV13">
        <v>245</v>
      </c>
      <c r="BW13">
        <v>11</v>
      </c>
      <c r="BX13">
        <v>7250</v>
      </c>
      <c r="BY13">
        <v>210</v>
      </c>
      <c r="BZ13">
        <v>3026</v>
      </c>
      <c r="CA13">
        <v>84</v>
      </c>
      <c r="CB13">
        <v>9990</v>
      </c>
      <c r="CC13">
        <v>270</v>
      </c>
      <c r="CD13">
        <v>1442</v>
      </c>
      <c r="CE13">
        <v>41</v>
      </c>
      <c r="CF13">
        <v>7680</v>
      </c>
      <c r="CG13">
        <v>180</v>
      </c>
      <c r="CH13">
        <v>1420</v>
      </c>
      <c r="CI13">
        <v>32</v>
      </c>
      <c r="CJ13">
        <v>47.8</v>
      </c>
      <c r="CK13">
        <v>1.7</v>
      </c>
      <c r="CL13">
        <v>2241</v>
      </c>
      <c r="CM13">
        <v>59</v>
      </c>
      <c r="CN13">
        <v>234.2</v>
      </c>
      <c r="CO13">
        <v>5.0999999999999996</v>
      </c>
      <c r="CP13">
        <v>1528</v>
      </c>
      <c r="CQ13">
        <v>40</v>
      </c>
      <c r="CR13">
        <v>283</v>
      </c>
      <c r="CS13">
        <v>6.6</v>
      </c>
      <c r="CT13">
        <v>871</v>
      </c>
      <c r="CU13">
        <v>20</v>
      </c>
      <c r="CV13">
        <v>77</v>
      </c>
      <c r="CW13">
        <v>1.7</v>
      </c>
      <c r="CX13">
        <v>412</v>
      </c>
      <c r="CY13">
        <v>12</v>
      </c>
      <c r="CZ13">
        <v>45.3</v>
      </c>
      <c r="DA13">
        <v>1.4</v>
      </c>
      <c r="DB13">
        <v>12</v>
      </c>
      <c r="DC13">
        <v>21</v>
      </c>
      <c r="DD13">
        <v>19.399999999999999</v>
      </c>
      <c r="DE13">
        <v>7.3</v>
      </c>
      <c r="DF13">
        <v>8.83</v>
      </c>
      <c r="DG13">
        <v>0.39</v>
      </c>
      <c r="DH13">
        <v>8.5500000000000007</v>
      </c>
      <c r="DI13">
        <v>0.61</v>
      </c>
      <c r="DJ13">
        <v>9.64</v>
      </c>
      <c r="DK13">
        <v>0.7</v>
      </c>
      <c r="DL13">
        <v>22.3</v>
      </c>
      <c r="DM13">
        <v>0.94</v>
      </c>
      <c r="DN13">
        <v>7.21</v>
      </c>
      <c r="DO13">
        <v>0.2</v>
      </c>
      <c r="DP13">
        <v>-1.17515E-2</v>
      </c>
      <c r="DQ13">
        <v>6.7000000000000002E-6</v>
      </c>
      <c r="DR13">
        <v>7.17E-6</v>
      </c>
      <c r="DS13">
        <v>2.3999999999999998E-7</v>
      </c>
      <c r="DT13" s="2">
        <v>61600</v>
      </c>
      <c r="DU13" s="2">
        <v>1300</v>
      </c>
      <c r="DV13" s="2">
        <v>1070000</v>
      </c>
      <c r="DW13" s="2">
        <v>37000</v>
      </c>
      <c r="DX13">
        <v>90</v>
      </c>
      <c r="DY13">
        <v>150</v>
      </c>
      <c r="DZ13" s="2">
        <v>101500</v>
      </c>
      <c r="EA13" s="2">
        <v>2600</v>
      </c>
      <c r="EB13">
        <v>1846</v>
      </c>
      <c r="EC13">
        <v>82</v>
      </c>
      <c r="ED13" s="2">
        <v>708000</v>
      </c>
      <c r="EE13" s="2">
        <v>21000</v>
      </c>
      <c r="EF13" s="2">
        <v>394000</v>
      </c>
      <c r="EG13" s="2">
        <v>11000</v>
      </c>
      <c r="EH13" s="2">
        <v>1189000</v>
      </c>
      <c r="EI13" s="2">
        <v>32000</v>
      </c>
      <c r="EJ13" s="2">
        <v>254000</v>
      </c>
      <c r="EK13" s="2">
        <v>7200</v>
      </c>
      <c r="EL13" s="2">
        <v>239500</v>
      </c>
      <c r="EM13" s="2">
        <v>5500</v>
      </c>
      <c r="EN13" s="2">
        <v>54900</v>
      </c>
      <c r="EO13" s="2">
        <v>1300</v>
      </c>
      <c r="EP13">
        <v>5460</v>
      </c>
      <c r="EQ13">
        <v>190</v>
      </c>
      <c r="ER13" s="2">
        <v>63500</v>
      </c>
      <c r="ES13" s="2">
        <v>1700</v>
      </c>
      <c r="ET13" s="2">
        <v>60900</v>
      </c>
      <c r="EU13" s="2">
        <v>1300</v>
      </c>
      <c r="EV13" s="2">
        <v>89000</v>
      </c>
      <c r="EW13" s="2">
        <v>2300</v>
      </c>
      <c r="EX13" s="2">
        <v>66400</v>
      </c>
      <c r="EY13" s="2">
        <v>1500</v>
      </c>
      <c r="EZ13" s="2">
        <v>54500</v>
      </c>
      <c r="FA13" s="2">
        <v>1300</v>
      </c>
      <c r="FB13">
        <v>18840</v>
      </c>
      <c r="FC13">
        <v>410</v>
      </c>
      <c r="FD13">
        <v>20730</v>
      </c>
      <c r="FE13">
        <v>600</v>
      </c>
      <c r="FF13">
        <v>11830</v>
      </c>
      <c r="FG13">
        <v>360</v>
      </c>
      <c r="FH13">
        <v>31</v>
      </c>
      <c r="FI13">
        <v>12</v>
      </c>
      <c r="FJ13">
        <v>457</v>
      </c>
      <c r="FK13">
        <v>20</v>
      </c>
      <c r="FL13">
        <v>396</v>
      </c>
      <c r="FM13">
        <v>28</v>
      </c>
      <c r="FN13">
        <v>1065</v>
      </c>
      <c r="FO13">
        <v>77</v>
      </c>
      <c r="FP13">
        <v>5280</v>
      </c>
      <c r="FQ13">
        <v>220</v>
      </c>
      <c r="FR13">
        <v>1863</v>
      </c>
      <c r="FS13">
        <v>51</v>
      </c>
      <c r="FT13">
        <v>-2.2920000000000002E-3</v>
      </c>
      <c r="FU13">
        <v>2.3999999999999999E-6</v>
      </c>
      <c r="FV13" t="s">
        <v>459</v>
      </c>
      <c r="FW13">
        <v>0</v>
      </c>
      <c r="FX13">
        <v>1.6817</v>
      </c>
      <c r="FY13">
        <v>2.1703000000000001</v>
      </c>
      <c r="FZ13">
        <v>465.98</v>
      </c>
      <c r="GA13">
        <v>0.43876999999999999</v>
      </c>
      <c r="GB13">
        <v>3.2507999999999999</v>
      </c>
      <c r="GC13">
        <v>0.23089000000000001</v>
      </c>
      <c r="GD13">
        <v>0</v>
      </c>
      <c r="GE13">
        <v>1.4249000000000001</v>
      </c>
      <c r="GF13">
        <v>0.34759000000000001</v>
      </c>
      <c r="GG13">
        <v>0.66020000000000001</v>
      </c>
      <c r="GH13">
        <v>0</v>
      </c>
      <c r="GI13">
        <v>4.4646999999999999E-2</v>
      </c>
      <c r="GJ13">
        <v>1.1364000000000001</v>
      </c>
      <c r="GK13">
        <v>0</v>
      </c>
      <c r="GL13">
        <v>0.46700000000000003</v>
      </c>
      <c r="GM13">
        <v>7.4389999999999998E-2</v>
      </c>
      <c r="GN13">
        <v>0</v>
      </c>
      <c r="GO13">
        <v>2.0771000000000001E-2</v>
      </c>
      <c r="GP13">
        <v>0.13866000000000001</v>
      </c>
      <c r="GQ13">
        <v>0</v>
      </c>
      <c r="GR13">
        <v>0</v>
      </c>
      <c r="GS13">
        <v>4.1318999999999999</v>
      </c>
      <c r="GT13">
        <v>6.4048999999999995E-2</v>
      </c>
      <c r="GU13">
        <v>0.14616999999999999</v>
      </c>
      <c r="GV13">
        <v>0.11629</v>
      </c>
      <c r="GW13">
        <v>0</v>
      </c>
      <c r="GX13">
        <v>4.9307999999999999E-3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834</v>
      </c>
      <c r="B14" t="s">
        <v>455</v>
      </c>
      <c r="C14" t="s">
        <v>835</v>
      </c>
      <c r="D14" t="s">
        <v>457</v>
      </c>
      <c r="E14" s="1">
        <v>0.4282653935185185</v>
      </c>
      <c r="F14">
        <v>29.472000000000001</v>
      </c>
      <c r="G14" t="s">
        <v>836</v>
      </c>
      <c r="H14" s="2">
        <v>4960000</v>
      </c>
      <c r="I14" s="2">
        <v>140000</v>
      </c>
      <c r="J14" s="2">
        <v>861000</v>
      </c>
      <c r="K14" s="2">
        <v>41000</v>
      </c>
      <c r="L14">
        <v>17970</v>
      </c>
      <c r="M14">
        <v>220</v>
      </c>
      <c r="N14" s="2">
        <v>48600</v>
      </c>
      <c r="O14" s="2">
        <v>1200</v>
      </c>
      <c r="P14" s="2">
        <v>136000</v>
      </c>
      <c r="Q14" s="2">
        <v>1900</v>
      </c>
      <c r="R14">
        <v>1080</v>
      </c>
      <c r="S14">
        <v>57</v>
      </c>
      <c r="T14" s="2">
        <v>998200</v>
      </c>
      <c r="U14" s="2">
        <v>52000</v>
      </c>
      <c r="V14" s="2">
        <v>388000</v>
      </c>
      <c r="W14" s="2">
        <v>19000</v>
      </c>
      <c r="X14" s="2">
        <v>1239000</v>
      </c>
      <c r="Y14" s="2">
        <v>59000</v>
      </c>
      <c r="Z14" s="2">
        <v>278000</v>
      </c>
      <c r="AA14" s="2">
        <v>16000</v>
      </c>
      <c r="AB14" s="2">
        <v>272000</v>
      </c>
      <c r="AC14" s="2">
        <v>13000</v>
      </c>
      <c r="AD14" s="2">
        <v>67600</v>
      </c>
      <c r="AE14" s="2">
        <v>2200</v>
      </c>
      <c r="AF14">
        <v>4150</v>
      </c>
      <c r="AG14">
        <v>160</v>
      </c>
      <c r="AH14" s="2">
        <v>82600</v>
      </c>
      <c r="AI14" s="2">
        <v>2700</v>
      </c>
      <c r="AJ14" s="2">
        <v>89200</v>
      </c>
      <c r="AK14" s="2">
        <v>3200</v>
      </c>
      <c r="AL14" s="2">
        <v>125400</v>
      </c>
      <c r="AM14" s="2">
        <v>4700</v>
      </c>
      <c r="AN14" s="2">
        <v>90100</v>
      </c>
      <c r="AO14" s="2">
        <v>3100</v>
      </c>
      <c r="AP14" s="2">
        <v>77300</v>
      </c>
      <c r="AQ14" s="2">
        <v>2900</v>
      </c>
      <c r="AR14">
        <v>26040</v>
      </c>
      <c r="AS14">
        <v>980</v>
      </c>
      <c r="AT14">
        <v>28390</v>
      </c>
      <c r="AU14">
        <v>970</v>
      </c>
      <c r="AV14">
        <v>15350</v>
      </c>
      <c r="AW14">
        <v>610</v>
      </c>
      <c r="AX14">
        <v>207</v>
      </c>
      <c r="AY14">
        <v>25</v>
      </c>
      <c r="AZ14">
        <v>85</v>
      </c>
      <c r="BA14">
        <v>14</v>
      </c>
      <c r="BB14">
        <v>415</v>
      </c>
      <c r="BC14">
        <v>21</v>
      </c>
      <c r="BD14">
        <v>329</v>
      </c>
      <c r="BE14">
        <v>27</v>
      </c>
      <c r="BF14">
        <v>831</v>
      </c>
      <c r="BG14">
        <v>69</v>
      </c>
      <c r="BH14">
        <v>14510</v>
      </c>
      <c r="BI14">
        <v>770</v>
      </c>
      <c r="BJ14">
        <v>3770</v>
      </c>
      <c r="BK14">
        <v>180</v>
      </c>
      <c r="BL14">
        <v>11.3</v>
      </c>
      <c r="BM14">
        <v>4.3</v>
      </c>
      <c r="BN14" s="2">
        <v>-126200</v>
      </c>
      <c r="BO14" s="2">
        <v>6100</v>
      </c>
      <c r="BP14">
        <v>-6</v>
      </c>
      <c r="BQ14">
        <v>21</v>
      </c>
      <c r="BR14" s="2">
        <v>789000</v>
      </c>
      <c r="BS14" s="2">
        <v>19000</v>
      </c>
      <c r="BT14">
        <v>903</v>
      </c>
      <c r="BU14">
        <v>24</v>
      </c>
      <c r="BV14">
        <v>94.6</v>
      </c>
      <c r="BW14">
        <v>7.6</v>
      </c>
      <c r="BX14">
        <v>10210</v>
      </c>
      <c r="BY14">
        <v>530</v>
      </c>
      <c r="BZ14">
        <v>2990</v>
      </c>
      <c r="CA14">
        <v>150</v>
      </c>
      <c r="CB14">
        <v>10330</v>
      </c>
      <c r="CC14">
        <v>490</v>
      </c>
      <c r="CD14">
        <v>1582</v>
      </c>
      <c r="CE14">
        <v>89</v>
      </c>
      <c r="CF14">
        <v>8740</v>
      </c>
      <c r="CG14">
        <v>400</v>
      </c>
      <c r="CH14">
        <v>1793</v>
      </c>
      <c r="CI14">
        <v>57</v>
      </c>
      <c r="CJ14">
        <v>36.4</v>
      </c>
      <c r="CK14">
        <v>1.4</v>
      </c>
      <c r="CL14">
        <v>2929</v>
      </c>
      <c r="CM14">
        <v>96</v>
      </c>
      <c r="CN14">
        <v>346</v>
      </c>
      <c r="CO14">
        <v>12</v>
      </c>
      <c r="CP14">
        <v>2164</v>
      </c>
      <c r="CQ14">
        <v>82</v>
      </c>
      <c r="CR14">
        <v>384</v>
      </c>
      <c r="CS14">
        <v>13</v>
      </c>
      <c r="CT14">
        <v>1226</v>
      </c>
      <c r="CU14">
        <v>46</v>
      </c>
      <c r="CV14">
        <v>106.5</v>
      </c>
      <c r="CW14">
        <v>4</v>
      </c>
      <c r="CX14">
        <v>564</v>
      </c>
      <c r="CY14">
        <v>19</v>
      </c>
      <c r="CZ14">
        <v>58.9</v>
      </c>
      <c r="DA14">
        <v>2.2999999999999998</v>
      </c>
      <c r="DB14">
        <v>29</v>
      </c>
      <c r="DC14">
        <v>25</v>
      </c>
      <c r="DD14">
        <v>17.7</v>
      </c>
      <c r="DE14">
        <v>8.1999999999999993</v>
      </c>
      <c r="DF14">
        <v>7.98</v>
      </c>
      <c r="DG14">
        <v>0.4</v>
      </c>
      <c r="DH14">
        <v>7.09</v>
      </c>
      <c r="DI14">
        <v>0.57999999999999996</v>
      </c>
      <c r="DJ14">
        <v>7.53</v>
      </c>
      <c r="DK14">
        <v>0.63</v>
      </c>
      <c r="DL14">
        <v>61.5</v>
      </c>
      <c r="DM14">
        <v>3.3</v>
      </c>
      <c r="DN14">
        <v>14.62</v>
      </c>
      <c r="DO14">
        <v>0.69</v>
      </c>
      <c r="DP14">
        <v>59</v>
      </c>
      <c r="DQ14">
        <v>22</v>
      </c>
      <c r="DR14">
        <v>1.827E-5</v>
      </c>
      <c r="DS14">
        <v>7.8999999999999995E-7</v>
      </c>
      <c r="DT14" s="2">
        <v>48300</v>
      </c>
      <c r="DU14" s="2">
        <v>1200</v>
      </c>
      <c r="DV14" s="2">
        <v>840000</v>
      </c>
      <c r="DW14" s="2">
        <v>41000</v>
      </c>
      <c r="DX14">
        <v>-60</v>
      </c>
      <c r="DY14">
        <v>210</v>
      </c>
      <c r="DZ14" s="2">
        <v>74300</v>
      </c>
      <c r="EA14" s="2">
        <v>1900</v>
      </c>
      <c r="EB14">
        <v>710</v>
      </c>
      <c r="EC14">
        <v>57</v>
      </c>
      <c r="ED14" s="2">
        <v>998200</v>
      </c>
      <c r="EE14" s="2">
        <v>52000</v>
      </c>
      <c r="EF14" s="2">
        <v>388000</v>
      </c>
      <c r="EG14" s="2">
        <v>19000</v>
      </c>
      <c r="EH14" s="2">
        <v>1239000</v>
      </c>
      <c r="EI14" s="2">
        <v>59000</v>
      </c>
      <c r="EJ14" s="2">
        <v>278000</v>
      </c>
      <c r="EK14" s="2">
        <v>16000</v>
      </c>
      <c r="EL14" s="2">
        <v>272000</v>
      </c>
      <c r="EM14" s="2">
        <v>13000</v>
      </c>
      <c r="EN14" s="2">
        <v>67600</v>
      </c>
      <c r="EO14" s="2">
        <v>2200</v>
      </c>
      <c r="EP14">
        <v>4150</v>
      </c>
      <c r="EQ14">
        <v>160</v>
      </c>
      <c r="ER14" s="2">
        <v>82600</v>
      </c>
      <c r="ES14" s="2">
        <v>2700</v>
      </c>
      <c r="ET14" s="2">
        <v>89200</v>
      </c>
      <c r="EU14" s="2">
        <v>3200</v>
      </c>
      <c r="EV14" s="2">
        <v>125400</v>
      </c>
      <c r="EW14" s="2">
        <v>4700</v>
      </c>
      <c r="EX14" s="2">
        <v>90100</v>
      </c>
      <c r="EY14" s="2">
        <v>3100</v>
      </c>
      <c r="EZ14" s="2">
        <v>77300</v>
      </c>
      <c r="FA14" s="2">
        <v>2900</v>
      </c>
      <c r="FB14">
        <v>26040</v>
      </c>
      <c r="FC14">
        <v>980</v>
      </c>
      <c r="FD14">
        <v>28390</v>
      </c>
      <c r="FE14">
        <v>970</v>
      </c>
      <c r="FF14">
        <v>15350</v>
      </c>
      <c r="FG14">
        <v>610</v>
      </c>
      <c r="FH14">
        <v>30</v>
      </c>
      <c r="FI14">
        <v>14</v>
      </c>
      <c r="FJ14">
        <v>413</v>
      </c>
      <c r="FK14">
        <v>21</v>
      </c>
      <c r="FL14">
        <v>329</v>
      </c>
      <c r="FM14">
        <v>27</v>
      </c>
      <c r="FN14">
        <v>831</v>
      </c>
      <c r="FO14">
        <v>69</v>
      </c>
      <c r="FP14">
        <v>14510</v>
      </c>
      <c r="FQ14">
        <v>770</v>
      </c>
      <c r="FR14">
        <v>3770</v>
      </c>
      <c r="FS14">
        <v>180</v>
      </c>
      <c r="FT14">
        <v>11.3</v>
      </c>
      <c r="FU14">
        <v>4.3</v>
      </c>
      <c r="FV14" t="s">
        <v>459</v>
      </c>
      <c r="FW14">
        <v>0</v>
      </c>
      <c r="FX14">
        <v>2.1722999999999999</v>
      </c>
      <c r="FY14">
        <v>2.8203999999999998</v>
      </c>
      <c r="FZ14">
        <v>599.86</v>
      </c>
      <c r="GA14">
        <v>0.56155999999999995</v>
      </c>
      <c r="GB14">
        <v>4.1989999999999998</v>
      </c>
      <c r="GC14">
        <v>0.29681000000000002</v>
      </c>
      <c r="GD14">
        <v>0</v>
      </c>
      <c r="GE14">
        <v>1.8167</v>
      </c>
      <c r="GF14">
        <v>0.44894000000000001</v>
      </c>
      <c r="GG14">
        <v>0.85155000000000003</v>
      </c>
      <c r="GH14">
        <v>0</v>
      </c>
      <c r="GI14">
        <v>5.7665000000000001E-2</v>
      </c>
      <c r="GJ14">
        <v>1.4741</v>
      </c>
      <c r="GK14">
        <v>0</v>
      </c>
      <c r="GL14">
        <v>0.60414999999999996</v>
      </c>
      <c r="GM14">
        <v>9.5750000000000002E-2</v>
      </c>
      <c r="GN14">
        <v>0</v>
      </c>
      <c r="GO14">
        <v>2.6759000000000002E-2</v>
      </c>
      <c r="GP14">
        <v>0.1784</v>
      </c>
      <c r="GQ14">
        <v>0</v>
      </c>
      <c r="GR14">
        <v>0</v>
      </c>
      <c r="GS14">
        <v>5.1779000000000002</v>
      </c>
      <c r="GT14">
        <v>8.2472000000000004E-2</v>
      </c>
      <c r="GU14">
        <v>0.18828</v>
      </c>
      <c r="GV14">
        <v>0.14976</v>
      </c>
      <c r="GW14">
        <v>0</v>
      </c>
      <c r="GX14">
        <v>6.3505000000000002E-3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837</v>
      </c>
      <c r="B15" t="s">
        <v>455</v>
      </c>
      <c r="C15" t="s">
        <v>838</v>
      </c>
      <c r="D15" t="s">
        <v>457</v>
      </c>
      <c r="E15" s="1">
        <v>0.42892303240740742</v>
      </c>
      <c r="F15">
        <v>37.488</v>
      </c>
      <c r="G15" t="s">
        <v>839</v>
      </c>
      <c r="H15" s="2">
        <v>4435000</v>
      </c>
      <c r="I15" s="2">
        <v>96000</v>
      </c>
      <c r="J15" s="2">
        <v>992000</v>
      </c>
      <c r="K15" s="2">
        <v>56000</v>
      </c>
      <c r="L15">
        <v>16900</v>
      </c>
      <c r="M15">
        <v>180</v>
      </c>
      <c r="N15" s="2">
        <v>53300</v>
      </c>
      <c r="O15" s="2">
        <v>1100</v>
      </c>
      <c r="P15" s="2">
        <v>137600</v>
      </c>
      <c r="Q15" s="2">
        <v>2200</v>
      </c>
      <c r="R15">
        <v>1845</v>
      </c>
      <c r="S15">
        <v>64</v>
      </c>
      <c r="T15" s="2">
        <v>668000</v>
      </c>
      <c r="U15" s="2">
        <v>23000</v>
      </c>
      <c r="V15" s="2">
        <v>373000</v>
      </c>
      <c r="W15" s="2">
        <v>14000</v>
      </c>
      <c r="X15" s="2">
        <v>1206000</v>
      </c>
      <c r="Y15" s="2">
        <v>51000</v>
      </c>
      <c r="Z15" s="2">
        <v>242400</v>
      </c>
      <c r="AA15" s="2">
        <v>8900</v>
      </c>
      <c r="AB15" s="2">
        <v>235900</v>
      </c>
      <c r="AC15" s="2">
        <v>8100</v>
      </c>
      <c r="AD15" s="2">
        <v>57900</v>
      </c>
      <c r="AE15" s="2">
        <v>1700</v>
      </c>
      <c r="AF15">
        <v>5390</v>
      </c>
      <c r="AG15">
        <v>210</v>
      </c>
      <c r="AH15" s="2">
        <v>65900</v>
      </c>
      <c r="AI15" s="2">
        <v>1500</v>
      </c>
      <c r="AJ15" s="2">
        <v>64500</v>
      </c>
      <c r="AK15" s="2">
        <v>2000</v>
      </c>
      <c r="AL15" s="2">
        <v>88000</v>
      </c>
      <c r="AM15" s="2">
        <v>2200</v>
      </c>
      <c r="AN15" s="2">
        <v>66300</v>
      </c>
      <c r="AO15" s="2">
        <v>2000</v>
      </c>
      <c r="AP15" s="2">
        <v>54500</v>
      </c>
      <c r="AQ15" s="2">
        <v>1500</v>
      </c>
      <c r="AR15">
        <v>18750</v>
      </c>
      <c r="AS15">
        <v>530</v>
      </c>
      <c r="AT15">
        <v>20000</v>
      </c>
      <c r="AU15">
        <v>630</v>
      </c>
      <c r="AV15">
        <v>11220</v>
      </c>
      <c r="AW15">
        <v>300</v>
      </c>
      <c r="AX15">
        <v>213</v>
      </c>
      <c r="AY15">
        <v>19</v>
      </c>
      <c r="AZ15">
        <v>82</v>
      </c>
      <c r="BA15">
        <v>12</v>
      </c>
      <c r="BB15">
        <v>418</v>
      </c>
      <c r="BC15">
        <v>18</v>
      </c>
      <c r="BD15">
        <v>353</v>
      </c>
      <c r="BE15">
        <v>28</v>
      </c>
      <c r="BF15">
        <v>868</v>
      </c>
      <c r="BG15">
        <v>63</v>
      </c>
      <c r="BH15">
        <v>8110</v>
      </c>
      <c r="BI15">
        <v>290</v>
      </c>
      <c r="BJ15">
        <v>2495</v>
      </c>
      <c r="BK15">
        <v>61</v>
      </c>
      <c r="BL15">
        <v>4.3</v>
      </c>
      <c r="BM15">
        <v>2.5</v>
      </c>
      <c r="BN15" s="2">
        <v>-143700</v>
      </c>
      <c r="BO15" s="2">
        <v>8300</v>
      </c>
      <c r="BP15">
        <v>37</v>
      </c>
      <c r="BQ15">
        <v>19</v>
      </c>
      <c r="BR15" s="2">
        <v>864000</v>
      </c>
      <c r="BS15" s="2">
        <v>18000</v>
      </c>
      <c r="BT15">
        <v>883</v>
      </c>
      <c r="BU15">
        <v>27</v>
      </c>
      <c r="BV15">
        <v>196.4</v>
      </c>
      <c r="BW15">
        <v>8.5</v>
      </c>
      <c r="BX15">
        <v>6830</v>
      </c>
      <c r="BY15">
        <v>230</v>
      </c>
      <c r="BZ15">
        <v>2870</v>
      </c>
      <c r="CA15">
        <v>110</v>
      </c>
      <c r="CB15">
        <v>9980</v>
      </c>
      <c r="CC15">
        <v>420</v>
      </c>
      <c r="CD15">
        <v>1381</v>
      </c>
      <c r="CE15">
        <v>51</v>
      </c>
      <c r="CF15">
        <v>7590</v>
      </c>
      <c r="CG15">
        <v>260</v>
      </c>
      <c r="CH15">
        <v>1571</v>
      </c>
      <c r="CI15">
        <v>45</v>
      </c>
      <c r="CJ15">
        <v>47.4</v>
      </c>
      <c r="CK15">
        <v>1.9</v>
      </c>
      <c r="CL15">
        <v>2342</v>
      </c>
      <c r="CM15">
        <v>54</v>
      </c>
      <c r="CN15">
        <v>251.7</v>
      </c>
      <c r="CO15">
        <v>7.8</v>
      </c>
      <c r="CP15">
        <v>1532</v>
      </c>
      <c r="CQ15">
        <v>37</v>
      </c>
      <c r="CR15">
        <v>282.60000000000002</v>
      </c>
      <c r="CS15">
        <v>8.3000000000000007</v>
      </c>
      <c r="CT15">
        <v>856</v>
      </c>
      <c r="CU15">
        <v>24</v>
      </c>
      <c r="CV15">
        <v>76.8</v>
      </c>
      <c r="CW15">
        <v>2.2000000000000002</v>
      </c>
      <c r="CX15">
        <v>397</v>
      </c>
      <c r="CY15">
        <v>13</v>
      </c>
      <c r="CZ15">
        <v>43.2</v>
      </c>
      <c r="DA15">
        <v>1.2</v>
      </c>
      <c r="DB15">
        <v>37</v>
      </c>
      <c r="DC15">
        <v>19</v>
      </c>
      <c r="DD15">
        <v>14.2</v>
      </c>
      <c r="DE15">
        <v>6.6</v>
      </c>
      <c r="DF15">
        <v>8.06</v>
      </c>
      <c r="DG15">
        <v>0.35</v>
      </c>
      <c r="DH15">
        <v>7.61</v>
      </c>
      <c r="DI15">
        <v>0.6</v>
      </c>
      <c r="DJ15">
        <v>7.87</v>
      </c>
      <c r="DK15">
        <v>0.57999999999999996</v>
      </c>
      <c r="DL15">
        <v>34.5</v>
      </c>
      <c r="DM15">
        <v>1.2</v>
      </c>
      <c r="DN15">
        <v>9.67</v>
      </c>
      <c r="DO15">
        <v>0.24</v>
      </c>
      <c r="DP15">
        <v>23</v>
      </c>
      <c r="DQ15">
        <v>13</v>
      </c>
      <c r="DR15">
        <v>1.1090000000000001E-5</v>
      </c>
      <c r="DS15">
        <v>3.3999999999999997E-7</v>
      </c>
      <c r="DT15" s="2">
        <v>52900</v>
      </c>
      <c r="DU15" s="2">
        <v>1100</v>
      </c>
      <c r="DV15" s="2">
        <v>971000</v>
      </c>
      <c r="DW15" s="2">
        <v>56000</v>
      </c>
      <c r="DX15">
        <v>350</v>
      </c>
      <c r="DY15">
        <v>180</v>
      </c>
      <c r="DZ15" s="2">
        <v>75600</v>
      </c>
      <c r="EA15" s="2">
        <v>2200</v>
      </c>
      <c r="EB15">
        <v>1475</v>
      </c>
      <c r="EC15">
        <v>64</v>
      </c>
      <c r="ED15" s="2">
        <v>668000</v>
      </c>
      <c r="EE15" s="2">
        <v>23000</v>
      </c>
      <c r="EF15" s="2">
        <v>373000</v>
      </c>
      <c r="EG15" s="2">
        <v>14000</v>
      </c>
      <c r="EH15" s="2">
        <v>1206000</v>
      </c>
      <c r="EI15" s="2">
        <v>51000</v>
      </c>
      <c r="EJ15" s="2">
        <v>242400</v>
      </c>
      <c r="EK15" s="2">
        <v>8900</v>
      </c>
      <c r="EL15" s="2">
        <v>235900</v>
      </c>
      <c r="EM15" s="2">
        <v>8100</v>
      </c>
      <c r="EN15" s="2">
        <v>57900</v>
      </c>
      <c r="EO15" s="2">
        <v>1700</v>
      </c>
      <c r="EP15">
        <v>5390</v>
      </c>
      <c r="EQ15">
        <v>210</v>
      </c>
      <c r="ER15" s="2">
        <v>65900</v>
      </c>
      <c r="ES15" s="2">
        <v>1500</v>
      </c>
      <c r="ET15" s="2">
        <v>64500</v>
      </c>
      <c r="EU15" s="2">
        <v>2000</v>
      </c>
      <c r="EV15" s="2">
        <v>88000</v>
      </c>
      <c r="EW15" s="2">
        <v>2200</v>
      </c>
      <c r="EX15" s="2">
        <v>66300</v>
      </c>
      <c r="EY15" s="2">
        <v>2000</v>
      </c>
      <c r="EZ15" s="2">
        <v>54500</v>
      </c>
      <c r="FA15" s="2">
        <v>1500</v>
      </c>
      <c r="FB15">
        <v>18750</v>
      </c>
      <c r="FC15">
        <v>530</v>
      </c>
      <c r="FD15">
        <v>20000</v>
      </c>
      <c r="FE15">
        <v>630</v>
      </c>
      <c r="FF15">
        <v>11220</v>
      </c>
      <c r="FG15">
        <v>300</v>
      </c>
      <c r="FH15">
        <v>27</v>
      </c>
      <c r="FI15">
        <v>12</v>
      </c>
      <c r="FJ15">
        <v>417</v>
      </c>
      <c r="FK15">
        <v>18</v>
      </c>
      <c r="FL15">
        <v>353</v>
      </c>
      <c r="FM15">
        <v>28</v>
      </c>
      <c r="FN15">
        <v>868</v>
      </c>
      <c r="FO15">
        <v>63</v>
      </c>
      <c r="FP15">
        <v>8110</v>
      </c>
      <c r="FQ15">
        <v>290</v>
      </c>
      <c r="FR15">
        <v>2495</v>
      </c>
      <c r="FS15">
        <v>61</v>
      </c>
      <c r="FT15">
        <v>4.3</v>
      </c>
      <c r="FU15">
        <v>2.5</v>
      </c>
      <c r="FV15" t="s">
        <v>459</v>
      </c>
      <c r="FW15">
        <v>0</v>
      </c>
      <c r="FX15">
        <v>1.9097</v>
      </c>
      <c r="FY15">
        <v>2.4767999999999999</v>
      </c>
      <c r="FZ15">
        <v>526.66999999999996</v>
      </c>
      <c r="GA15">
        <v>0.49180000000000001</v>
      </c>
      <c r="GB15">
        <v>3.6863999999999999</v>
      </c>
      <c r="GC15">
        <v>0.26040999999999997</v>
      </c>
      <c r="GD15">
        <v>0</v>
      </c>
      <c r="GE15">
        <v>1.5859000000000001</v>
      </c>
      <c r="GF15">
        <v>0.39456000000000002</v>
      </c>
      <c r="GG15">
        <v>0.74802000000000002</v>
      </c>
      <c r="GH15">
        <v>0</v>
      </c>
      <c r="GI15">
        <v>5.0717999999999999E-2</v>
      </c>
      <c r="GJ15">
        <v>1.2969999999999999</v>
      </c>
      <c r="GK15">
        <v>0</v>
      </c>
      <c r="GL15">
        <v>0.53186</v>
      </c>
      <c r="GM15">
        <v>8.4061999999999998E-2</v>
      </c>
      <c r="GN15">
        <v>0</v>
      </c>
      <c r="GO15">
        <v>2.3498000000000002E-2</v>
      </c>
      <c r="GP15">
        <v>0.15658</v>
      </c>
      <c r="GQ15">
        <v>0</v>
      </c>
      <c r="GR15">
        <v>0</v>
      </c>
      <c r="GS15">
        <v>4.4741999999999997</v>
      </c>
      <c r="GT15">
        <v>7.2418999999999997E-2</v>
      </c>
      <c r="GU15">
        <v>0.16533</v>
      </c>
      <c r="GV15">
        <v>0.13152</v>
      </c>
      <c r="GW15">
        <v>0</v>
      </c>
      <c r="GX15">
        <v>5.5770000000000004E-3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840</v>
      </c>
      <c r="B16" t="s">
        <v>455</v>
      </c>
      <c r="C16" t="s">
        <v>841</v>
      </c>
      <c r="D16" t="s">
        <v>457</v>
      </c>
      <c r="E16" s="1">
        <v>0.42970902777777775</v>
      </c>
      <c r="F16">
        <v>33.009</v>
      </c>
      <c r="G16" t="s">
        <v>842</v>
      </c>
      <c r="H16" s="2">
        <v>3300000</v>
      </c>
      <c r="I16" s="2">
        <v>110000</v>
      </c>
      <c r="J16" s="2">
        <v>938000</v>
      </c>
      <c r="K16" s="2">
        <v>43000</v>
      </c>
      <c r="L16">
        <v>15780</v>
      </c>
      <c r="M16">
        <v>170</v>
      </c>
      <c r="N16" s="2">
        <v>53900</v>
      </c>
      <c r="O16" s="2">
        <v>1100</v>
      </c>
      <c r="P16" s="2">
        <v>116600</v>
      </c>
      <c r="Q16" s="2">
        <v>1600</v>
      </c>
      <c r="R16">
        <v>3620</v>
      </c>
      <c r="S16">
        <v>140</v>
      </c>
      <c r="T16" s="2">
        <v>296000</v>
      </c>
      <c r="U16" s="2">
        <v>15000</v>
      </c>
      <c r="V16" s="2">
        <v>341000</v>
      </c>
      <c r="W16" s="2">
        <v>16000</v>
      </c>
      <c r="X16" s="2">
        <v>941000</v>
      </c>
      <c r="Y16" s="2">
        <v>56000</v>
      </c>
      <c r="Z16" s="2">
        <v>170700</v>
      </c>
      <c r="AA16" s="2">
        <v>8900</v>
      </c>
      <c r="AB16" s="2">
        <v>158000</v>
      </c>
      <c r="AC16" s="2">
        <v>7000</v>
      </c>
      <c r="AD16">
        <v>29680</v>
      </c>
      <c r="AE16">
        <v>960</v>
      </c>
      <c r="AF16">
        <v>4130</v>
      </c>
      <c r="AG16">
        <v>210</v>
      </c>
      <c r="AH16" s="2">
        <v>32700</v>
      </c>
      <c r="AI16" s="2">
        <v>1400</v>
      </c>
      <c r="AJ16" s="2">
        <v>29900</v>
      </c>
      <c r="AK16" s="2">
        <v>1300</v>
      </c>
      <c r="AL16" s="2">
        <v>40400</v>
      </c>
      <c r="AM16" s="2">
        <v>1300</v>
      </c>
      <c r="AN16" s="2">
        <v>29100</v>
      </c>
      <c r="AO16" s="2">
        <v>1300</v>
      </c>
      <c r="AP16">
        <v>22050</v>
      </c>
      <c r="AQ16">
        <v>790</v>
      </c>
      <c r="AR16">
        <v>7500</v>
      </c>
      <c r="AS16">
        <v>360</v>
      </c>
      <c r="AT16">
        <v>8040</v>
      </c>
      <c r="AU16">
        <v>410</v>
      </c>
      <c r="AV16">
        <v>4360</v>
      </c>
      <c r="AW16">
        <v>240</v>
      </c>
      <c r="AX16">
        <v>239</v>
      </c>
      <c r="AY16">
        <v>24</v>
      </c>
      <c r="AZ16">
        <v>78</v>
      </c>
      <c r="BA16">
        <v>14</v>
      </c>
      <c r="BB16">
        <v>285</v>
      </c>
      <c r="BC16">
        <v>17</v>
      </c>
      <c r="BD16">
        <v>231</v>
      </c>
      <c r="BE16">
        <v>24</v>
      </c>
      <c r="BF16">
        <v>538</v>
      </c>
      <c r="BG16">
        <v>49</v>
      </c>
      <c r="BH16">
        <v>3450</v>
      </c>
      <c r="BI16">
        <v>280</v>
      </c>
      <c r="BJ16">
        <v>694</v>
      </c>
      <c r="BK16">
        <v>48</v>
      </c>
      <c r="BL16">
        <v>0</v>
      </c>
      <c r="BM16">
        <v>1</v>
      </c>
      <c r="BN16" s="2">
        <v>-136700</v>
      </c>
      <c r="BO16" s="2">
        <v>6400</v>
      </c>
      <c r="BP16">
        <v>37</v>
      </c>
      <c r="BQ16">
        <v>20</v>
      </c>
      <c r="BR16" s="2">
        <v>875000</v>
      </c>
      <c r="BS16" s="2">
        <v>18000</v>
      </c>
      <c r="BT16">
        <v>609</v>
      </c>
      <c r="BU16">
        <v>18</v>
      </c>
      <c r="BV16">
        <v>430</v>
      </c>
      <c r="BW16">
        <v>19</v>
      </c>
      <c r="BX16">
        <v>3020</v>
      </c>
      <c r="BY16">
        <v>150</v>
      </c>
      <c r="BZ16">
        <v>2630</v>
      </c>
      <c r="CA16">
        <v>130</v>
      </c>
      <c r="CB16">
        <v>7710</v>
      </c>
      <c r="CC16">
        <v>460</v>
      </c>
      <c r="CD16">
        <v>973</v>
      </c>
      <c r="CE16">
        <v>51</v>
      </c>
      <c r="CF16">
        <v>5090</v>
      </c>
      <c r="CG16">
        <v>220</v>
      </c>
      <c r="CH16">
        <v>829</v>
      </c>
      <c r="CI16">
        <v>26</v>
      </c>
      <c r="CJ16">
        <v>36.5</v>
      </c>
      <c r="CK16">
        <v>1.9</v>
      </c>
      <c r="CL16">
        <v>1164</v>
      </c>
      <c r="CM16">
        <v>49</v>
      </c>
      <c r="CN16">
        <v>117.4</v>
      </c>
      <c r="CO16">
        <v>5.0999999999999996</v>
      </c>
      <c r="CP16">
        <v>706</v>
      </c>
      <c r="CQ16">
        <v>23</v>
      </c>
      <c r="CR16">
        <v>124</v>
      </c>
      <c r="CS16">
        <v>5.6</v>
      </c>
      <c r="CT16">
        <v>342</v>
      </c>
      <c r="CU16">
        <v>12</v>
      </c>
      <c r="CV16">
        <v>30.7</v>
      </c>
      <c r="CW16">
        <v>1.5</v>
      </c>
      <c r="CX16">
        <v>159.19999999999999</v>
      </c>
      <c r="CY16">
        <v>8.1</v>
      </c>
      <c r="CZ16">
        <v>16.84</v>
      </c>
      <c r="DA16">
        <v>0.94</v>
      </c>
      <c r="DB16">
        <v>65</v>
      </c>
      <c r="DC16">
        <v>24</v>
      </c>
      <c r="DD16">
        <v>12.1</v>
      </c>
      <c r="DE16">
        <v>7.5</v>
      </c>
      <c r="DF16">
        <v>5.49</v>
      </c>
      <c r="DG16">
        <v>0.33</v>
      </c>
      <c r="DH16">
        <v>4.97</v>
      </c>
      <c r="DI16">
        <v>0.51</v>
      </c>
      <c r="DJ16">
        <v>4.88</v>
      </c>
      <c r="DK16">
        <v>0.45</v>
      </c>
      <c r="DL16">
        <v>14.7</v>
      </c>
      <c r="DM16">
        <v>1.2</v>
      </c>
      <c r="DN16">
        <v>2.69</v>
      </c>
      <c r="DO16">
        <v>0.19</v>
      </c>
      <c r="DP16">
        <v>-1.1346E-2</v>
      </c>
      <c r="DQ16">
        <v>3.1E-6</v>
      </c>
      <c r="DR16">
        <v>3.05E-6</v>
      </c>
      <c r="DS16">
        <v>1.9000000000000001E-7</v>
      </c>
      <c r="DT16" s="2">
        <v>53600</v>
      </c>
      <c r="DU16" s="2">
        <v>1100</v>
      </c>
      <c r="DV16" s="2">
        <v>917000</v>
      </c>
      <c r="DW16" s="2">
        <v>43000</v>
      </c>
      <c r="DX16">
        <v>320</v>
      </c>
      <c r="DY16">
        <v>170</v>
      </c>
      <c r="DZ16" s="2">
        <v>54200</v>
      </c>
      <c r="EA16" s="2">
        <v>1600</v>
      </c>
      <c r="EB16">
        <v>3250</v>
      </c>
      <c r="EC16">
        <v>140</v>
      </c>
      <c r="ED16" s="2">
        <v>296000</v>
      </c>
      <c r="EE16" s="2">
        <v>15000</v>
      </c>
      <c r="EF16" s="2">
        <v>341000</v>
      </c>
      <c r="EG16" s="2">
        <v>16000</v>
      </c>
      <c r="EH16" s="2">
        <v>941000</v>
      </c>
      <c r="EI16" s="2">
        <v>56000</v>
      </c>
      <c r="EJ16" s="2">
        <v>170700</v>
      </c>
      <c r="EK16" s="2">
        <v>8900</v>
      </c>
      <c r="EL16" s="2">
        <v>158000</v>
      </c>
      <c r="EM16" s="2">
        <v>7000</v>
      </c>
      <c r="EN16">
        <v>29680</v>
      </c>
      <c r="EO16">
        <v>960</v>
      </c>
      <c r="EP16">
        <v>4130</v>
      </c>
      <c r="EQ16">
        <v>210</v>
      </c>
      <c r="ER16" s="2">
        <v>32700</v>
      </c>
      <c r="ES16" s="2">
        <v>1400</v>
      </c>
      <c r="ET16" s="2">
        <v>29900</v>
      </c>
      <c r="EU16" s="2">
        <v>1300</v>
      </c>
      <c r="EV16" s="2">
        <v>40400</v>
      </c>
      <c r="EW16" s="2">
        <v>1300</v>
      </c>
      <c r="EX16" s="2">
        <v>29100</v>
      </c>
      <c r="EY16" s="2">
        <v>1300</v>
      </c>
      <c r="EZ16">
        <v>22050</v>
      </c>
      <c r="FA16">
        <v>790</v>
      </c>
      <c r="FB16">
        <v>7500</v>
      </c>
      <c r="FC16">
        <v>360</v>
      </c>
      <c r="FD16">
        <v>8040</v>
      </c>
      <c r="FE16">
        <v>410</v>
      </c>
      <c r="FF16">
        <v>4360</v>
      </c>
      <c r="FG16">
        <v>240</v>
      </c>
      <c r="FH16">
        <v>22</v>
      </c>
      <c r="FI16">
        <v>14</v>
      </c>
      <c r="FJ16">
        <v>284</v>
      </c>
      <c r="FK16">
        <v>17</v>
      </c>
      <c r="FL16">
        <v>230</v>
      </c>
      <c r="FM16">
        <v>24</v>
      </c>
      <c r="FN16">
        <v>538</v>
      </c>
      <c r="FO16">
        <v>49</v>
      </c>
      <c r="FP16">
        <v>3450</v>
      </c>
      <c r="FQ16">
        <v>280</v>
      </c>
      <c r="FR16">
        <v>694</v>
      </c>
      <c r="FS16">
        <v>48</v>
      </c>
      <c r="FT16">
        <v>-2.0964999999999998E-3</v>
      </c>
      <c r="FU16">
        <v>2.5000000000000002E-6</v>
      </c>
      <c r="FV16" t="s">
        <v>459</v>
      </c>
      <c r="FW16">
        <v>0</v>
      </c>
      <c r="FX16">
        <v>1.8593</v>
      </c>
      <c r="FY16">
        <v>3.9403000000000001</v>
      </c>
      <c r="FZ16">
        <v>578.89</v>
      </c>
      <c r="GA16">
        <v>0.63378000000000001</v>
      </c>
      <c r="GB16">
        <v>5.1242999999999999</v>
      </c>
      <c r="GC16">
        <v>41.015000000000001</v>
      </c>
      <c r="GD16">
        <v>0.35648999999999997</v>
      </c>
      <c r="GE16">
        <v>0.90925999999999996</v>
      </c>
      <c r="GF16">
        <v>0.38516</v>
      </c>
      <c r="GG16">
        <v>2.2395999999999998</v>
      </c>
      <c r="GH16">
        <v>0.72645999999999999</v>
      </c>
      <c r="GI16">
        <v>0</v>
      </c>
      <c r="GJ16">
        <v>0.67920000000000003</v>
      </c>
      <c r="GK16">
        <v>0.11953</v>
      </c>
      <c r="GL16">
        <v>0.36820000000000003</v>
      </c>
      <c r="GM16">
        <v>0.12628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6.3883000000000001</v>
      </c>
      <c r="GT16">
        <v>7.7074000000000004E-2</v>
      </c>
      <c r="GU16">
        <v>0.15901999999999999</v>
      </c>
      <c r="GV16">
        <v>0.16750000000000001</v>
      </c>
      <c r="GW16">
        <v>0</v>
      </c>
      <c r="GX16">
        <v>1.2685999999999999E-2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843</v>
      </c>
      <c r="B17" t="s">
        <v>455</v>
      </c>
      <c r="C17" t="s">
        <v>844</v>
      </c>
      <c r="D17" t="s">
        <v>457</v>
      </c>
      <c r="E17" s="1">
        <v>0.43058645833333337</v>
      </c>
      <c r="F17">
        <v>23.577999999999999</v>
      </c>
      <c r="G17" t="s">
        <v>845</v>
      </c>
      <c r="H17" s="2">
        <v>4580000</v>
      </c>
      <c r="I17" s="2">
        <v>120000</v>
      </c>
      <c r="J17" s="2">
        <v>959000</v>
      </c>
      <c r="K17" s="2">
        <v>67000</v>
      </c>
      <c r="L17">
        <v>15130</v>
      </c>
      <c r="M17">
        <v>190</v>
      </c>
      <c r="N17" s="2">
        <v>55800</v>
      </c>
      <c r="O17" s="2">
        <v>1600</v>
      </c>
      <c r="P17" s="2">
        <v>205600</v>
      </c>
      <c r="Q17" s="2">
        <v>5800</v>
      </c>
      <c r="R17">
        <v>1717</v>
      </c>
      <c r="S17">
        <v>64</v>
      </c>
      <c r="T17" s="2">
        <v>752000</v>
      </c>
      <c r="U17" s="2">
        <v>40000</v>
      </c>
      <c r="V17" s="2">
        <v>370000</v>
      </c>
      <c r="W17" s="2">
        <v>15000</v>
      </c>
      <c r="X17" s="2">
        <v>1161000</v>
      </c>
      <c r="Y17" s="2">
        <v>59000</v>
      </c>
      <c r="Z17" s="2">
        <v>257900</v>
      </c>
      <c r="AA17" s="2">
        <v>9700</v>
      </c>
      <c r="AB17" s="2">
        <v>246000</v>
      </c>
      <c r="AC17" s="2">
        <v>11000</v>
      </c>
      <c r="AD17" s="2">
        <v>59600</v>
      </c>
      <c r="AE17" s="2">
        <v>2200</v>
      </c>
      <c r="AF17">
        <v>5050</v>
      </c>
      <c r="AG17">
        <v>280</v>
      </c>
      <c r="AH17" s="2">
        <v>68000</v>
      </c>
      <c r="AI17" s="2">
        <v>2400</v>
      </c>
      <c r="AJ17" s="2">
        <v>67300</v>
      </c>
      <c r="AK17" s="2">
        <v>2500</v>
      </c>
      <c r="AL17" s="2">
        <v>96200</v>
      </c>
      <c r="AM17" s="2">
        <v>3900</v>
      </c>
      <c r="AN17" s="2">
        <v>68500</v>
      </c>
      <c r="AO17" s="2">
        <v>1800</v>
      </c>
      <c r="AP17" s="2">
        <v>57600</v>
      </c>
      <c r="AQ17" s="2">
        <v>2100</v>
      </c>
      <c r="AR17">
        <v>20360</v>
      </c>
      <c r="AS17">
        <v>880</v>
      </c>
      <c r="AT17">
        <v>22470</v>
      </c>
      <c r="AU17">
        <v>990</v>
      </c>
      <c r="AV17">
        <v>13350</v>
      </c>
      <c r="AW17">
        <v>590</v>
      </c>
      <c r="AX17">
        <v>180</v>
      </c>
      <c r="AY17">
        <v>22</v>
      </c>
      <c r="AZ17">
        <v>100</v>
      </c>
      <c r="BA17">
        <v>15</v>
      </c>
      <c r="BB17">
        <v>505</v>
      </c>
      <c r="BC17">
        <v>27</v>
      </c>
      <c r="BD17">
        <v>413</v>
      </c>
      <c r="BE17">
        <v>32</v>
      </c>
      <c r="BF17">
        <v>1139</v>
      </c>
      <c r="BG17">
        <v>85</v>
      </c>
      <c r="BH17">
        <v>5900</v>
      </c>
      <c r="BI17">
        <v>290</v>
      </c>
      <c r="BJ17">
        <v>1771</v>
      </c>
      <c r="BK17">
        <v>78</v>
      </c>
      <c r="BL17">
        <v>0</v>
      </c>
      <c r="BM17">
        <v>1</v>
      </c>
      <c r="BN17" s="2">
        <v>-146000</v>
      </c>
      <c r="BO17" s="2">
        <v>10000</v>
      </c>
      <c r="BP17">
        <v>26</v>
      </c>
      <c r="BQ17">
        <v>26</v>
      </c>
      <c r="BR17" s="2">
        <v>906000</v>
      </c>
      <c r="BS17" s="2">
        <v>26000</v>
      </c>
      <c r="BT17">
        <v>1567</v>
      </c>
      <c r="BU17">
        <v>64</v>
      </c>
      <c r="BV17">
        <v>176.7</v>
      </c>
      <c r="BW17">
        <v>8.4</v>
      </c>
      <c r="BX17">
        <v>7660</v>
      </c>
      <c r="BY17">
        <v>410</v>
      </c>
      <c r="BZ17">
        <v>2850</v>
      </c>
      <c r="CA17">
        <v>110</v>
      </c>
      <c r="CB17">
        <v>9390</v>
      </c>
      <c r="CC17">
        <v>480</v>
      </c>
      <c r="CD17">
        <v>1468</v>
      </c>
      <c r="CE17">
        <v>55</v>
      </c>
      <c r="CF17">
        <v>7930</v>
      </c>
      <c r="CG17">
        <v>340</v>
      </c>
      <c r="CH17">
        <v>1717</v>
      </c>
      <c r="CI17">
        <v>64</v>
      </c>
      <c r="CJ17">
        <v>44.7</v>
      </c>
      <c r="CK17">
        <v>2.5</v>
      </c>
      <c r="CL17">
        <v>2410</v>
      </c>
      <c r="CM17">
        <v>84</v>
      </c>
      <c r="CN17">
        <v>267.3</v>
      </c>
      <c r="CO17">
        <v>9.8000000000000007</v>
      </c>
      <c r="CP17">
        <v>1692</v>
      </c>
      <c r="CQ17">
        <v>68</v>
      </c>
      <c r="CR17">
        <v>291.89999999999998</v>
      </c>
      <c r="CS17">
        <v>7.8</v>
      </c>
      <c r="CT17">
        <v>876</v>
      </c>
      <c r="CU17">
        <v>32</v>
      </c>
      <c r="CV17">
        <v>83.4</v>
      </c>
      <c r="CW17">
        <v>3.6</v>
      </c>
      <c r="CX17">
        <v>444</v>
      </c>
      <c r="CY17">
        <v>20</v>
      </c>
      <c r="CZ17">
        <v>51.7</v>
      </c>
      <c r="DA17">
        <v>2.2999999999999998</v>
      </c>
      <c r="DB17">
        <v>6</v>
      </c>
      <c r="DC17">
        <v>22</v>
      </c>
      <c r="DD17">
        <v>22.6</v>
      </c>
      <c r="DE17">
        <v>7.6</v>
      </c>
      <c r="DF17">
        <v>9.73</v>
      </c>
      <c r="DG17">
        <v>0.52</v>
      </c>
      <c r="DH17">
        <v>8.91</v>
      </c>
      <c r="DI17">
        <v>0.69</v>
      </c>
      <c r="DJ17">
        <v>10.33</v>
      </c>
      <c r="DK17">
        <v>0.78</v>
      </c>
      <c r="DL17">
        <v>25.2</v>
      </c>
      <c r="DM17">
        <v>1.2</v>
      </c>
      <c r="DN17">
        <v>6.87</v>
      </c>
      <c r="DO17">
        <v>0.3</v>
      </c>
      <c r="DP17">
        <v>-1.12814E-2</v>
      </c>
      <c r="DQ17">
        <v>1.1000000000000001E-6</v>
      </c>
      <c r="DR17">
        <v>7.5599999999999996E-6</v>
      </c>
      <c r="DS17">
        <v>3.3000000000000002E-7</v>
      </c>
      <c r="DT17" s="2">
        <v>55500</v>
      </c>
      <c r="DU17" s="2">
        <v>1600</v>
      </c>
      <c r="DV17" s="2">
        <v>939000</v>
      </c>
      <c r="DW17" s="2">
        <v>67000</v>
      </c>
      <c r="DX17">
        <v>190</v>
      </c>
      <c r="DY17">
        <v>190</v>
      </c>
      <c r="DZ17" s="2">
        <v>142900</v>
      </c>
      <c r="EA17" s="2">
        <v>5800</v>
      </c>
      <c r="EB17">
        <v>1348</v>
      </c>
      <c r="EC17">
        <v>64</v>
      </c>
      <c r="ED17" s="2">
        <v>752000</v>
      </c>
      <c r="EE17" s="2">
        <v>40000</v>
      </c>
      <c r="EF17" s="2">
        <v>370000</v>
      </c>
      <c r="EG17" s="2">
        <v>15000</v>
      </c>
      <c r="EH17" s="2">
        <v>1161000</v>
      </c>
      <c r="EI17" s="2">
        <v>59000</v>
      </c>
      <c r="EJ17" s="2">
        <v>257900</v>
      </c>
      <c r="EK17" s="2">
        <v>9700</v>
      </c>
      <c r="EL17" s="2">
        <v>246000</v>
      </c>
      <c r="EM17" s="2">
        <v>11000</v>
      </c>
      <c r="EN17" s="2">
        <v>59600</v>
      </c>
      <c r="EO17" s="2">
        <v>2200</v>
      </c>
      <c r="EP17">
        <v>5050</v>
      </c>
      <c r="EQ17">
        <v>280</v>
      </c>
      <c r="ER17" s="2">
        <v>68000</v>
      </c>
      <c r="ES17" s="2">
        <v>2400</v>
      </c>
      <c r="ET17" s="2">
        <v>67300</v>
      </c>
      <c r="EU17" s="2">
        <v>2500</v>
      </c>
      <c r="EV17" s="2">
        <v>96200</v>
      </c>
      <c r="EW17" s="2">
        <v>3900</v>
      </c>
      <c r="EX17" s="2">
        <v>68500</v>
      </c>
      <c r="EY17" s="2">
        <v>1800</v>
      </c>
      <c r="EZ17" s="2">
        <v>57600</v>
      </c>
      <c r="FA17" s="2">
        <v>2100</v>
      </c>
      <c r="FB17">
        <v>20360</v>
      </c>
      <c r="FC17">
        <v>880</v>
      </c>
      <c r="FD17">
        <v>22470</v>
      </c>
      <c r="FE17">
        <v>990</v>
      </c>
      <c r="FF17">
        <v>13350</v>
      </c>
      <c r="FG17">
        <v>590</v>
      </c>
      <c r="FH17">
        <v>45</v>
      </c>
      <c r="FI17">
        <v>15</v>
      </c>
      <c r="FJ17">
        <v>503</v>
      </c>
      <c r="FK17">
        <v>27</v>
      </c>
      <c r="FL17">
        <v>413</v>
      </c>
      <c r="FM17">
        <v>32</v>
      </c>
      <c r="FN17">
        <v>1139</v>
      </c>
      <c r="FO17">
        <v>85</v>
      </c>
      <c r="FP17">
        <v>5900</v>
      </c>
      <c r="FQ17">
        <v>290</v>
      </c>
      <c r="FR17">
        <v>1771</v>
      </c>
      <c r="FS17">
        <v>78</v>
      </c>
      <c r="FT17">
        <v>-2.0249999999999999E-3</v>
      </c>
      <c r="FU17">
        <v>2.0999999999999998E-6</v>
      </c>
      <c r="FV17" t="s">
        <v>459</v>
      </c>
      <c r="FW17">
        <v>0</v>
      </c>
      <c r="FX17">
        <v>2.2399</v>
      </c>
      <c r="FY17">
        <v>2.5758000000000001</v>
      </c>
      <c r="FZ17">
        <v>541.59</v>
      </c>
      <c r="GA17">
        <v>0.68903000000000003</v>
      </c>
      <c r="GB17">
        <v>4.4615999999999998</v>
      </c>
      <c r="GC17">
        <v>0.15340000000000001</v>
      </c>
      <c r="GD17">
        <v>0.25319999999999998</v>
      </c>
      <c r="GE17">
        <v>0.96653999999999995</v>
      </c>
      <c r="GF17">
        <v>0</v>
      </c>
      <c r="GG17">
        <v>3.4060999999999999</v>
      </c>
      <c r="GH17">
        <v>0.29487999999999998</v>
      </c>
      <c r="GI17">
        <v>6.6378999999999994E-2</v>
      </c>
      <c r="GJ17">
        <v>0.53142</v>
      </c>
      <c r="GK17">
        <v>2.9678E-2</v>
      </c>
      <c r="GL17">
        <v>2.2669000000000001</v>
      </c>
      <c r="GM17">
        <v>0.41454999999999997</v>
      </c>
      <c r="GN17">
        <v>0.25115999999999999</v>
      </c>
      <c r="GO17">
        <v>3.0582999999999999E-2</v>
      </c>
      <c r="GP17">
        <v>0.14648</v>
      </c>
      <c r="GQ17">
        <v>2.8923000000000001E-2</v>
      </c>
      <c r="GR17">
        <v>289.23</v>
      </c>
      <c r="GS17">
        <v>5.5498000000000003</v>
      </c>
      <c r="GT17">
        <v>6.5184000000000006E-2</v>
      </c>
      <c r="GU17">
        <v>0.15151000000000001</v>
      </c>
      <c r="GV17">
        <v>9.3710000000000002E-2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846</v>
      </c>
      <c r="B18" t="s">
        <v>455</v>
      </c>
      <c r="C18" t="s">
        <v>847</v>
      </c>
      <c r="D18" t="s">
        <v>457</v>
      </c>
      <c r="E18" s="1">
        <v>0.43122499999999997</v>
      </c>
      <c r="F18">
        <v>34.423000000000002</v>
      </c>
      <c r="G18" t="s">
        <v>848</v>
      </c>
      <c r="H18" s="2">
        <v>5460000</v>
      </c>
      <c r="I18" s="2">
        <v>120000</v>
      </c>
      <c r="J18" s="2">
        <v>999500</v>
      </c>
      <c r="K18" s="2">
        <v>41000</v>
      </c>
      <c r="L18">
        <v>15070</v>
      </c>
      <c r="M18">
        <v>160</v>
      </c>
      <c r="N18" s="2">
        <v>59800</v>
      </c>
      <c r="O18" s="2">
        <v>1400</v>
      </c>
      <c r="P18" s="2">
        <v>164400</v>
      </c>
      <c r="Q18" s="2">
        <v>3000</v>
      </c>
      <c r="R18">
        <v>1352</v>
      </c>
      <c r="S18">
        <v>54</v>
      </c>
      <c r="T18" s="2">
        <v>1073000</v>
      </c>
      <c r="U18" s="2">
        <v>59000</v>
      </c>
      <c r="V18" s="2">
        <v>420000</v>
      </c>
      <c r="W18" s="2">
        <v>18000</v>
      </c>
      <c r="X18" s="2">
        <v>1388000</v>
      </c>
      <c r="Y18" s="2">
        <v>57000</v>
      </c>
      <c r="Z18" s="2">
        <v>300000</v>
      </c>
      <c r="AA18" s="2">
        <v>12000</v>
      </c>
      <c r="AB18" s="2">
        <v>292700</v>
      </c>
      <c r="AC18" s="2">
        <v>9100</v>
      </c>
      <c r="AD18" s="2">
        <v>78700</v>
      </c>
      <c r="AE18" s="2">
        <v>2400</v>
      </c>
      <c r="AF18">
        <v>4480</v>
      </c>
      <c r="AG18">
        <v>190</v>
      </c>
      <c r="AH18" s="2">
        <v>95100</v>
      </c>
      <c r="AI18" s="2">
        <v>3000</v>
      </c>
      <c r="AJ18" s="2">
        <v>96100</v>
      </c>
      <c r="AK18" s="2">
        <v>2700</v>
      </c>
      <c r="AL18" s="2">
        <v>139600</v>
      </c>
      <c r="AM18" s="2">
        <v>3400</v>
      </c>
      <c r="AN18" s="2">
        <v>104400</v>
      </c>
      <c r="AO18" s="2">
        <v>3000</v>
      </c>
      <c r="AP18" s="2">
        <v>84300</v>
      </c>
      <c r="AQ18" s="2">
        <v>2300</v>
      </c>
      <c r="AR18">
        <v>28550</v>
      </c>
      <c r="AS18">
        <v>770</v>
      </c>
      <c r="AT18" s="2">
        <v>31700</v>
      </c>
      <c r="AU18" s="2">
        <v>1200</v>
      </c>
      <c r="AV18">
        <v>17060</v>
      </c>
      <c r="AW18">
        <v>550</v>
      </c>
      <c r="AX18">
        <v>199</v>
      </c>
      <c r="AY18">
        <v>19</v>
      </c>
      <c r="AZ18">
        <v>101</v>
      </c>
      <c r="BA18">
        <v>13</v>
      </c>
      <c r="BB18">
        <v>483</v>
      </c>
      <c r="BC18">
        <v>18</v>
      </c>
      <c r="BD18">
        <v>427</v>
      </c>
      <c r="BE18">
        <v>30</v>
      </c>
      <c r="BF18">
        <v>1061</v>
      </c>
      <c r="BG18">
        <v>77</v>
      </c>
      <c r="BH18">
        <v>16030</v>
      </c>
      <c r="BI18">
        <v>470</v>
      </c>
      <c r="BJ18">
        <v>4360</v>
      </c>
      <c r="BK18">
        <v>130</v>
      </c>
      <c r="BL18">
        <v>9.6</v>
      </c>
      <c r="BM18">
        <v>3.7</v>
      </c>
      <c r="BN18" s="2">
        <v>-161500</v>
      </c>
      <c r="BO18" s="2">
        <v>6500</v>
      </c>
      <c r="BP18">
        <v>24</v>
      </c>
      <c r="BQ18">
        <v>27</v>
      </c>
      <c r="BR18" s="2">
        <v>971000</v>
      </c>
      <c r="BS18" s="2">
        <v>23000</v>
      </c>
      <c r="BT18">
        <v>1103</v>
      </c>
      <c r="BU18">
        <v>32</v>
      </c>
      <c r="BV18">
        <v>127</v>
      </c>
      <c r="BW18">
        <v>7</v>
      </c>
      <c r="BX18">
        <v>10920</v>
      </c>
      <c r="BY18">
        <v>610</v>
      </c>
      <c r="BZ18">
        <v>3240</v>
      </c>
      <c r="CA18">
        <v>140</v>
      </c>
      <c r="CB18">
        <v>11090</v>
      </c>
      <c r="CC18">
        <v>450</v>
      </c>
      <c r="CD18">
        <v>1702</v>
      </c>
      <c r="CE18">
        <v>69</v>
      </c>
      <c r="CF18">
        <v>9420</v>
      </c>
      <c r="CG18">
        <v>290</v>
      </c>
      <c r="CH18">
        <v>2336</v>
      </c>
      <c r="CI18">
        <v>70</v>
      </c>
      <c r="CJ18">
        <v>39.799999999999997</v>
      </c>
      <c r="CK18">
        <v>1.7</v>
      </c>
      <c r="CL18">
        <v>3360</v>
      </c>
      <c r="CM18">
        <v>110</v>
      </c>
      <c r="CN18">
        <v>386</v>
      </c>
      <c r="CO18">
        <v>11</v>
      </c>
      <c r="CP18">
        <v>2470</v>
      </c>
      <c r="CQ18">
        <v>59</v>
      </c>
      <c r="CR18">
        <v>445</v>
      </c>
      <c r="CS18">
        <v>13</v>
      </c>
      <c r="CT18">
        <v>1256</v>
      </c>
      <c r="CU18">
        <v>35</v>
      </c>
      <c r="CV18">
        <v>116.9</v>
      </c>
      <c r="CW18">
        <v>3.1</v>
      </c>
      <c r="CX18">
        <v>626</v>
      </c>
      <c r="CY18">
        <v>23</v>
      </c>
      <c r="CZ18">
        <v>66.2</v>
      </c>
      <c r="DA18">
        <v>2.1</v>
      </c>
      <c r="DB18">
        <v>24</v>
      </c>
      <c r="DC18">
        <v>19</v>
      </c>
      <c r="DD18">
        <v>22.2</v>
      </c>
      <c r="DE18">
        <v>6.3</v>
      </c>
      <c r="DF18">
        <v>9.33</v>
      </c>
      <c r="DG18">
        <v>0.35</v>
      </c>
      <c r="DH18">
        <v>9.1999999999999993</v>
      </c>
      <c r="DI18">
        <v>0.65</v>
      </c>
      <c r="DJ18">
        <v>9.6300000000000008</v>
      </c>
      <c r="DK18">
        <v>0.7</v>
      </c>
      <c r="DL18">
        <v>68.8</v>
      </c>
      <c r="DM18">
        <v>2</v>
      </c>
      <c r="DN18">
        <v>16.920000000000002</v>
      </c>
      <c r="DO18">
        <v>0.51</v>
      </c>
      <c r="DP18">
        <v>55</v>
      </c>
      <c r="DQ18">
        <v>21</v>
      </c>
      <c r="DR18">
        <v>1.7240000000000001E-5</v>
      </c>
      <c r="DS18">
        <v>4.0999999999999999E-7</v>
      </c>
      <c r="DT18" s="2">
        <v>59500</v>
      </c>
      <c r="DU18" s="2">
        <v>1400</v>
      </c>
      <c r="DV18" s="2">
        <v>979000</v>
      </c>
      <c r="DW18" s="2">
        <v>41000</v>
      </c>
      <c r="DX18">
        <v>120</v>
      </c>
      <c r="DY18">
        <v>160</v>
      </c>
      <c r="DZ18" s="2">
        <v>101400</v>
      </c>
      <c r="EA18" s="2">
        <v>3000</v>
      </c>
      <c r="EB18">
        <v>982</v>
      </c>
      <c r="EC18">
        <v>54</v>
      </c>
      <c r="ED18" s="2">
        <v>1073000</v>
      </c>
      <c r="EE18" s="2">
        <v>59000</v>
      </c>
      <c r="EF18" s="2">
        <v>420000</v>
      </c>
      <c r="EG18" s="2">
        <v>18000</v>
      </c>
      <c r="EH18" s="2">
        <v>1388000</v>
      </c>
      <c r="EI18" s="2">
        <v>57000</v>
      </c>
      <c r="EJ18" s="2">
        <v>300000</v>
      </c>
      <c r="EK18" s="2">
        <v>12000</v>
      </c>
      <c r="EL18" s="2">
        <v>292700</v>
      </c>
      <c r="EM18" s="2">
        <v>9100</v>
      </c>
      <c r="EN18" s="2">
        <v>78700</v>
      </c>
      <c r="EO18" s="2">
        <v>2400</v>
      </c>
      <c r="EP18">
        <v>4480</v>
      </c>
      <c r="EQ18">
        <v>190</v>
      </c>
      <c r="ER18" s="2">
        <v>95100</v>
      </c>
      <c r="ES18" s="2">
        <v>3000</v>
      </c>
      <c r="ET18" s="2">
        <v>96100</v>
      </c>
      <c r="EU18" s="2">
        <v>2700</v>
      </c>
      <c r="EV18" s="2">
        <v>139600</v>
      </c>
      <c r="EW18" s="2">
        <v>3400</v>
      </c>
      <c r="EX18" s="2">
        <v>104400</v>
      </c>
      <c r="EY18" s="2">
        <v>3000</v>
      </c>
      <c r="EZ18" s="2">
        <v>84300</v>
      </c>
      <c r="FA18" s="2">
        <v>2300</v>
      </c>
      <c r="FB18">
        <v>28550</v>
      </c>
      <c r="FC18">
        <v>770</v>
      </c>
      <c r="FD18" s="2">
        <v>31700</v>
      </c>
      <c r="FE18" s="2">
        <v>1200</v>
      </c>
      <c r="FF18">
        <v>17060</v>
      </c>
      <c r="FG18">
        <v>550</v>
      </c>
      <c r="FH18">
        <v>47</v>
      </c>
      <c r="FI18">
        <v>13</v>
      </c>
      <c r="FJ18">
        <v>482</v>
      </c>
      <c r="FK18">
        <v>18</v>
      </c>
      <c r="FL18">
        <v>427</v>
      </c>
      <c r="FM18">
        <v>30</v>
      </c>
      <c r="FN18">
        <v>1061</v>
      </c>
      <c r="FO18">
        <v>77</v>
      </c>
      <c r="FP18">
        <v>16030</v>
      </c>
      <c r="FQ18">
        <v>470</v>
      </c>
      <c r="FR18">
        <v>4360</v>
      </c>
      <c r="FS18">
        <v>130</v>
      </c>
      <c r="FT18">
        <v>9.6</v>
      </c>
      <c r="FU18">
        <v>3.7</v>
      </c>
      <c r="FV18" t="s">
        <v>459</v>
      </c>
      <c r="FW18">
        <v>0</v>
      </c>
      <c r="FX18">
        <v>1.9591000000000001</v>
      </c>
      <c r="FY18">
        <v>2.2136</v>
      </c>
      <c r="FZ18">
        <v>473.73</v>
      </c>
      <c r="GA18">
        <v>0.60165999999999997</v>
      </c>
      <c r="GB18">
        <v>3.8740999999999999</v>
      </c>
      <c r="GC18">
        <v>0.13405</v>
      </c>
      <c r="GD18">
        <v>0.22159000000000001</v>
      </c>
      <c r="GE18">
        <v>0.83623000000000003</v>
      </c>
      <c r="GF18">
        <v>0</v>
      </c>
      <c r="GG18">
        <v>2.9748000000000001</v>
      </c>
      <c r="GH18">
        <v>0.26518000000000003</v>
      </c>
      <c r="GI18">
        <v>5.8207000000000002E-2</v>
      </c>
      <c r="GJ18">
        <v>0.46277000000000001</v>
      </c>
      <c r="GK18">
        <v>2.6180999999999999E-2</v>
      </c>
      <c r="GL18">
        <v>1.9912000000000001</v>
      </c>
      <c r="GM18">
        <v>0.36257</v>
      </c>
      <c r="GN18">
        <v>0.21532000000000001</v>
      </c>
      <c r="GO18">
        <v>2.6737E-2</v>
      </c>
      <c r="GP18">
        <v>0.12803</v>
      </c>
      <c r="GQ18">
        <v>2.5363E-2</v>
      </c>
      <c r="GR18">
        <v>253.63</v>
      </c>
      <c r="GS18">
        <v>4.7145999999999999</v>
      </c>
      <c r="GT18">
        <v>5.7024999999999999E-2</v>
      </c>
      <c r="GU18">
        <v>0.13242000000000001</v>
      </c>
      <c r="GV18">
        <v>8.1989999999999993E-2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849</v>
      </c>
      <c r="B19" t="s">
        <v>455</v>
      </c>
      <c r="C19" t="s">
        <v>850</v>
      </c>
      <c r="D19" t="s">
        <v>457</v>
      </c>
      <c r="E19" s="1">
        <v>0.43213101851851854</v>
      </c>
      <c r="F19">
        <v>21.927</v>
      </c>
      <c r="G19" t="s">
        <v>851</v>
      </c>
      <c r="H19" s="2">
        <v>3373000</v>
      </c>
      <c r="I19" s="2">
        <v>81000</v>
      </c>
      <c r="J19" s="2">
        <v>780000</v>
      </c>
      <c r="K19" s="2">
        <v>53000</v>
      </c>
      <c r="L19">
        <v>14880</v>
      </c>
      <c r="M19">
        <v>220</v>
      </c>
      <c r="N19" s="2">
        <v>48600</v>
      </c>
      <c r="O19" s="2">
        <v>2300</v>
      </c>
      <c r="P19" s="2">
        <v>136400</v>
      </c>
      <c r="Q19" s="2">
        <v>3700</v>
      </c>
      <c r="R19">
        <v>1029</v>
      </c>
      <c r="S19">
        <v>58</v>
      </c>
      <c r="T19" s="2">
        <v>680000</v>
      </c>
      <c r="U19" s="2">
        <v>53000</v>
      </c>
      <c r="V19" s="2">
        <v>225000</v>
      </c>
      <c r="W19" s="2">
        <v>15000</v>
      </c>
      <c r="X19" s="2">
        <v>688000</v>
      </c>
      <c r="Y19" s="2">
        <v>51000</v>
      </c>
      <c r="Z19" s="2">
        <v>155100</v>
      </c>
      <c r="AA19" s="2">
        <v>9800</v>
      </c>
      <c r="AB19" s="2">
        <v>167000</v>
      </c>
      <c r="AC19" s="2">
        <v>12000</v>
      </c>
      <c r="AD19" s="2">
        <v>45700</v>
      </c>
      <c r="AE19" s="2">
        <v>2200</v>
      </c>
      <c r="AF19">
        <v>2090</v>
      </c>
      <c r="AG19">
        <v>150</v>
      </c>
      <c r="AH19" s="2">
        <v>61200</v>
      </c>
      <c r="AI19" s="2">
        <v>3400</v>
      </c>
      <c r="AJ19" s="2">
        <v>59300</v>
      </c>
      <c r="AK19" s="2">
        <v>2700</v>
      </c>
      <c r="AL19" s="2">
        <v>84400</v>
      </c>
      <c r="AM19" s="2">
        <v>4100</v>
      </c>
      <c r="AN19" s="2">
        <v>62400</v>
      </c>
      <c r="AO19" s="2">
        <v>3400</v>
      </c>
      <c r="AP19" s="2">
        <v>51300</v>
      </c>
      <c r="AQ19" s="2">
        <v>2900</v>
      </c>
      <c r="AR19">
        <v>17720</v>
      </c>
      <c r="AS19">
        <v>930</v>
      </c>
      <c r="AT19" s="2">
        <v>19000</v>
      </c>
      <c r="AU19" s="2">
        <v>1100</v>
      </c>
      <c r="AV19">
        <v>10110</v>
      </c>
      <c r="AW19">
        <v>610</v>
      </c>
      <c r="AX19">
        <v>243</v>
      </c>
      <c r="AY19">
        <v>25</v>
      </c>
      <c r="AZ19">
        <v>84</v>
      </c>
      <c r="BA19">
        <v>16</v>
      </c>
      <c r="BB19">
        <v>356</v>
      </c>
      <c r="BC19">
        <v>21</v>
      </c>
      <c r="BD19">
        <v>338</v>
      </c>
      <c r="BE19">
        <v>32</v>
      </c>
      <c r="BF19">
        <v>740</v>
      </c>
      <c r="BG19">
        <v>85</v>
      </c>
      <c r="BH19">
        <v>4890</v>
      </c>
      <c r="BI19">
        <v>280</v>
      </c>
      <c r="BJ19">
        <v>1718</v>
      </c>
      <c r="BK19">
        <v>67</v>
      </c>
      <c r="BL19">
        <v>0</v>
      </c>
      <c r="BM19">
        <v>1</v>
      </c>
      <c r="BN19" s="2">
        <v>-143700</v>
      </c>
      <c r="BO19" s="2">
        <v>9800</v>
      </c>
      <c r="BP19">
        <v>12</v>
      </c>
      <c r="BQ19">
        <v>49</v>
      </c>
      <c r="BR19" s="2">
        <v>789000</v>
      </c>
      <c r="BS19" s="2">
        <v>37000</v>
      </c>
      <c r="BT19">
        <v>801</v>
      </c>
      <c r="BU19">
        <v>40</v>
      </c>
      <c r="BV19">
        <v>83.5</v>
      </c>
      <c r="BW19">
        <v>7.3</v>
      </c>
      <c r="BX19">
        <v>6910</v>
      </c>
      <c r="BY19">
        <v>540</v>
      </c>
      <c r="BZ19">
        <v>1740</v>
      </c>
      <c r="CA19">
        <v>120</v>
      </c>
      <c r="CB19">
        <v>5420</v>
      </c>
      <c r="CC19">
        <v>400</v>
      </c>
      <c r="CD19">
        <v>878</v>
      </c>
      <c r="CE19">
        <v>55</v>
      </c>
      <c r="CF19">
        <v>5360</v>
      </c>
      <c r="CG19">
        <v>390</v>
      </c>
      <c r="CH19">
        <v>1406</v>
      </c>
      <c r="CI19">
        <v>69</v>
      </c>
      <c r="CJ19">
        <v>18.7</v>
      </c>
      <c r="CK19">
        <v>1.4</v>
      </c>
      <c r="CL19">
        <v>2140</v>
      </c>
      <c r="CM19">
        <v>120</v>
      </c>
      <c r="CN19">
        <v>241</v>
      </c>
      <c r="CO19">
        <v>11</v>
      </c>
      <c r="CP19">
        <v>1505</v>
      </c>
      <c r="CQ19">
        <v>74</v>
      </c>
      <c r="CR19">
        <v>266</v>
      </c>
      <c r="CS19">
        <v>14</v>
      </c>
      <c r="CT19">
        <v>743</v>
      </c>
      <c r="CU19">
        <v>41</v>
      </c>
      <c r="CV19">
        <v>72.400000000000006</v>
      </c>
      <c r="CW19">
        <v>3.8</v>
      </c>
      <c r="CX19">
        <v>375</v>
      </c>
      <c r="CY19">
        <v>22</v>
      </c>
      <c r="CZ19">
        <v>39.4</v>
      </c>
      <c r="DA19">
        <v>2.4</v>
      </c>
      <c r="DB19">
        <v>66</v>
      </c>
      <c r="DC19">
        <v>25</v>
      </c>
      <c r="DD19">
        <v>13.8</v>
      </c>
      <c r="DE19">
        <v>7.2</v>
      </c>
      <c r="DF19">
        <v>6.86</v>
      </c>
      <c r="DG19">
        <v>0.41</v>
      </c>
      <c r="DH19">
        <v>7.27</v>
      </c>
      <c r="DI19">
        <v>0.68</v>
      </c>
      <c r="DJ19">
        <v>6.72</v>
      </c>
      <c r="DK19">
        <v>0.77</v>
      </c>
      <c r="DL19">
        <v>21.1</v>
      </c>
      <c r="DM19">
        <v>1.2</v>
      </c>
      <c r="DN19">
        <v>6.67</v>
      </c>
      <c r="DO19">
        <v>0.26</v>
      </c>
      <c r="DP19">
        <v>-1.1311699999999999E-2</v>
      </c>
      <c r="DQ19">
        <v>2.0999999999999998E-6</v>
      </c>
      <c r="DR19">
        <v>8.6000000000000007E-6</v>
      </c>
      <c r="DS19">
        <v>5.7000000000000005E-7</v>
      </c>
      <c r="DT19" s="2">
        <v>48300</v>
      </c>
      <c r="DU19" s="2">
        <v>2300</v>
      </c>
      <c r="DV19" s="2">
        <v>760000</v>
      </c>
      <c r="DW19" s="2">
        <v>53000</v>
      </c>
      <c r="DX19">
        <v>50</v>
      </c>
      <c r="DY19">
        <v>220</v>
      </c>
      <c r="DZ19" s="2">
        <v>73100</v>
      </c>
      <c r="EA19" s="2">
        <v>3700</v>
      </c>
      <c r="EB19">
        <v>660</v>
      </c>
      <c r="EC19">
        <v>58</v>
      </c>
      <c r="ED19" s="2">
        <v>680000</v>
      </c>
      <c r="EE19" s="2">
        <v>53000</v>
      </c>
      <c r="EF19" s="2">
        <v>225000</v>
      </c>
      <c r="EG19" s="2">
        <v>15000</v>
      </c>
      <c r="EH19" s="2">
        <v>688000</v>
      </c>
      <c r="EI19" s="2">
        <v>51000</v>
      </c>
      <c r="EJ19" s="2">
        <v>155100</v>
      </c>
      <c r="EK19" s="2">
        <v>9800</v>
      </c>
      <c r="EL19" s="2">
        <v>167000</v>
      </c>
      <c r="EM19" s="2">
        <v>12000</v>
      </c>
      <c r="EN19" s="2">
        <v>45700</v>
      </c>
      <c r="EO19" s="2">
        <v>2200</v>
      </c>
      <c r="EP19">
        <v>2090</v>
      </c>
      <c r="EQ19">
        <v>150</v>
      </c>
      <c r="ER19" s="2">
        <v>61200</v>
      </c>
      <c r="ES19" s="2">
        <v>3400</v>
      </c>
      <c r="ET19" s="2">
        <v>59300</v>
      </c>
      <c r="EU19" s="2">
        <v>2700</v>
      </c>
      <c r="EV19" s="2">
        <v>84400</v>
      </c>
      <c r="EW19" s="2">
        <v>4100</v>
      </c>
      <c r="EX19" s="2">
        <v>62400</v>
      </c>
      <c r="EY19" s="2">
        <v>3400</v>
      </c>
      <c r="EZ19" s="2">
        <v>51300</v>
      </c>
      <c r="FA19" s="2">
        <v>2900</v>
      </c>
      <c r="FB19">
        <v>17720</v>
      </c>
      <c r="FC19">
        <v>930</v>
      </c>
      <c r="FD19" s="2">
        <v>19000</v>
      </c>
      <c r="FE19" s="2">
        <v>1100</v>
      </c>
      <c r="FF19">
        <v>10110</v>
      </c>
      <c r="FG19">
        <v>610</v>
      </c>
      <c r="FH19">
        <v>31</v>
      </c>
      <c r="FI19">
        <v>16</v>
      </c>
      <c r="FJ19">
        <v>355</v>
      </c>
      <c r="FK19">
        <v>21</v>
      </c>
      <c r="FL19">
        <v>338</v>
      </c>
      <c r="FM19">
        <v>32</v>
      </c>
      <c r="FN19">
        <v>740</v>
      </c>
      <c r="FO19">
        <v>85</v>
      </c>
      <c r="FP19">
        <v>4890</v>
      </c>
      <c r="FQ19">
        <v>280</v>
      </c>
      <c r="FR19">
        <v>1718</v>
      </c>
      <c r="FS19">
        <v>67</v>
      </c>
      <c r="FT19">
        <v>-1.8915E-3</v>
      </c>
      <c r="FU19">
        <v>1.9999999999999999E-6</v>
      </c>
      <c r="FV19" t="s">
        <v>459</v>
      </c>
      <c r="FW19">
        <v>0</v>
      </c>
      <c r="FX19">
        <v>1.9984999999999999</v>
      </c>
      <c r="FY19">
        <v>2.8660000000000001</v>
      </c>
      <c r="FZ19">
        <v>737.23</v>
      </c>
      <c r="GA19">
        <v>0.72428000000000003</v>
      </c>
      <c r="GB19">
        <v>3.3831000000000002</v>
      </c>
      <c r="GC19">
        <v>1.4265000000000001</v>
      </c>
      <c r="GD19">
        <v>0</v>
      </c>
      <c r="GE19">
        <v>0</v>
      </c>
      <c r="GF19">
        <v>0.82367999999999997</v>
      </c>
      <c r="GG19">
        <v>1.3785000000000001</v>
      </c>
      <c r="GH19">
        <v>0.44453999999999999</v>
      </c>
      <c r="GI19">
        <v>9.4993999999999995E-2</v>
      </c>
      <c r="GJ19">
        <v>0.74587999999999999</v>
      </c>
      <c r="GK19">
        <v>4.3090999999999997E-2</v>
      </c>
      <c r="GL19">
        <v>2.4750999999999999</v>
      </c>
      <c r="GM19">
        <v>4.5388999999999999E-2</v>
      </c>
      <c r="GN19">
        <v>0.48148999999999997</v>
      </c>
      <c r="GO19">
        <v>0</v>
      </c>
      <c r="GP19">
        <v>0.20807</v>
      </c>
      <c r="GQ19">
        <v>4.1394E-2</v>
      </c>
      <c r="GR19">
        <v>413.94</v>
      </c>
      <c r="GS19">
        <v>6.7961</v>
      </c>
      <c r="GT19">
        <v>0.13675999999999999</v>
      </c>
      <c r="GU19">
        <v>0.12531999999999999</v>
      </c>
      <c r="GV19">
        <v>0.17527000000000001</v>
      </c>
      <c r="GW19">
        <v>6.2781000000000003E-2</v>
      </c>
      <c r="GX19">
        <v>1.0345E-2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852</v>
      </c>
      <c r="B20" t="s">
        <v>455</v>
      </c>
      <c r="C20" t="s">
        <v>853</v>
      </c>
      <c r="D20" t="s">
        <v>457</v>
      </c>
      <c r="E20" s="1">
        <v>0.43275590277777781</v>
      </c>
      <c r="F20">
        <v>31.358000000000001</v>
      </c>
      <c r="G20" t="s">
        <v>854</v>
      </c>
      <c r="H20" s="2">
        <v>4610000</v>
      </c>
      <c r="I20" s="2">
        <v>120000</v>
      </c>
      <c r="J20" s="2">
        <v>991000</v>
      </c>
      <c r="K20" s="2">
        <v>36000</v>
      </c>
      <c r="L20">
        <v>14700</v>
      </c>
      <c r="M20">
        <v>150</v>
      </c>
      <c r="N20" s="2">
        <v>56700</v>
      </c>
      <c r="O20" s="2">
        <v>1500</v>
      </c>
      <c r="P20" s="2">
        <v>173400</v>
      </c>
      <c r="Q20" s="2">
        <v>2400</v>
      </c>
      <c r="R20">
        <v>1985</v>
      </c>
      <c r="S20">
        <v>79</v>
      </c>
      <c r="T20" s="2">
        <v>807000</v>
      </c>
      <c r="U20" s="2">
        <v>28000</v>
      </c>
      <c r="V20" s="2">
        <v>353000</v>
      </c>
      <c r="W20" s="2">
        <v>13000</v>
      </c>
      <c r="X20" s="2">
        <v>1123000</v>
      </c>
      <c r="Y20" s="2">
        <v>55000</v>
      </c>
      <c r="Z20" s="2">
        <v>246100</v>
      </c>
      <c r="AA20" s="2">
        <v>9100</v>
      </c>
      <c r="AB20" s="2">
        <v>237000</v>
      </c>
      <c r="AC20" s="2">
        <v>8800</v>
      </c>
      <c r="AD20" s="2">
        <v>61800</v>
      </c>
      <c r="AE20" s="2">
        <v>1800</v>
      </c>
      <c r="AF20">
        <v>4970</v>
      </c>
      <c r="AG20">
        <v>210</v>
      </c>
      <c r="AH20" s="2">
        <v>72800</v>
      </c>
      <c r="AI20" s="2">
        <v>2000</v>
      </c>
      <c r="AJ20" s="2">
        <v>72000</v>
      </c>
      <c r="AK20" s="2">
        <v>2100</v>
      </c>
      <c r="AL20" s="2">
        <v>105000</v>
      </c>
      <c r="AM20" s="2">
        <v>3100</v>
      </c>
      <c r="AN20" s="2">
        <v>77800</v>
      </c>
      <c r="AO20" s="2">
        <v>2300</v>
      </c>
      <c r="AP20" s="2">
        <v>63700</v>
      </c>
      <c r="AQ20" s="2">
        <v>1800</v>
      </c>
      <c r="AR20">
        <v>21100</v>
      </c>
      <c r="AS20">
        <v>670</v>
      </c>
      <c r="AT20">
        <v>23520</v>
      </c>
      <c r="AU20">
        <v>810</v>
      </c>
      <c r="AV20">
        <v>12590</v>
      </c>
      <c r="AW20">
        <v>480</v>
      </c>
      <c r="AX20">
        <v>194</v>
      </c>
      <c r="AY20">
        <v>20</v>
      </c>
      <c r="AZ20">
        <v>83</v>
      </c>
      <c r="BA20">
        <v>13</v>
      </c>
      <c r="BB20">
        <v>472</v>
      </c>
      <c r="BC20">
        <v>22</v>
      </c>
      <c r="BD20">
        <v>377</v>
      </c>
      <c r="BE20">
        <v>27</v>
      </c>
      <c r="BF20">
        <v>927</v>
      </c>
      <c r="BG20">
        <v>74</v>
      </c>
      <c r="BH20">
        <v>10560</v>
      </c>
      <c r="BI20">
        <v>450</v>
      </c>
      <c r="BJ20">
        <v>3120</v>
      </c>
      <c r="BK20">
        <v>120</v>
      </c>
      <c r="BL20">
        <v>8.6</v>
      </c>
      <c r="BM20">
        <v>3.6</v>
      </c>
      <c r="BN20" s="2">
        <v>-217600</v>
      </c>
      <c r="BO20" s="2">
        <v>7400</v>
      </c>
      <c r="BP20">
        <v>61</v>
      </c>
      <c r="BQ20">
        <v>47</v>
      </c>
      <c r="BR20" s="2">
        <v>921000</v>
      </c>
      <c r="BS20" s="2">
        <v>24000</v>
      </c>
      <c r="BT20">
        <v>1228</v>
      </c>
      <c r="BU20">
        <v>27</v>
      </c>
      <c r="BV20">
        <v>200</v>
      </c>
      <c r="BW20">
        <v>9.8000000000000007</v>
      </c>
      <c r="BX20">
        <v>8200</v>
      </c>
      <c r="BY20">
        <v>280</v>
      </c>
      <c r="BZ20">
        <v>2730</v>
      </c>
      <c r="CA20">
        <v>100</v>
      </c>
      <c r="CB20">
        <v>8720</v>
      </c>
      <c r="CC20">
        <v>430</v>
      </c>
      <c r="CD20">
        <v>1387</v>
      </c>
      <c r="CE20">
        <v>51</v>
      </c>
      <c r="CF20">
        <v>7600</v>
      </c>
      <c r="CG20">
        <v>280</v>
      </c>
      <c r="CH20">
        <v>1963</v>
      </c>
      <c r="CI20">
        <v>57</v>
      </c>
      <c r="CJ20">
        <v>44.5</v>
      </c>
      <c r="CK20">
        <v>1.9</v>
      </c>
      <c r="CL20">
        <v>2515</v>
      </c>
      <c r="CM20">
        <v>69</v>
      </c>
      <c r="CN20">
        <v>295.2</v>
      </c>
      <c r="CO20">
        <v>8.5</v>
      </c>
      <c r="CP20">
        <v>1884</v>
      </c>
      <c r="CQ20">
        <v>56</v>
      </c>
      <c r="CR20">
        <v>331.5</v>
      </c>
      <c r="CS20">
        <v>9.9</v>
      </c>
      <c r="CT20">
        <v>900</v>
      </c>
      <c r="CU20">
        <v>25</v>
      </c>
      <c r="CV20">
        <v>86.2</v>
      </c>
      <c r="CW20">
        <v>2.8</v>
      </c>
      <c r="CX20">
        <v>462</v>
      </c>
      <c r="CY20">
        <v>16</v>
      </c>
      <c r="CZ20">
        <v>49.2</v>
      </c>
      <c r="DA20">
        <v>1.9</v>
      </c>
      <c r="DB20">
        <v>17</v>
      </c>
      <c r="DC20">
        <v>20</v>
      </c>
      <c r="DD20">
        <v>12.6</v>
      </c>
      <c r="DE20">
        <v>5.6</v>
      </c>
      <c r="DF20">
        <v>9.11</v>
      </c>
      <c r="DG20">
        <v>0.42</v>
      </c>
      <c r="DH20">
        <v>8.09</v>
      </c>
      <c r="DI20">
        <v>0.56999999999999995</v>
      </c>
      <c r="DJ20">
        <v>8.42</v>
      </c>
      <c r="DK20">
        <v>0.67</v>
      </c>
      <c r="DL20">
        <v>45.6</v>
      </c>
      <c r="DM20">
        <v>1.9</v>
      </c>
      <c r="DN20">
        <v>12.1</v>
      </c>
      <c r="DO20">
        <v>0.45</v>
      </c>
      <c r="DP20">
        <v>53</v>
      </c>
      <c r="DQ20">
        <v>22</v>
      </c>
      <c r="DR20">
        <v>1.2999999999999999E-5</v>
      </c>
      <c r="DS20">
        <v>3.9000000000000002E-7</v>
      </c>
      <c r="DT20" s="2">
        <v>56400</v>
      </c>
      <c r="DU20" s="2">
        <v>1500</v>
      </c>
      <c r="DV20" s="2">
        <v>971000</v>
      </c>
      <c r="DW20" s="2">
        <v>36000</v>
      </c>
      <c r="DX20">
        <v>180</v>
      </c>
      <c r="DY20">
        <v>150</v>
      </c>
      <c r="DZ20" s="2">
        <v>109800</v>
      </c>
      <c r="EA20" s="2">
        <v>2400</v>
      </c>
      <c r="EB20">
        <v>1616</v>
      </c>
      <c r="EC20">
        <v>79</v>
      </c>
      <c r="ED20" s="2">
        <v>807000</v>
      </c>
      <c r="EE20" s="2">
        <v>28000</v>
      </c>
      <c r="EF20" s="2">
        <v>353000</v>
      </c>
      <c r="EG20" s="2">
        <v>13000</v>
      </c>
      <c r="EH20" s="2">
        <v>1123000</v>
      </c>
      <c r="EI20" s="2">
        <v>55000</v>
      </c>
      <c r="EJ20" s="2">
        <v>246100</v>
      </c>
      <c r="EK20" s="2">
        <v>9100</v>
      </c>
      <c r="EL20" s="2">
        <v>237000</v>
      </c>
      <c r="EM20" s="2">
        <v>8800</v>
      </c>
      <c r="EN20" s="2">
        <v>61800</v>
      </c>
      <c r="EO20" s="2">
        <v>1800</v>
      </c>
      <c r="EP20">
        <v>4970</v>
      </c>
      <c r="EQ20">
        <v>210</v>
      </c>
      <c r="ER20" s="2">
        <v>72800</v>
      </c>
      <c r="ES20" s="2">
        <v>2000</v>
      </c>
      <c r="ET20" s="2">
        <v>72000</v>
      </c>
      <c r="EU20" s="2">
        <v>2100</v>
      </c>
      <c r="EV20" s="2">
        <v>105000</v>
      </c>
      <c r="EW20" s="2">
        <v>3100</v>
      </c>
      <c r="EX20" s="2">
        <v>77800</v>
      </c>
      <c r="EY20" s="2">
        <v>2300</v>
      </c>
      <c r="EZ20" s="2">
        <v>63700</v>
      </c>
      <c r="FA20" s="2">
        <v>1800</v>
      </c>
      <c r="FB20">
        <v>21100</v>
      </c>
      <c r="FC20">
        <v>670</v>
      </c>
      <c r="FD20">
        <v>23520</v>
      </c>
      <c r="FE20">
        <v>810</v>
      </c>
      <c r="FF20">
        <v>12590</v>
      </c>
      <c r="FG20">
        <v>480</v>
      </c>
      <c r="FH20">
        <v>30</v>
      </c>
      <c r="FI20">
        <v>13</v>
      </c>
      <c r="FJ20">
        <v>471</v>
      </c>
      <c r="FK20">
        <v>22</v>
      </c>
      <c r="FL20">
        <v>377</v>
      </c>
      <c r="FM20">
        <v>27</v>
      </c>
      <c r="FN20">
        <v>927</v>
      </c>
      <c r="FO20">
        <v>74</v>
      </c>
      <c r="FP20">
        <v>10560</v>
      </c>
      <c r="FQ20">
        <v>450</v>
      </c>
      <c r="FR20">
        <v>3120</v>
      </c>
      <c r="FS20">
        <v>120</v>
      </c>
      <c r="FT20">
        <v>8.6</v>
      </c>
      <c r="FU20">
        <v>3.6</v>
      </c>
      <c r="FV20" t="s">
        <v>459</v>
      </c>
      <c r="FW20">
        <v>0</v>
      </c>
      <c r="FX20">
        <v>2.4245999999999999</v>
      </c>
      <c r="FY20">
        <v>1.9213</v>
      </c>
      <c r="FZ20">
        <v>648.07000000000005</v>
      </c>
      <c r="GA20">
        <v>0.65276999999999996</v>
      </c>
      <c r="GB20">
        <v>3.8058000000000001</v>
      </c>
      <c r="GC20">
        <v>1.9508000000000001</v>
      </c>
      <c r="GD20">
        <v>1.3019000000000001</v>
      </c>
      <c r="GE20">
        <v>2.5263</v>
      </c>
      <c r="GF20">
        <v>0.14272000000000001</v>
      </c>
      <c r="GG20">
        <v>0.59755999999999998</v>
      </c>
      <c r="GH20">
        <v>1.8220000000000001</v>
      </c>
      <c r="GI20">
        <v>0.11364</v>
      </c>
      <c r="GJ20">
        <v>1.2810999999999999</v>
      </c>
      <c r="GK20">
        <v>0.10752</v>
      </c>
      <c r="GL20">
        <v>1.0093000000000001</v>
      </c>
      <c r="GM20">
        <v>5.4120000000000001E-2</v>
      </c>
      <c r="GN20">
        <v>0.36926999999999999</v>
      </c>
      <c r="GO20">
        <v>0</v>
      </c>
      <c r="GP20">
        <v>0</v>
      </c>
      <c r="GQ20">
        <v>0</v>
      </c>
      <c r="GR20">
        <v>0</v>
      </c>
      <c r="GS20">
        <v>6.1436999999999999</v>
      </c>
      <c r="GT20">
        <v>5.8036999999999998E-2</v>
      </c>
      <c r="GU20">
        <v>7.9374E-2</v>
      </c>
      <c r="GV20">
        <v>0.19503999999999999</v>
      </c>
      <c r="GW20">
        <v>0</v>
      </c>
      <c r="GX20">
        <v>9.0127000000000002E-3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855</v>
      </c>
      <c r="B21" t="s">
        <v>455</v>
      </c>
      <c r="C21" t="s">
        <v>856</v>
      </c>
      <c r="D21" t="s">
        <v>457</v>
      </c>
      <c r="E21" s="1">
        <v>0.43350312500000004</v>
      </c>
      <c r="F21">
        <v>33.479999999999997</v>
      </c>
      <c r="G21" t="s">
        <v>857</v>
      </c>
      <c r="H21" s="2">
        <v>4430000</v>
      </c>
      <c r="I21" s="2">
        <v>110000</v>
      </c>
      <c r="J21" s="2">
        <v>913000</v>
      </c>
      <c r="K21" s="2">
        <v>48000</v>
      </c>
      <c r="L21">
        <v>14410</v>
      </c>
      <c r="M21">
        <v>170</v>
      </c>
      <c r="N21" s="2">
        <v>52100</v>
      </c>
      <c r="O21" s="2">
        <v>1200</v>
      </c>
      <c r="P21" s="2">
        <v>138400</v>
      </c>
      <c r="Q21" s="2">
        <v>2800</v>
      </c>
      <c r="R21">
        <v>1807</v>
      </c>
      <c r="S21">
        <v>68</v>
      </c>
      <c r="T21" s="2">
        <v>643000</v>
      </c>
      <c r="U21" s="2">
        <v>31000</v>
      </c>
      <c r="V21" s="2">
        <v>406000</v>
      </c>
      <c r="W21" s="2">
        <v>20000</v>
      </c>
      <c r="X21" s="2">
        <v>1257000</v>
      </c>
      <c r="Y21" s="2">
        <v>63000</v>
      </c>
      <c r="Z21" s="2">
        <v>242000</v>
      </c>
      <c r="AA21" s="2">
        <v>10000</v>
      </c>
      <c r="AB21" s="2">
        <v>236800</v>
      </c>
      <c r="AC21" s="2">
        <v>9300</v>
      </c>
      <c r="AD21" s="2">
        <v>52000</v>
      </c>
      <c r="AE21" s="2">
        <v>1600</v>
      </c>
      <c r="AF21">
        <v>4980</v>
      </c>
      <c r="AG21">
        <v>190</v>
      </c>
      <c r="AH21" s="2">
        <v>61500</v>
      </c>
      <c r="AI21" s="2">
        <v>2200</v>
      </c>
      <c r="AJ21" s="2">
        <v>56600</v>
      </c>
      <c r="AK21" s="2">
        <v>1600</v>
      </c>
      <c r="AL21" s="2">
        <v>82100</v>
      </c>
      <c r="AM21" s="2">
        <v>3000</v>
      </c>
      <c r="AN21" s="2">
        <v>60900</v>
      </c>
      <c r="AO21" s="2">
        <v>2000</v>
      </c>
      <c r="AP21" s="2">
        <v>48200</v>
      </c>
      <c r="AQ21" s="2">
        <v>1500</v>
      </c>
      <c r="AR21">
        <v>16690</v>
      </c>
      <c r="AS21">
        <v>580</v>
      </c>
      <c r="AT21">
        <v>17650</v>
      </c>
      <c r="AU21">
        <v>720</v>
      </c>
      <c r="AV21">
        <v>9780</v>
      </c>
      <c r="AW21">
        <v>360</v>
      </c>
      <c r="AX21">
        <v>192</v>
      </c>
      <c r="AY21">
        <v>20</v>
      </c>
      <c r="AZ21">
        <v>70</v>
      </c>
      <c r="BA21">
        <v>11</v>
      </c>
      <c r="BB21">
        <v>396</v>
      </c>
      <c r="BC21">
        <v>21</v>
      </c>
      <c r="BD21">
        <v>337</v>
      </c>
      <c r="BE21">
        <v>29</v>
      </c>
      <c r="BF21">
        <v>835</v>
      </c>
      <c r="BG21">
        <v>76</v>
      </c>
      <c r="BH21">
        <v>10620</v>
      </c>
      <c r="BI21">
        <v>460</v>
      </c>
      <c r="BJ21">
        <v>3660</v>
      </c>
      <c r="BK21">
        <v>130</v>
      </c>
      <c r="BL21">
        <v>7.5</v>
      </c>
      <c r="BM21">
        <v>3.3</v>
      </c>
      <c r="BN21" s="2">
        <v>-272000</v>
      </c>
      <c r="BO21" s="2">
        <v>15000</v>
      </c>
      <c r="BP21">
        <v>-180</v>
      </c>
      <c r="BQ21">
        <v>140</v>
      </c>
      <c r="BR21" s="2">
        <v>847000</v>
      </c>
      <c r="BS21" s="2">
        <v>19000</v>
      </c>
      <c r="BT21">
        <v>869</v>
      </c>
      <c r="BU21">
        <v>32</v>
      </c>
      <c r="BV21">
        <v>172.7</v>
      </c>
      <c r="BW21">
        <v>8.1</v>
      </c>
      <c r="BX21">
        <v>6520</v>
      </c>
      <c r="BY21">
        <v>310</v>
      </c>
      <c r="BZ21">
        <v>3140</v>
      </c>
      <c r="CA21">
        <v>150</v>
      </c>
      <c r="CB21">
        <v>9600</v>
      </c>
      <c r="CC21">
        <v>480</v>
      </c>
      <c r="CD21">
        <v>1356</v>
      </c>
      <c r="CE21">
        <v>59</v>
      </c>
      <c r="CF21">
        <v>7570</v>
      </c>
      <c r="CG21">
        <v>300</v>
      </c>
      <c r="CH21">
        <v>1715</v>
      </c>
      <c r="CI21">
        <v>54</v>
      </c>
      <c r="CJ21">
        <v>44.7</v>
      </c>
      <c r="CK21">
        <v>1.7</v>
      </c>
      <c r="CL21">
        <v>2092</v>
      </c>
      <c r="CM21">
        <v>76</v>
      </c>
      <c r="CN21">
        <v>235.3</v>
      </c>
      <c r="CO21">
        <v>6.8</v>
      </c>
      <c r="CP21">
        <v>1484</v>
      </c>
      <c r="CQ21">
        <v>53</v>
      </c>
      <c r="CR21">
        <v>259.2</v>
      </c>
      <c r="CS21">
        <v>8.3000000000000007</v>
      </c>
      <c r="CT21">
        <v>659</v>
      </c>
      <c r="CU21">
        <v>21</v>
      </c>
      <c r="CV21">
        <v>68</v>
      </c>
      <c r="CW21">
        <v>2.4</v>
      </c>
      <c r="CX21">
        <v>346</v>
      </c>
      <c r="CY21">
        <v>14</v>
      </c>
      <c r="CZ21">
        <v>38.299999999999997</v>
      </c>
      <c r="DA21">
        <v>1.4</v>
      </c>
      <c r="DB21">
        <v>15</v>
      </c>
      <c r="DC21">
        <v>20</v>
      </c>
      <c r="DD21">
        <v>7.2</v>
      </c>
      <c r="DE21">
        <v>4.3</v>
      </c>
      <c r="DF21">
        <v>7.64</v>
      </c>
      <c r="DG21">
        <v>0.4</v>
      </c>
      <c r="DH21">
        <v>7.22</v>
      </c>
      <c r="DI21">
        <v>0.62</v>
      </c>
      <c r="DJ21">
        <v>7.59</v>
      </c>
      <c r="DK21">
        <v>0.69</v>
      </c>
      <c r="DL21">
        <v>45.9</v>
      </c>
      <c r="DM21">
        <v>2</v>
      </c>
      <c r="DN21">
        <v>14.2</v>
      </c>
      <c r="DO21">
        <v>0.49</v>
      </c>
      <c r="DP21">
        <v>49</v>
      </c>
      <c r="DQ21">
        <v>22</v>
      </c>
      <c r="DR21">
        <v>1.658E-5</v>
      </c>
      <c r="DS21">
        <v>6.1999999999999999E-7</v>
      </c>
      <c r="DT21" s="2">
        <v>51800</v>
      </c>
      <c r="DU21" s="2">
        <v>1200</v>
      </c>
      <c r="DV21" s="2">
        <v>894000</v>
      </c>
      <c r="DW21" s="2">
        <v>48000</v>
      </c>
      <c r="DX21">
        <v>-200</v>
      </c>
      <c r="DY21">
        <v>180</v>
      </c>
      <c r="DZ21" s="2">
        <v>74700</v>
      </c>
      <c r="EA21" s="2">
        <v>2800</v>
      </c>
      <c r="EB21">
        <v>1437</v>
      </c>
      <c r="EC21">
        <v>68</v>
      </c>
      <c r="ED21" s="2">
        <v>643000</v>
      </c>
      <c r="EE21" s="2">
        <v>31000</v>
      </c>
      <c r="EF21" s="2">
        <v>406000</v>
      </c>
      <c r="EG21" s="2">
        <v>20000</v>
      </c>
      <c r="EH21" s="2">
        <v>1257000</v>
      </c>
      <c r="EI21" s="2">
        <v>63000</v>
      </c>
      <c r="EJ21" s="2">
        <v>242000</v>
      </c>
      <c r="EK21" s="2">
        <v>10000</v>
      </c>
      <c r="EL21" s="2">
        <v>236800</v>
      </c>
      <c r="EM21" s="2">
        <v>9300</v>
      </c>
      <c r="EN21" s="2">
        <v>52000</v>
      </c>
      <c r="EO21" s="2">
        <v>1600</v>
      </c>
      <c r="EP21">
        <v>4980</v>
      </c>
      <c r="EQ21">
        <v>190</v>
      </c>
      <c r="ER21" s="2">
        <v>61500</v>
      </c>
      <c r="ES21" s="2">
        <v>2200</v>
      </c>
      <c r="ET21" s="2">
        <v>56600</v>
      </c>
      <c r="EU21" s="2">
        <v>1600</v>
      </c>
      <c r="EV21" s="2">
        <v>82100</v>
      </c>
      <c r="EW21" s="2">
        <v>3000</v>
      </c>
      <c r="EX21" s="2">
        <v>60900</v>
      </c>
      <c r="EY21" s="2">
        <v>2000</v>
      </c>
      <c r="EZ21" s="2">
        <v>48200</v>
      </c>
      <c r="FA21" s="2">
        <v>1500</v>
      </c>
      <c r="FB21">
        <v>16690</v>
      </c>
      <c r="FC21">
        <v>580</v>
      </c>
      <c r="FD21">
        <v>17650</v>
      </c>
      <c r="FE21">
        <v>720</v>
      </c>
      <c r="FF21">
        <v>9780</v>
      </c>
      <c r="FG21">
        <v>360</v>
      </c>
      <c r="FH21">
        <v>19</v>
      </c>
      <c r="FI21">
        <v>11</v>
      </c>
      <c r="FJ21">
        <v>395</v>
      </c>
      <c r="FK21">
        <v>21</v>
      </c>
      <c r="FL21">
        <v>337</v>
      </c>
      <c r="FM21">
        <v>29</v>
      </c>
      <c r="FN21">
        <v>835</v>
      </c>
      <c r="FO21">
        <v>76</v>
      </c>
      <c r="FP21">
        <v>10620</v>
      </c>
      <c r="FQ21">
        <v>460</v>
      </c>
      <c r="FR21">
        <v>3660</v>
      </c>
      <c r="FS21">
        <v>130</v>
      </c>
      <c r="FT21">
        <v>7.5</v>
      </c>
      <c r="FU21">
        <v>3.3</v>
      </c>
      <c r="FV21" t="s">
        <v>459</v>
      </c>
      <c r="FW21">
        <v>0</v>
      </c>
      <c r="FX21">
        <v>2.6046</v>
      </c>
      <c r="FY21">
        <v>1.9901</v>
      </c>
      <c r="FZ21">
        <v>698.04</v>
      </c>
      <c r="GA21">
        <v>0.70369999999999999</v>
      </c>
      <c r="GB21">
        <v>4.0308000000000002</v>
      </c>
      <c r="GC21">
        <v>2.0992000000000002</v>
      </c>
      <c r="GD21">
        <v>1.4032</v>
      </c>
      <c r="GE21">
        <v>2.6814</v>
      </c>
      <c r="GF21">
        <v>0.15289</v>
      </c>
      <c r="GG21">
        <v>0.64061999999999997</v>
      </c>
      <c r="GH21">
        <v>2.0299999999999998</v>
      </c>
      <c r="GI21">
        <v>0.12272</v>
      </c>
      <c r="GJ21">
        <v>1.36</v>
      </c>
      <c r="GK21">
        <v>0.1171</v>
      </c>
      <c r="GL21">
        <v>1.0925</v>
      </c>
      <c r="GM21">
        <v>5.8286999999999999E-2</v>
      </c>
      <c r="GN21">
        <v>0.3861</v>
      </c>
      <c r="GO21">
        <v>0</v>
      </c>
      <c r="GP21">
        <v>0</v>
      </c>
      <c r="GQ21">
        <v>0</v>
      </c>
      <c r="GR21">
        <v>0</v>
      </c>
      <c r="GS21">
        <v>6.3781999999999996</v>
      </c>
      <c r="GT21">
        <v>6.2521999999999994E-2</v>
      </c>
      <c r="GU21">
        <v>8.5308999999999996E-2</v>
      </c>
      <c r="GV21">
        <v>0.21013999999999999</v>
      </c>
      <c r="GW21">
        <v>0</v>
      </c>
      <c r="GX21">
        <v>9.7105999999999998E-3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984</v>
      </c>
      <c r="C57" s="62">
        <f>54-COUNTBLANK(B61:B114)</f>
        <v>14</v>
      </c>
      <c r="D57" s="62">
        <f>B115</f>
        <v>49</v>
      </c>
      <c r="E57" s="62">
        <f ca="1">J115</f>
        <v>7.1206851500695677E-6</v>
      </c>
      <c r="F57" s="62">
        <f ca="1">L115</f>
        <v>6.2134348626953284E-8</v>
      </c>
      <c r="G57" s="65">
        <f>Instructions!C38</f>
        <v>20.084651740000002</v>
      </c>
      <c r="H57" s="65">
        <f>Instructions!C39</f>
        <v>0.38932928</v>
      </c>
      <c r="I57" s="65">
        <f ca="1">I115</f>
        <v>3.7455018256513934</v>
      </c>
      <c r="J57" s="65">
        <f ca="1">CHIDIST(I57,C57-1)</f>
        <v>0.99360953361966309</v>
      </c>
      <c r="K57" s="65">
        <f ca="1">O115</f>
        <v>7.0640193903664633E-2</v>
      </c>
      <c r="L57" s="65">
        <f ca="1">P115</f>
        <v>0.23201973645919866</v>
      </c>
      <c r="M57" s="63">
        <f ca="1">1/Instructions!C40*LN(1+(Instructions!C40*Instructions!C38*Instructions!C41*D57/E57))/1000000</f>
        <v>68.737090081523888</v>
      </c>
      <c r="N57" s="64">
        <f ca="1">(((1/D57)+((F57^2)/(E57^2))+(H57/G57)^2)^0.5)*M57</f>
        <v>9.9277063098110929</v>
      </c>
    </row>
    <row r="58" spans="1:157" x14ac:dyDescent="0.25">
      <c r="B58" s="121"/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986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1211g1</v>
      </c>
      <c r="C61" s="124"/>
      <c r="D61" s="101"/>
      <c r="E61" s="97"/>
      <c r="F61" s="97"/>
      <c r="G61" s="97"/>
      <c r="H61" s="94"/>
      <c r="I61" s="94"/>
      <c r="J61" s="90"/>
      <c r="K61" s="94"/>
      <c r="L61" s="45"/>
      <c r="M61" s="109"/>
      <c r="N61" s="110"/>
      <c r="O61" s="91"/>
      <c r="P61" s="99"/>
      <c r="R61" s="115" t="s">
        <v>800</v>
      </c>
      <c r="S61" s="113">
        <v>5.8554300000000003E-6</v>
      </c>
      <c r="T61" s="35"/>
      <c r="U61" t="s">
        <v>927</v>
      </c>
      <c r="V61">
        <v>2</v>
      </c>
      <c r="W61" s="2">
        <v>1.1960000000000001E-5</v>
      </c>
    </row>
    <row r="62" spans="1:157" s="25" customFormat="1" x14ac:dyDescent="0.25">
      <c r="A62" s="46" t="str">
        <f t="shared" si="0"/>
        <v>1211g2</v>
      </c>
      <c r="B62" s="25">
        <v>5</v>
      </c>
      <c r="C62" s="124">
        <v>4.1109999999999998E-5</v>
      </c>
      <c r="D62" s="102">
        <f>IF(C62&lt;&gt;"",C62/Instructions!F$41,"")</f>
        <v>4.1109999999999998E-5</v>
      </c>
      <c r="E62" s="98">
        <f ca="1">IF(C62&lt;&gt;"", 'Durango session calcs'!H$2* 'Durango session calcs'!$H$4*OFFSET(A3,0,Instructions!H$21-1,1,1),"")</f>
        <v>1.3988425942001758E-2</v>
      </c>
      <c r="F62" s="98">
        <f ca="1">IF(C62&lt;&gt;"", 'Durango session calcs'!H$2* 'Durango session calcs'!$H$4*S62,"")</f>
        <v>1.5224338596632862E-2</v>
      </c>
      <c r="G62" s="98">
        <f ca="1">IF(C62&lt;&gt;"",E62*(((OFFSET(A3,0,Instructions!H$21,1,1)/OFFSET(A3,0,Instructions!H$21-1,1,1))/2)+'Durango session calcs'!R$8),"")</f>
        <v>3.6279044844022879E-4</v>
      </c>
      <c r="H62" s="95">
        <f t="shared" ref="H62:H114" ca="1" si="1">IF(C62&lt;&gt;"",IF(B62=0,0,(1/B62)+(G62/F62)^2),"")</f>
        <v>0.20056785155609272</v>
      </c>
      <c r="I62" s="95">
        <f t="shared" ref="I62:I114" ca="1" si="2">IF(C62&lt;&gt;"",IF(B62=0,0,((LN(B62/J62)-LN(B$115/J$115))^2)/H62),"")</f>
        <v>0.11103282026470275</v>
      </c>
      <c r="J62" s="35">
        <f t="shared" ref="J62:J114" ca="1" si="3">IF(C62&lt;&gt;"",D62*F62,"")</f>
        <v>6.2587255970757691E-7</v>
      </c>
      <c r="K62" s="95">
        <f t="shared" ref="K62:K114" ca="1" si="4">IF(C62&lt;&gt;"",G62/F62,"")</f>
        <v>2.382963608812973E-2</v>
      </c>
      <c r="L62" s="35">
        <f t="shared" ref="L62:L114" ca="1" si="5">IF(C62&lt;&gt;"",J62*K62,"")</f>
        <v>1.4914315335377803E-8</v>
      </c>
      <c r="M62" s="111">
        <f ca="1">IF(C62&lt;&gt;"", 1/Instructions!C$40*LN(1+(Instructions!C$40*Instructions!C$38*Instructions!C$41*(B62/D62)/F62))/1000000, "")</f>
        <v>79.731490434101929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35.750339786035468</v>
      </c>
      <c r="O62" s="92">
        <f ca="1">IF(C62&lt;&gt;"",(OFFSET(A3,0,Instructions!C$21-1,1,1)/OFFSET(A3,0,Instructions!D$21-1,1,1))/Instructions!$E$32,"")</f>
        <v>-0.1237561915772401</v>
      </c>
      <c r="P62" s="100">
        <f ca="1">IF(C62&lt;&gt;"",O62*(((OFFSET(A3,0,Instructions!C$21,1,1)/(OFFSET(A3,0,Instructions!C$21-1,1,1))))+((((OFFSET(A3,0,Instructions!D$21,1,1)/(OFFSET(A3,0,Instructions!D$21-1,1,1))))))),"")</f>
        <v>0.1051684013856192</v>
      </c>
      <c r="Q62" s="25">
        <f ca="1">IF(C62&lt;&gt;"", Instructions!$B$53*C62*F62, "")</f>
        <v>6.2587255970757685</v>
      </c>
      <c r="R62" s="116" t="s">
        <v>803</v>
      </c>
      <c r="S62" s="114">
        <v>7.56405E-6</v>
      </c>
      <c r="T62" s="35"/>
      <c r="U62" t="s">
        <v>928</v>
      </c>
      <c r="V62">
        <v>5</v>
      </c>
      <c r="W62" s="2">
        <v>4.1109999999999998E-5</v>
      </c>
    </row>
    <row r="63" spans="1:157" s="25" customFormat="1" x14ac:dyDescent="0.25">
      <c r="A63" s="46" t="str">
        <f t="shared" si="0"/>
        <v>1211g3</v>
      </c>
      <c r="B63" s="25">
        <v>3</v>
      </c>
      <c r="C63" s="124">
        <v>1.8600000000000001E-5</v>
      </c>
      <c r="D63" s="102">
        <f>IF(C63&lt;&gt;"",C63/Instructions!F$41,"")</f>
        <v>1.8600000000000001E-5</v>
      </c>
      <c r="E63" s="98">
        <f ca="1">IF(C63&lt;&gt;"", 'Durango session calcs'!H$2* 'Durango session calcs'!$H$4*OFFSET(A4,0,Instructions!H$21-1,1,1),"")</f>
        <v>1.5618731699271027E-2</v>
      </c>
      <c r="F63" s="98">
        <f ca="1">IF(C63&lt;&gt;"", 'Durango session calcs'!H$2* 'Durango session calcs'!$H$4*S63,"")</f>
        <v>1.7517856761405583E-2</v>
      </c>
      <c r="G63" s="98">
        <f ca="1">IF(C63&lt;&gt;"",E63*(((OFFSET(A4,0,Instructions!H$21,1,1)/OFFSET(A4,0,Instructions!H$21-1,1,1))/2)+'Durango session calcs'!R$8),"")</f>
        <v>5.0237825333659773E-4</v>
      </c>
      <c r="H63" s="95">
        <f t="shared" ca="1" si="1"/>
        <v>0.33415576480595871</v>
      </c>
      <c r="I63" s="95">
        <f t="shared" ca="1" si="2"/>
        <v>0.25371198796349992</v>
      </c>
      <c r="J63" s="35">
        <f t="shared" ca="1" si="3"/>
        <v>3.2583213576214385E-7</v>
      </c>
      <c r="K63" s="95">
        <f t="shared" ca="1" si="4"/>
        <v>2.8678066054485099E-2</v>
      </c>
      <c r="L63" s="35">
        <f t="shared" ca="1" si="5"/>
        <v>9.3442355120607183E-9</v>
      </c>
      <c r="M63" s="111">
        <f ca="1">IF(C63&lt;&gt;"", 1/Instructions!C$40*LN(1+(Instructions!C$40*Instructions!C$38*Instructions!C$41*(B63/D63)/F63))/1000000, "")</f>
        <v>91.804831314022323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53.115556043799209</v>
      </c>
      <c r="O63" s="92">
        <f ca="1">IF(C63&lt;&gt;"",(OFFSET(A4,0,Instructions!C$21-1,1,1)/OFFSET(A4,0,Instructions!D$21-1,1,1))/Instructions!$E$32,"")</f>
        <v>4.7075787730559586E-2</v>
      </c>
      <c r="P63" s="100">
        <f ca="1">IF(C63&lt;&gt;"",O63*(((OFFSET(A4,0,Instructions!C$21,1,1)/(OFFSET(A4,0,Instructions!C$21-1,1,1))))+((((OFFSET(A4,0,Instructions!D$21,1,1)/(OFFSET(A4,0,Instructions!D$21-1,1,1))))))),"")</f>
        <v>0.14228017633581266</v>
      </c>
      <c r="Q63" s="25">
        <f ca="1">IF(C63&lt;&gt;"", Instructions!$B$53*C63*F63, "")</f>
        <v>3.2583213576214387</v>
      </c>
      <c r="R63" s="116" t="s">
        <v>806</v>
      </c>
      <c r="S63" s="114">
        <v>8.7035599999999997E-6</v>
      </c>
      <c r="T63" s="35"/>
      <c r="U63" t="s">
        <v>929</v>
      </c>
      <c r="V63">
        <v>3</v>
      </c>
      <c r="W63" s="2">
        <v>1.8600000000000001E-5</v>
      </c>
    </row>
    <row r="64" spans="1:157" s="25" customFormat="1" x14ac:dyDescent="0.25">
      <c r="A64" s="46" t="str">
        <f t="shared" si="0"/>
        <v>1211g4</v>
      </c>
      <c r="C64" s="124"/>
      <c r="D64" s="102"/>
      <c r="E64" s="98"/>
      <c r="F64" s="98"/>
      <c r="G64" s="98"/>
      <c r="H64" s="95"/>
      <c r="I64" s="95"/>
      <c r="J64" s="35"/>
      <c r="K64" s="95"/>
      <c r="L64" s="35"/>
      <c r="M64" s="111"/>
      <c r="N64" s="112"/>
      <c r="O64" s="92"/>
      <c r="P64" s="100"/>
      <c r="R64" s="116" t="s">
        <v>809</v>
      </c>
      <c r="S64" s="114">
        <v>4.4928200000000001E-6</v>
      </c>
      <c r="T64" s="35"/>
      <c r="U64" t="s">
        <v>930</v>
      </c>
      <c r="V64">
        <v>2</v>
      </c>
      <c r="W64" s="2">
        <v>1.434E-5</v>
      </c>
    </row>
    <row r="65" spans="1:24" s="25" customFormat="1" x14ac:dyDescent="0.25">
      <c r="A65" s="46" t="str">
        <f t="shared" si="0"/>
        <v>1211g5</v>
      </c>
      <c r="C65" s="124"/>
      <c r="D65" s="102"/>
      <c r="E65" s="98"/>
      <c r="F65" s="98"/>
      <c r="G65" s="98"/>
      <c r="H65" s="95"/>
      <c r="I65" s="95"/>
      <c r="J65" s="35"/>
      <c r="K65" s="95"/>
      <c r="L65" s="35"/>
      <c r="M65" s="111"/>
      <c r="N65" s="112"/>
      <c r="O65" s="92"/>
      <c r="P65" s="100"/>
      <c r="R65" s="116" t="s">
        <v>812</v>
      </c>
      <c r="S65" s="114">
        <v>1.00861E-5</v>
      </c>
      <c r="T65" s="35"/>
      <c r="U65" t="s">
        <v>931</v>
      </c>
      <c r="V65">
        <v>8</v>
      </c>
      <c r="W65" s="2">
        <v>2.7039999999999999E-5</v>
      </c>
    </row>
    <row r="66" spans="1:24" s="25" customFormat="1" x14ac:dyDescent="0.25">
      <c r="A66" s="46" t="str">
        <f t="shared" si="0"/>
        <v>1211g6</v>
      </c>
      <c r="C66" s="124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1"/>
        <v/>
      </c>
      <c r="I66" s="95" t="str">
        <f t="shared" si="2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 t="s">
        <v>815</v>
      </c>
      <c r="S66" s="114"/>
      <c r="T66" s="35"/>
      <c r="U66" t="s">
        <v>932</v>
      </c>
      <c r="V66">
        <v>1</v>
      </c>
      <c r="W66" s="2">
        <v>1.56E-5</v>
      </c>
    </row>
    <row r="67" spans="1:24" s="25" customFormat="1" x14ac:dyDescent="0.25">
      <c r="A67" s="46" t="str">
        <f t="shared" si="0"/>
        <v>1211g7</v>
      </c>
      <c r="C67" s="124"/>
      <c r="D67" s="102"/>
      <c r="E67" s="98"/>
      <c r="F67" s="98"/>
      <c r="G67" s="98"/>
      <c r="H67" s="95"/>
      <c r="I67" s="95"/>
      <c r="J67" s="35"/>
      <c r="K67" s="95"/>
      <c r="L67" s="35"/>
      <c r="M67" s="111"/>
      <c r="N67" s="112"/>
      <c r="O67" s="92"/>
      <c r="P67" s="100"/>
      <c r="R67" s="116" t="s">
        <v>818</v>
      </c>
      <c r="S67" s="114">
        <v>5.7676399999999999E-6</v>
      </c>
      <c r="T67" s="35"/>
      <c r="U67" t="s">
        <v>933</v>
      </c>
      <c r="V67">
        <v>5</v>
      </c>
      <c r="W67" s="2">
        <v>3.8489999999999999E-5</v>
      </c>
    </row>
    <row r="68" spans="1:24" s="25" customFormat="1" x14ac:dyDescent="0.25">
      <c r="A68" s="46" t="str">
        <f t="shared" si="0"/>
        <v>1211g8</v>
      </c>
      <c r="B68" s="25">
        <v>1</v>
      </c>
      <c r="C68" s="124">
        <v>6.8170000000000001E-6</v>
      </c>
      <c r="D68" s="102">
        <f>IF(C68&lt;&gt;"",C68/Instructions!F$41,"")</f>
        <v>6.8170000000000001E-6</v>
      </c>
      <c r="E68" s="98">
        <f ca="1">IF(C68&lt;&gt;"", 'Durango session calcs'!H$2* 'Durango session calcs'!$H$4*OFFSET(A9,0,Instructions!H$21-1,1,1),"")</f>
        <v>1.0566796574893414E-2</v>
      </c>
      <c r="F68" s="98">
        <f ca="1">IF(C68&lt;&gt;"", 'Durango session calcs'!H$2* 'Durango session calcs'!$H$4*S68,"")</f>
        <v>1.0857333162624055E-2</v>
      </c>
      <c r="G68" s="98">
        <f ca="1">IF(C68&lt;&gt;"",E68*(((OFFSET(A9,0,Instructions!H$21,1,1)/OFFSET(A9,0,Instructions!H$21-1,1,1))/2)+'Durango session calcs'!R$8),"")</f>
        <v>3.1321880018878089E-4</v>
      </c>
      <c r="H68" s="95">
        <f t="shared" ca="1" si="1"/>
        <v>1.000832241396276</v>
      </c>
      <c r="I68" s="95">
        <f t="shared" ca="1" si="2"/>
        <v>0.45481285980030323</v>
      </c>
      <c r="J68" s="35">
        <f t="shared" ca="1" si="3"/>
        <v>7.4014440169608181E-8</v>
      </c>
      <c r="K68" s="95">
        <f t="shared" ca="1" si="4"/>
        <v>2.8848594355290153E-2</v>
      </c>
      <c r="L68" s="35">
        <f t="shared" ca="1" si="5"/>
        <v>2.1352125608869195E-9</v>
      </c>
      <c r="M68" s="111">
        <f ca="1">IF(C68&lt;&gt;"", 1/Instructions!C$40*LN(1+(Instructions!C$40*Instructions!C$38*Instructions!C$41*(B68/D68)/F68))/1000000, "")</f>
        <v>134.27248808665021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134.35667683165613</v>
      </c>
      <c r="O68" s="92">
        <f ca="1">IF(C68&lt;&gt;"",(OFFSET(A9,0,Instructions!C$21-1,1,1)/OFFSET(A9,0,Instructions!D$21-1,1,1))/Instructions!$E$32,"")</f>
        <v>0.24552754109002542</v>
      </c>
      <c r="P68" s="100">
        <f ca="1">IF(C68&lt;&gt;"",O68*(((OFFSET(A9,0,Instructions!C$21,1,1)/(OFFSET(A9,0,Instructions!C$21-1,1,1))))+((((OFFSET(A9,0,Instructions!D$21,1,1)/(OFFSET(A9,0,Instructions!D$21-1,1,1))))))),"")</f>
        <v>0.21964384462383313</v>
      </c>
      <c r="Q68" s="25">
        <f ca="1">IF(C68&lt;&gt;"", Instructions!$B$53*C68*F68, "")</f>
        <v>0.74014440169608187</v>
      </c>
      <c r="R68" s="116" t="s">
        <v>821</v>
      </c>
      <c r="S68" s="114">
        <v>5.3943500000000003E-6</v>
      </c>
      <c r="T68" s="35"/>
      <c r="U68" t="s">
        <v>934</v>
      </c>
      <c r="V68">
        <v>3</v>
      </c>
      <c r="W68" s="2">
        <v>6.8170000000000001E-6</v>
      </c>
      <c r="X68" s="122"/>
    </row>
    <row r="69" spans="1:24" s="25" customFormat="1" x14ac:dyDescent="0.25">
      <c r="A69" s="46" t="str">
        <f t="shared" si="0"/>
        <v>1211Ig1</v>
      </c>
      <c r="B69" s="25">
        <v>3</v>
      </c>
      <c r="C69" s="124">
        <v>2.7489999999999999E-5</v>
      </c>
      <c r="D69" s="102">
        <f>IF(C69&lt;&gt;"",C69/Instructions!F$41,"")</f>
        <v>2.7489999999999999E-5</v>
      </c>
      <c r="E69" s="98">
        <f ca="1">IF(C69&lt;&gt;"", 'Durango session calcs'!H$2* 'Durango session calcs'!$H$4*OFFSET(A10,0,Instructions!H$21-1,1,1),"")</f>
        <v>1.7973617793104413E-2</v>
      </c>
      <c r="F69" s="98">
        <f ca="1">IF(C69&lt;&gt;"", 'Durango session calcs'!H$2* 'Durango session calcs'!$H$4*S69,"")</f>
        <v>1.5567226113680261E-2</v>
      </c>
      <c r="G69" s="98">
        <f ca="1">IF(C69&lt;&gt;"",E69*(((OFFSET(A10,0,Instructions!H$21,1,1)/OFFSET(A10,0,Instructions!H$21-1,1,1))/2)+'Durango session calcs'!R$8),"")</f>
        <v>5.2956907568073124E-4</v>
      </c>
      <c r="H69" s="95">
        <f t="shared" ca="1" si="1"/>
        <v>0.33449057154559725</v>
      </c>
      <c r="I69" s="95">
        <f t="shared" ca="1" si="2"/>
        <v>1.0299678744762689E-3</v>
      </c>
      <c r="J69" s="35">
        <f t="shared" ca="1" si="3"/>
        <v>4.279430458650704E-7</v>
      </c>
      <c r="K69" s="95">
        <f t="shared" ca="1" si="4"/>
        <v>3.4018204130493959E-2</v>
      </c>
      <c r="L69" s="35">
        <f t="shared" ca="1" si="5"/>
        <v>1.4557853890463304E-8</v>
      </c>
      <c r="M69" s="111">
        <f ca="1">IF(C69&lt;&gt;"", 1/Instructions!C$40*LN(1+(Instructions!C$40*Instructions!C$38*Instructions!C$41*(B69/D69)/F69))/1000000, "")</f>
        <v>70.017871906466553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40.500191496232397</v>
      </c>
      <c r="O69" s="92">
        <f ca="1">IF(C69&lt;&gt;"",(OFFSET(A10,0,Instructions!C$21-1,1,1)/OFFSET(A10,0,Instructions!D$21-1,1,1))/Instructions!$E$32,"")</f>
        <v>0.39221279408667065</v>
      </c>
      <c r="P69" s="100">
        <f ca="1">IF(C69&lt;&gt;"",O69*(((OFFSET(A10,0,Instructions!C$21,1,1)/(OFFSET(A10,0,Instructions!C$21-1,1,1))))+((((OFFSET(A10,0,Instructions!D$21,1,1)/(OFFSET(A10,0,Instructions!D$21-1,1,1))))))),"")</f>
        <v>0.18824402210825358</v>
      </c>
      <c r="Q69" s="25">
        <f ca="1">IF(C69&lt;&gt;"", Instructions!$B$53*C69*F69, "")</f>
        <v>4.2794304586507037</v>
      </c>
      <c r="R69" s="116" t="s">
        <v>824</v>
      </c>
      <c r="S69" s="114">
        <v>7.7344100000000007E-6</v>
      </c>
      <c r="T69" s="35"/>
      <c r="U69" t="s">
        <v>927</v>
      </c>
      <c r="V69">
        <v>3</v>
      </c>
      <c r="W69" s="2">
        <v>2.7489999999999999E-5</v>
      </c>
    </row>
    <row r="70" spans="1:24" s="25" customFormat="1" x14ac:dyDescent="0.25">
      <c r="A70" s="46" t="str">
        <f t="shared" si="0"/>
        <v>1211Ig2</v>
      </c>
      <c r="B70" s="25">
        <v>6</v>
      </c>
      <c r="C70" s="124">
        <v>2.0400000000000001E-5</v>
      </c>
      <c r="D70" s="102">
        <f>IF(C70&lt;&gt;"",C70/Instructions!F$41,"")</f>
        <v>2.0400000000000001E-5</v>
      </c>
      <c r="E70" s="98">
        <f ca="1">IF(C70&lt;&gt;"", 'Durango session calcs'!H$2* 'Durango session calcs'!$H$4*OFFSET(A11,0,Instructions!H$21-1,1,1),"")</f>
        <v>3.5766090502067804E-2</v>
      </c>
      <c r="F70" s="98">
        <f ca="1">IF(C70&lt;&gt;"", 'Durango session calcs'!H$2* 'Durango session calcs'!$H$4*S70,"")</f>
        <v>3.4721487183521201E-2</v>
      </c>
      <c r="G70" s="98">
        <f ca="1">IF(C70&lt;&gt;"",E70*(((OFFSET(A11,0,Instructions!H$21,1,1)/OFFSET(A11,0,Instructions!H$21-1,1,1))/2)+'Durango session calcs'!R$8),"")</f>
        <v>8.3564700235920215E-4</v>
      </c>
      <c r="H70" s="95">
        <f t="shared" ca="1" si="1"/>
        <v>0.16724589404597567</v>
      </c>
      <c r="I70" s="95">
        <f t="shared" ca="1" si="2"/>
        <v>0.25819961306696737</v>
      </c>
      <c r="J70" s="35">
        <f t="shared" ca="1" si="3"/>
        <v>7.0831833854383251E-7</v>
      </c>
      <c r="K70" s="95">
        <f t="shared" ca="1" si="4"/>
        <v>2.4067143148056164E-2</v>
      </c>
      <c r="L70" s="35">
        <f t="shared" ca="1" si="5"/>
        <v>1.7047198848127725E-8</v>
      </c>
      <c r="M70" s="111">
        <f ca="1">IF(C70&lt;&gt;"", 1/Instructions!C$40*LN(1+(Instructions!C$40*Instructions!C$38*Instructions!C$41*(B70/D70)/F70))/1000000, "")</f>
        <v>84.509834964246338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34.596256908486289</v>
      </c>
      <c r="O70" s="92">
        <f ca="1">IF(C70&lt;&gt;"",(OFFSET(A11,0,Instructions!C$21-1,1,1)/OFFSET(A11,0,Instructions!D$21-1,1,1))/Instructions!$E$32,"")</f>
        <v>-0.48619619961184674</v>
      </c>
      <c r="P70" s="100">
        <f ca="1">IF(C70&lt;&gt;"",O70*(((OFFSET(A11,0,Instructions!C$21,1,1)/(OFFSET(A11,0,Instructions!C$21-1,1,1))))+((((OFFSET(A11,0,Instructions!D$21,1,1)/(OFFSET(A11,0,Instructions!D$21-1,1,1))))))),"")</f>
        <v>0.18666085387695391</v>
      </c>
      <c r="Q70" s="25">
        <f ca="1">IF(C70&lt;&gt;"", Instructions!$B$53*C70*F70, "")</f>
        <v>7.0831833854383248</v>
      </c>
      <c r="R70" s="116" t="s">
        <v>827</v>
      </c>
      <c r="S70" s="114">
        <v>1.7251000000000001E-5</v>
      </c>
      <c r="T70" s="35"/>
      <c r="U70" t="s">
        <v>928</v>
      </c>
      <c r="V70">
        <v>6</v>
      </c>
      <c r="W70" s="2">
        <v>2.0400000000000001E-5</v>
      </c>
    </row>
    <row r="71" spans="1:24" s="25" customFormat="1" x14ac:dyDescent="0.25">
      <c r="A71" s="46" t="str">
        <f t="shared" si="0"/>
        <v>1211Ig3</v>
      </c>
      <c r="C71" s="124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1"/>
        <v/>
      </c>
      <c r="I71" s="95" t="str">
        <f t="shared" si="2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 t="s">
        <v>830</v>
      </c>
      <c r="S71" s="114">
        <v>4.7371300000000003E-6</v>
      </c>
      <c r="T71" s="35"/>
      <c r="U71" t="s">
        <v>929</v>
      </c>
      <c r="V71">
        <v>9</v>
      </c>
      <c r="W71" s="2">
        <v>2.845E-5</v>
      </c>
      <c r="X71" s="122"/>
    </row>
    <row r="72" spans="1:24" s="25" customFormat="1" x14ac:dyDescent="0.25">
      <c r="A72" s="46" t="str">
        <f t="shared" si="0"/>
        <v>1211Ig4</v>
      </c>
      <c r="B72" s="25">
        <v>3</v>
      </c>
      <c r="C72" s="124">
        <v>3.239E-5</v>
      </c>
      <c r="D72" s="102">
        <f>IF(C72&lt;&gt;"",C72/Instructions!F$41,"")</f>
        <v>3.239E-5</v>
      </c>
      <c r="E72" s="98">
        <f ca="1">IF(C72&lt;&gt;"", 'Durango session calcs'!H$2* 'Durango session calcs'!$H$4*OFFSET(A13,0,Instructions!H$21-1,1,1),"")</f>
        <v>1.4431225036568719E-2</v>
      </c>
      <c r="F72" s="98">
        <f ca="1">IF(C72&lt;&gt;"", 'Durango session calcs'!H$2* 'Durango session calcs'!$H$4*S72,"")</f>
        <v>1.3792004289098166E-2</v>
      </c>
      <c r="G72" s="98">
        <f ca="1">IF(C72&lt;&gt;"",E72*(((OFFSET(A13,0,Instructions!H$21,1,1)/OFFSET(A13,0,Instructions!H$21-1,1,1))/2)+'Durango session calcs'!R$8),"")</f>
        <v>4.0815771578414092E-4</v>
      </c>
      <c r="H72" s="95">
        <f t="shared" ca="1" si="1"/>
        <v>0.3342091258994252</v>
      </c>
      <c r="I72" s="95">
        <f t="shared" ca="1" si="2"/>
        <v>1.7795805178828536E-3</v>
      </c>
      <c r="J72" s="35">
        <f t="shared" ca="1" si="3"/>
        <v>4.467230189238896E-7</v>
      </c>
      <c r="K72" s="95">
        <f t="shared" ca="1" si="4"/>
        <v>2.9593792695291398E-2</v>
      </c>
      <c r="L72" s="35">
        <f t="shared" ca="1" si="5"/>
        <v>1.3220228414248325E-8</v>
      </c>
      <c r="M72" s="111">
        <f ca="1">IF(C72&lt;&gt;"", 1/Instructions!C$40*LN(1+(Instructions!C$40*Instructions!C$38*Instructions!C$41*(B72/D72)/F72))/1000000, "")</f>
        <v>67.08962455217582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38.802461303802311</v>
      </c>
      <c r="O72" s="92">
        <f ca="1">IF(C72&lt;&gt;"",(OFFSET(A13,0,Instructions!C$21-1,1,1)/OFFSET(A13,0,Instructions!D$21-1,1,1))/Instructions!$E$32,"")</f>
        <v>7.1760007595771835E-2</v>
      </c>
      <c r="P72" s="100">
        <f ca="1">IF(C72&lt;&gt;"",O72*(((OFFSET(A13,0,Instructions!C$21,1,1)/(OFFSET(A13,0,Instructions!C$21-1,1,1))))+((((OFFSET(A13,0,Instructions!D$21,1,1)/(OFFSET(A13,0,Instructions!D$21-1,1,1))))))),"")</f>
        <v>0.12111442840433569</v>
      </c>
      <c r="Q72" s="25">
        <f ca="1">IF(C72&lt;&gt;"", Instructions!$B$53*C72*F72, "")</f>
        <v>4.4672301892388955</v>
      </c>
      <c r="R72" s="116" t="s">
        <v>833</v>
      </c>
      <c r="S72" s="114">
        <v>6.8524099999999997E-6</v>
      </c>
      <c r="T72" s="35"/>
      <c r="U72" t="s">
        <v>930</v>
      </c>
      <c r="V72">
        <v>3</v>
      </c>
      <c r="W72" s="2">
        <v>3.239E-5</v>
      </c>
    </row>
    <row r="73" spans="1:24" s="25" customFormat="1" x14ac:dyDescent="0.25">
      <c r="A73" s="46" t="str">
        <f t="shared" si="0"/>
        <v>1211Ig5</v>
      </c>
      <c r="B73">
        <v>6</v>
      </c>
      <c r="C73" s="2">
        <v>2.105E-5</v>
      </c>
      <c r="D73" s="102">
        <f>IF(C73&lt;&gt;"",C73/Instructions!F$41,"")</f>
        <v>2.105E-5</v>
      </c>
      <c r="E73" s="98">
        <f ca="1">IF(C73&lt;&gt;"", 'Durango session calcs'!H$2* 'Durango session calcs'!$H$4*OFFSET(A14,0,Instructions!H$21-1,1,1),"")</f>
        <v>3.6772452080629077E-2</v>
      </c>
      <c r="F73" s="98">
        <f ca="1">IF(C73&lt;&gt;"", 'Durango session calcs'!H$2* 'Durango session calcs'!$H$4*S73,"")</f>
        <v>4.2193118087391547E-2</v>
      </c>
      <c r="G73" s="98">
        <f ca="1">IF(C73&lt;&gt;"",E73*(((OFFSET(A14,0,Instructions!H$21,1,1)/OFFSET(A14,0,Instructions!H$21-1,1,1))/2)+'Durango session calcs'!R$8),"")</f>
        <v>1.2196207959756498E-3</v>
      </c>
      <c r="H73" s="95">
        <f t="shared" ca="1" si="1"/>
        <v>0.16750220503901814</v>
      </c>
      <c r="I73" s="95">
        <f t="shared" ca="1" si="2"/>
        <v>2.0342739378069368E-3</v>
      </c>
      <c r="J73" s="35">
        <f t="shared" ca="1" si="3"/>
        <v>8.8816513573959208E-7</v>
      </c>
      <c r="K73" s="95">
        <f t="shared" ca="1" si="4"/>
        <v>2.8905680624255775E-2</v>
      </c>
      <c r="L73" s="35">
        <f t="shared" ca="1" si="5"/>
        <v>2.5673017755287427E-8</v>
      </c>
      <c r="M73" s="111">
        <f ca="1">IF(C73&lt;&gt;"", 1/Instructions!C$40*LN(1+(Instructions!C$40*Instructions!C$38*Instructions!C$41*(B73/D73)/F73))/1000000, "")</f>
        <v>67.486449016298408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27.672937710864598</v>
      </c>
      <c r="O73" s="92">
        <f ca="1">IF(C73&lt;&gt;"",(OFFSET(A14,0,Instructions!C$21-1,1,1)/OFFSET(A14,0,Instructions!D$21-1,1,1))/Instructions!$E$32,"")</f>
        <v>-6.1013339791574125E-2</v>
      </c>
      <c r="P73" s="100">
        <f ca="1">IF(C73&lt;&gt;"",O73*(((OFFSET(A14,0,Instructions!C$21,1,1)/(OFFSET(A14,0,Instructions!C$21-1,1,1))))+((((OFFSET(A14,0,Instructions!D$21,1,1)/(OFFSET(A14,0,Instructions!D$21-1,1,1))))))),"")</f>
        <v>0.21203082989680574</v>
      </c>
      <c r="Q73" s="25">
        <f ca="1">IF(C73&lt;&gt;"", Instructions!$B$53*C73*F73, "")</f>
        <v>8.8816513573959206</v>
      </c>
      <c r="R73" s="116" t="s">
        <v>836</v>
      </c>
      <c r="S73" s="114">
        <v>2.0963199999999999E-5</v>
      </c>
      <c r="T73" s="35"/>
      <c r="U73" t="s">
        <v>931</v>
      </c>
      <c r="V73">
        <v>6</v>
      </c>
      <c r="W73" s="2">
        <v>2.105E-5</v>
      </c>
    </row>
    <row r="74" spans="1:24" s="25" customFormat="1" x14ac:dyDescent="0.25">
      <c r="A74" s="46" t="str">
        <f t="shared" si="0"/>
        <v>1211Ig6</v>
      </c>
      <c r="B74">
        <v>1</v>
      </c>
      <c r="C74" s="2">
        <v>1.2830000000000001E-5</v>
      </c>
      <c r="D74" s="102">
        <f>IF(C74&lt;&gt;"",C74/Instructions!F$41,"")</f>
        <v>1.2830000000000001E-5</v>
      </c>
      <c r="E74" s="98">
        <f ca="1">IF(C74&lt;&gt;"", 'Durango session calcs'!H$2* 'Durango session calcs'!$H$4*OFFSET(A15,0,Instructions!H$21-1,1,1),"")</f>
        <v>2.2321099812489135E-2</v>
      </c>
      <c r="F74" s="98">
        <f ca="1">IF(C74&lt;&gt;"", 'Durango session calcs'!H$2* 'Durango session calcs'!$H$4*S74,"")</f>
        <v>2.1887156699813514E-2</v>
      </c>
      <c r="G74" s="98">
        <f ca="1">IF(C74&lt;&gt;"",E74*(((OFFSET(A15,0,Instructions!H$21,1,1)/OFFSET(A15,0,Instructions!H$21-1,1,1))/2)+'Durango session calcs'!R$8),"")</f>
        <v>5.9989474850266503E-4</v>
      </c>
      <c r="H74" s="95">
        <f t="shared" ca="1" si="1"/>
        <v>1.000751227410271</v>
      </c>
      <c r="I74" s="95">
        <f t="shared" ca="1" si="2"/>
        <v>0.43362220465764756</v>
      </c>
      <c r="J74" s="35">
        <f t="shared" ca="1" si="3"/>
        <v>2.808122204586074E-7</v>
      </c>
      <c r="K74" s="95">
        <f t="shared" ca="1" si="4"/>
        <v>2.7408528057359608E-2</v>
      </c>
      <c r="L74" s="35">
        <f t="shared" ca="1" si="5"/>
        <v>7.6966496232891926E-9</v>
      </c>
      <c r="M74" s="111">
        <f ca="1">IF(C74&lt;&gt;"", 1/Instructions!C$40*LN(1+(Instructions!C$40*Instructions!C$38*Instructions!C$41*(B74/D74)/F74))/1000000, "")</f>
        <v>35.662883063364532</v>
      </c>
      <c r="N74" s="112">
        <f ca="1">IF(C74&lt;&gt;"",IF(B74=0,(1/Instructions!C$40*LN(1+(Instructions!C$40*Instructions!C$38*Instructions!C$41*(3/D74)/E74))/1000000)/2,M74*(((1/B74)+(G74/E74)^2+(Instructions!C$39/Instructions!C$38)^2))^0.5),"")</f>
        <v>35.682457645828514</v>
      </c>
      <c r="O74" s="92">
        <f ca="1">IF(C74&lt;&gt;"",(OFFSET(A15,0,Instructions!C$21-1,1,1)/OFFSET(A15,0,Instructions!D$21-1,1,1))/Instructions!$E$32,"")</f>
        <v>0.32496235323773176</v>
      </c>
      <c r="P74" s="100">
        <f ca="1">IF(C74&lt;&gt;"",O74*(((OFFSET(A15,0,Instructions!C$21,1,1)/(OFFSET(A15,0,Instructions!C$21-1,1,1))))+((((OFFSET(A15,0,Instructions!D$21,1,1)/(OFFSET(A15,0,Instructions!D$21-1,1,1))))))),"")</f>
        <v>0.1738807471523742</v>
      </c>
      <c r="Q74" s="25">
        <f ca="1">IF(C74&lt;&gt;"", Instructions!$B$53*C74*F74, "")</f>
        <v>2.8081222045860743</v>
      </c>
      <c r="R74" s="116" t="s">
        <v>839</v>
      </c>
      <c r="S74" s="114">
        <v>1.08744E-5</v>
      </c>
      <c r="T74" s="35"/>
      <c r="U74" t="s">
        <v>932</v>
      </c>
      <c r="V74">
        <v>1</v>
      </c>
      <c r="W74" s="2">
        <v>1.2830000000000001E-5</v>
      </c>
    </row>
    <row r="75" spans="1:24" s="25" customFormat="1" x14ac:dyDescent="0.25">
      <c r="A75" s="46" t="str">
        <f t="shared" si="0"/>
        <v>1211Ig7</v>
      </c>
      <c r="B75">
        <v>1</v>
      </c>
      <c r="C75" s="2">
        <v>2.0610000000000001E-5</v>
      </c>
      <c r="D75" s="102">
        <f>IF(C75&lt;&gt;"",C75/Instructions!F$41,"")</f>
        <v>2.0610000000000001E-5</v>
      </c>
      <c r="E75" s="98">
        <f ca="1">IF(C75&lt;&gt;"", 'Durango session calcs'!H$2* 'Durango session calcs'!$H$4*OFFSET(A16,0,Instructions!H$21-1,1,1),"")</f>
        <v>6.1388056292237926E-3</v>
      </c>
      <c r="F75" s="98">
        <f ca="1">IF(C75&lt;&gt;"", 'Durango session calcs'!H$2* 'Durango session calcs'!$H$4*S75,"")</f>
        <v>7.6064632281659886E-3</v>
      </c>
      <c r="G75" s="98">
        <f ca="1">IF(C75&lt;&gt;"",E75*(((OFFSET(A16,0,Instructions!H$21,1,1)/OFFSET(A16,0,Instructions!H$21-1,1,1))/2)+'Durango session calcs'!R$8),"")</f>
        <v>2.6209075817417056E-4</v>
      </c>
      <c r="H75" s="95">
        <f t="shared" ca="1" si="1"/>
        <v>1.0011872382336089</v>
      </c>
      <c r="I75" s="95">
        <f t="shared" ca="1" si="2"/>
        <v>5.7442449733495094E-3</v>
      </c>
      <c r="J75" s="35">
        <f t="shared" ca="1" si="3"/>
        <v>1.5676920713250102E-7</v>
      </c>
      <c r="K75" s="95">
        <f t="shared" ca="1" si="4"/>
        <v>3.4456323564895988E-2</v>
      </c>
      <c r="L75" s="35">
        <f t="shared" ca="1" si="5"/>
        <v>5.4016905259696554E-9</v>
      </c>
      <c r="M75" s="111">
        <f ca="1">IF(C75&lt;&gt;"", 1/Instructions!C$40*LN(1+(Instructions!C$40*Instructions!C$38*Instructions!C$41*(B75/D75)/F75))/1000000, "")</f>
        <v>63.741846032190089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63.8118771087765</v>
      </c>
      <c r="O75" s="92">
        <f ca="1">IF(C75&lt;&gt;"",(OFFSET(A16,0,Instructions!C$21-1,1,1)/OFFSET(A16,0,Instructions!D$21-1,1,1))/Instructions!$E$32,"")</f>
        <v>0.2932282897445801</v>
      </c>
      <c r="P75" s="100">
        <f ca="1">IF(C75&lt;&gt;"",O75*(((OFFSET(A16,0,Instructions!C$21,1,1)/(OFFSET(A16,0,Instructions!C$21-1,1,1))))+((((OFFSET(A16,0,Instructions!D$21,1,1)/(OFFSET(A16,0,Instructions!D$21-1,1,1))))))),"")</f>
        <v>0.16179527367902904</v>
      </c>
      <c r="Q75" s="25">
        <f ca="1">IF(C75&lt;&gt;"", Instructions!$B$53*C75*F75, "")</f>
        <v>1.5676920713250104</v>
      </c>
      <c r="R75" s="116" t="s">
        <v>842</v>
      </c>
      <c r="S75" s="114">
        <v>3.7791899999999999E-6</v>
      </c>
      <c r="T75" s="35"/>
      <c r="U75" t="s">
        <v>933</v>
      </c>
      <c r="V75">
        <v>1</v>
      </c>
      <c r="W75" s="2">
        <v>2.0610000000000001E-5</v>
      </c>
    </row>
    <row r="76" spans="1:24" s="25" customFormat="1" x14ac:dyDescent="0.25">
      <c r="A76" s="46" t="str">
        <f t="shared" si="0"/>
        <v>1211Ig8</v>
      </c>
      <c r="B76">
        <v>4</v>
      </c>
      <c r="C76" s="2">
        <v>2.7399999999999999E-5</v>
      </c>
      <c r="D76" s="102">
        <f>IF(C76&lt;&gt;"",C76/Instructions!F$41,"")</f>
        <v>2.7399999999999999E-5</v>
      </c>
      <c r="E76" s="98">
        <f ca="1">IF(C76&lt;&gt;"", 'Durango session calcs'!H$2* 'Durango session calcs'!$H$4*OFFSET(A17,0,Instructions!H$21-1,1,1),"")</f>
        <v>1.5216187067846516E-2</v>
      </c>
      <c r="F76" s="98">
        <f ca="1">IF(C76&lt;&gt;"", 'Durango session calcs'!H$2* 'Durango session calcs'!$H$4*S76,"")</f>
        <v>1.5394333194483434E-2</v>
      </c>
      <c r="G76" s="98">
        <f ca="1">IF(C76&lt;&gt;"",E76*(((OFFSET(A17,0,Instructions!H$21,1,1)/OFFSET(A17,0,Instructions!H$21-1,1,1))/2)+'Durango session calcs'!R$8),"")</f>
        <v>5.0779386530270046E-4</v>
      </c>
      <c r="H76" s="95">
        <f t="shared" ca="1" si="1"/>
        <v>0.251088060727852</v>
      </c>
      <c r="I76" s="95">
        <f t="shared" ca="1" si="2"/>
        <v>0.40958775966118954</v>
      </c>
      <c r="J76" s="35">
        <f t="shared" ca="1" si="3"/>
        <v>4.2180472952884606E-7</v>
      </c>
      <c r="K76" s="95">
        <f t="shared" ca="1" si="4"/>
        <v>3.29857655338179E-2</v>
      </c>
      <c r="L76" s="35">
        <f t="shared" ca="1" si="5"/>
        <v>1.3913551909293992E-8</v>
      </c>
      <c r="M76" s="111">
        <f ca="1">IF(C76&lt;&gt;"", 1/Instructions!C$40*LN(1+(Instructions!C$40*Instructions!C$38*Instructions!C$41*(B76/D76)/F76))/1000000, "")</f>
        <v>94.535416612917757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47.40830430676597</v>
      </c>
      <c r="O76" s="92">
        <f ca="1">IF(C76&lt;&gt;"",(OFFSET(A17,0,Instructions!C$21-1,1,1)/OFFSET(A17,0,Instructions!D$21-1,1,1))/Instructions!$E$32,"")</f>
        <v>0.16814396974993265</v>
      </c>
      <c r="P76" s="100">
        <f ca="1">IF(C76&lt;&gt;"",O76*(((OFFSET(A17,0,Instructions!C$21,1,1)/(OFFSET(A17,0,Instructions!C$21-1,1,1))))+((((OFFSET(A17,0,Instructions!D$21,1,1)/(OFFSET(A17,0,Instructions!D$21-1,1,1))))))),"")</f>
        <v>0.17299136347245322</v>
      </c>
      <c r="Q76" s="25">
        <f ca="1">IF(C76&lt;&gt;"", Instructions!$B$53*C76*F76, "")</f>
        <v>4.2180472952884607</v>
      </c>
      <c r="R76" s="116" t="s">
        <v>845</v>
      </c>
      <c r="S76" s="114">
        <v>7.6485100000000004E-6</v>
      </c>
      <c r="T76" s="35"/>
      <c r="U76" t="s">
        <v>934</v>
      </c>
      <c r="V76">
        <v>4</v>
      </c>
      <c r="W76" s="2">
        <v>2.7399999999999999E-5</v>
      </c>
    </row>
    <row r="77" spans="1:24" s="25" customFormat="1" x14ac:dyDescent="0.25">
      <c r="A77" s="46" t="str">
        <f t="shared" si="0"/>
        <v>1211Ig9</v>
      </c>
      <c r="B77">
        <v>3</v>
      </c>
      <c r="C77" s="2">
        <v>2.3669999999999999E-5</v>
      </c>
      <c r="D77" s="102">
        <f>IF(C77&lt;&gt;"",C77/Instructions!F$41,"")</f>
        <v>2.3669999999999999E-5</v>
      </c>
      <c r="E77" s="98">
        <f ca="1">IF(C77&lt;&gt;"", 'Durango session calcs'!H$2* 'Durango session calcs'!$H$4*OFFSET(A18,0,Instructions!H$21-1,1,1),"")</f>
        <v>3.4699347228792851E-2</v>
      </c>
      <c r="F77" s="98">
        <f ca="1">IF(C77&lt;&gt;"", 'Durango session calcs'!H$2* 'Durango session calcs'!$H$4*S77,"")</f>
        <v>3.564532711264045E-2</v>
      </c>
      <c r="G77" s="98">
        <f ca="1">IF(C77&lt;&gt;"",E77*(((OFFSET(A18,0,Instructions!H$21,1,1)/OFFSET(A18,0,Instructions!H$21-1,1,1))/2)+'Durango session calcs'!R$8),"")</f>
        <v>8.132661764518877E-4</v>
      </c>
      <c r="H77" s="95">
        <f t="shared" ca="1" si="1"/>
        <v>0.33385388064972671</v>
      </c>
      <c r="I77" s="95">
        <f t="shared" ca="1" si="2"/>
        <v>1.3058510079087802</v>
      </c>
      <c r="J77" s="35">
        <f t="shared" ca="1" si="3"/>
        <v>8.4372489275619941E-7</v>
      </c>
      <c r="K77" s="95">
        <f t="shared" ca="1" si="4"/>
        <v>2.2815506051661102E-2</v>
      </c>
      <c r="L77" s="35">
        <f t="shared" ca="1" si="5"/>
        <v>1.9250010396616183E-8</v>
      </c>
      <c r="M77" s="111">
        <f ca="1">IF(C77&lt;&gt;"", 1/Instructions!C$40*LN(1+(Instructions!C$40*Instructions!C$38*Instructions!C$41*(B77/D77)/F77))/1000000, "")</f>
        <v>35.608581724084694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20.587131801574063</v>
      </c>
      <c r="O77" s="92">
        <f ca="1">IF(C77&lt;&gt;"",(OFFSET(A18,0,Instructions!C$21-1,1,1)/OFFSET(A18,0,Instructions!D$21-1,1,1))/Instructions!$E$32,"")</f>
        <v>9.9056951661614462E-2</v>
      </c>
      <c r="P77" s="100">
        <f ca="1">IF(C77&lt;&gt;"",O77*(((OFFSET(A18,0,Instructions!C$21,1,1)/(OFFSET(A18,0,Instructions!C$21-1,1,1))))+((((OFFSET(A18,0,Instructions!D$21,1,1)/(OFFSET(A18,0,Instructions!D$21-1,1,1))))))),"")</f>
        <v>0.13440668735262196</v>
      </c>
      <c r="Q77" s="25">
        <f ca="1">IF(C77&lt;&gt;"", Instructions!$B$53*C77*F77, "")</f>
        <v>8.4372489275619937</v>
      </c>
      <c r="R77" s="116" t="s">
        <v>848</v>
      </c>
      <c r="S77" s="114">
        <v>1.7710000000000002E-5</v>
      </c>
      <c r="T77" s="35"/>
      <c r="U77" t="s">
        <v>935</v>
      </c>
      <c r="V77">
        <v>3</v>
      </c>
      <c r="W77" s="2">
        <v>2.3669999999999999E-5</v>
      </c>
    </row>
    <row r="78" spans="1:24" s="25" customFormat="1" x14ac:dyDescent="0.25">
      <c r="A78" s="46" t="str">
        <f t="shared" si="0"/>
        <v>1211Ig10</v>
      </c>
      <c r="B78">
        <v>2</v>
      </c>
      <c r="C78" s="2">
        <v>1.1579999999999999E-5</v>
      </c>
      <c r="D78" s="102">
        <f>IF(C78&lt;&gt;"",C78/Instructions!F$41,"")</f>
        <v>1.1579999999999999E-5</v>
      </c>
      <c r="E78" s="98">
        <f ca="1">IF(C78&lt;&gt;"", 'Durango session calcs'!H$2* 'Durango session calcs'!$H$4*OFFSET(A19,0,Instructions!H$21-1,1,1),"")</f>
        <v>1.7309419151253974E-2</v>
      </c>
      <c r="F78" s="98">
        <f ca="1">IF(C78&lt;&gt;"", 'Durango session calcs'!H$2* 'Durango session calcs'!$H$4*S78,"")</f>
        <v>1.580440541051558E-2</v>
      </c>
      <c r="G78" s="98">
        <f ca="1">IF(C78&lt;&gt;"",E78*(((OFFSET(A19,0,Instructions!H$21,1,1)/OFFSET(A19,0,Instructions!H$21-1,1,1))/2)+'Durango session calcs'!R$8),"")</f>
        <v>7.7349026401885913E-4</v>
      </c>
      <c r="H78" s="95">
        <f t="shared" ca="1" si="1"/>
        <v>0.50239526396018563</v>
      </c>
      <c r="I78" s="95">
        <f t="shared" ca="1" si="2"/>
        <v>0.42580580767872594</v>
      </c>
      <c r="J78" s="35">
        <f t="shared" ca="1" si="3"/>
        <v>1.8301501465377042E-7</v>
      </c>
      <c r="K78" s="95">
        <f t="shared" ca="1" si="4"/>
        <v>4.8941433981705605E-2</v>
      </c>
      <c r="L78" s="35">
        <f t="shared" ca="1" si="5"/>
        <v>8.9570172573383892E-9</v>
      </c>
      <c r="M78" s="111">
        <f ca="1">IF(C78&lt;&gt;"", 1/Instructions!C$40*LN(1+(Instructions!C$40*Instructions!C$38*Instructions!C$41*(B78/D78)/F78))/1000000, "")</f>
        <v>108.81953007141529</v>
      </c>
      <c r="N78" s="112">
        <f ca="1">IF(C78&lt;&gt;"",IF(B78=0,(1/Instructions!C$40*LN(1+(Instructions!C$40*Instructions!C$38*Instructions!C$41*(3/D78)/E78))/1000000)/2,M78*(((1/B78)+(G78/E78)^2+(Instructions!C$39/Instructions!C$38)^2))^0.5),"")</f>
        <v>77.129376269548359</v>
      </c>
      <c r="O78" s="92">
        <f ca="1">IF(C78&lt;&gt;"",(OFFSET(A19,0,Instructions!C$21-1,1,1)/OFFSET(A19,0,Instructions!D$21-1,1,1))/Instructions!$E$32,"")</f>
        <v>5.0844449826311776E-2</v>
      </c>
      <c r="P78" s="100">
        <f ca="1">IF(C78&lt;&gt;"",O78*(((OFFSET(A19,0,Instructions!C$21,1,1)/(OFFSET(A19,0,Instructions!C$21-1,1,1))))+((((OFFSET(A19,0,Instructions!D$21,1,1)/(OFFSET(A19,0,Instructions!D$21-1,1,1))))))),"")</f>
        <v>0.22613674351321525</v>
      </c>
      <c r="Q78" s="25">
        <f ca="1">IF(C78&lt;&gt;"", Instructions!$B$53*C78*F78, "")</f>
        <v>1.8301501465377041</v>
      </c>
      <c r="R78" s="116" t="s">
        <v>851</v>
      </c>
      <c r="S78" s="114">
        <v>7.8522499999999992E-6</v>
      </c>
      <c r="T78" s="35"/>
      <c r="U78" t="s">
        <v>936</v>
      </c>
      <c r="V78">
        <v>2</v>
      </c>
      <c r="W78" s="2">
        <v>1.1579999999999999E-5</v>
      </c>
    </row>
    <row r="79" spans="1:24" s="25" customFormat="1" x14ac:dyDescent="0.25">
      <c r="A79" s="46" t="str">
        <f t="shared" si="0"/>
        <v>1211Ig11</v>
      </c>
      <c r="B79">
        <v>3</v>
      </c>
      <c r="C79" s="2">
        <v>1.7439999999999999E-5</v>
      </c>
      <c r="D79" s="102">
        <f>IF(C79&lt;&gt;"",C79/Instructions!F$41,"")</f>
        <v>1.7439999999999999E-5</v>
      </c>
      <c r="E79" s="98">
        <f ca="1">IF(C79&lt;&gt;"", 'Durango session calcs'!H$2* 'Durango session calcs'!$H$4*OFFSET(A20,0,Instructions!H$21-1,1,1),"")</f>
        <v>2.6165401042593215E-2</v>
      </c>
      <c r="F79" s="98">
        <f ca="1">IF(C79&lt;&gt;"", 'Durango session calcs'!H$2* 'Durango session calcs'!$H$4*S79,"")</f>
        <v>2.8267690380207725E-2</v>
      </c>
      <c r="G79" s="98">
        <f ca="1">IF(C79&lt;&gt;"",E79*(((OFFSET(A20,0,Instructions!H$21,1,1)/OFFSET(A20,0,Instructions!H$21-1,1,1))/2)+'Durango session calcs'!R$8),"")</f>
        <v>6.9460126390704974E-4</v>
      </c>
      <c r="H79" s="95">
        <f t="shared" ca="1" si="1"/>
        <v>0.33393712968824674</v>
      </c>
      <c r="I79" s="95">
        <f t="shared" ca="1" si="2"/>
        <v>4.5256820786319499E-2</v>
      </c>
      <c r="J79" s="35">
        <f t="shared" ca="1" si="3"/>
        <v>4.9298852023082267E-7</v>
      </c>
      <c r="K79" s="95">
        <f t="shared" ca="1" si="4"/>
        <v>2.4572268005078717E-2</v>
      </c>
      <c r="L79" s="35">
        <f t="shared" ca="1" si="5"/>
        <v>1.2113846042538945E-8</v>
      </c>
      <c r="M79" s="111">
        <f ca="1">IF(C79&lt;&gt;"", 1/Instructions!C$40*LN(1+(Instructions!C$40*Instructions!C$38*Instructions!C$41*(B79/D79)/F79))/1000000, "")</f>
        <v>60.823068230888886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35.173082071879421</v>
      </c>
      <c r="O79" s="92">
        <f ca="1">IF(C79&lt;&gt;"",(OFFSET(A20,0,Instructions!C$21-1,1,1)/OFFSET(A20,0,Instructions!D$21-1,1,1))/Instructions!$E$32,"")</f>
        <v>0.15675235701771437</v>
      </c>
      <c r="P79" s="100">
        <f ca="1">IF(C79&lt;&gt;"",O79*(((OFFSET(A20,0,Instructions!C$21,1,1)/(OFFSET(A20,0,Instructions!C$21-1,1,1))))+((((OFFSET(A20,0,Instructions!D$21,1,1)/(OFFSET(A20,0,Instructions!D$21-1,1,1))))))),"")</f>
        <v>0.13479590984679338</v>
      </c>
      <c r="Q79" s="25">
        <f ca="1">IF(C79&lt;&gt;"", Instructions!$B$53*C79*F79, "")</f>
        <v>4.9298852023082267</v>
      </c>
      <c r="R79" s="116" t="s">
        <v>854</v>
      </c>
      <c r="S79" s="114">
        <v>1.4044500000000001E-5</v>
      </c>
      <c r="T79" s="35"/>
      <c r="U79" t="s">
        <v>937</v>
      </c>
      <c r="V79">
        <v>3</v>
      </c>
      <c r="W79" s="2">
        <v>1.7439999999999999E-5</v>
      </c>
    </row>
    <row r="80" spans="1:24" s="25" customFormat="1" x14ac:dyDescent="0.25">
      <c r="A80" s="46" t="str">
        <f t="shared" si="0"/>
        <v>1211Ig12</v>
      </c>
      <c r="B80">
        <v>8</v>
      </c>
      <c r="C80" s="2">
        <v>3.6140000000000003E-5</v>
      </c>
      <c r="D80" s="102">
        <f>IF(C80&lt;&gt;"",C80/Instructions!F$41,"")</f>
        <v>3.6140000000000003E-5</v>
      </c>
      <c r="E80" s="98">
        <f ca="1">IF(C80&lt;&gt;"", 'Durango session calcs'!H$2* 'Durango session calcs'!$H$4*OFFSET(A21,0,Instructions!H$21-1,1,1),"")</f>
        <v>3.337094994509196E-2</v>
      </c>
      <c r="F80" s="98">
        <f ca="1">IF(C80&lt;&gt;"", 'Durango session calcs'!H$2* 'Durango session calcs'!$H$4*S80,"")</f>
        <v>3.4441114847734024E-2</v>
      </c>
      <c r="G80" s="98">
        <f ca="1">IF(C80&lt;&gt;"",E80*(((OFFSET(A21,0,Instructions!H$21,1,1)/OFFSET(A21,0,Instructions!H$21-1,1,1))/2)+'Durango session calcs'!R$8),"")</f>
        <v>1.0092636953453729E-3</v>
      </c>
      <c r="H80" s="95">
        <f t="shared" ca="1" si="1"/>
        <v>0.12585872657007746</v>
      </c>
      <c r="I80" s="95">
        <f t="shared" ca="1" si="2"/>
        <v>3.7032876559741475E-2</v>
      </c>
      <c r="J80" s="35">
        <f t="shared" ca="1" si="3"/>
        <v>1.2447018905971076E-6</v>
      </c>
      <c r="K80" s="95">
        <f t="shared" ca="1" si="4"/>
        <v>2.9304036753960511E-2</v>
      </c>
      <c r="L80" s="35">
        <f t="shared" ca="1" si="5"/>
        <v>3.6474789949781779E-8</v>
      </c>
      <c r="M80" s="111">
        <f ca="1">IF(C80&lt;&gt;"", 1/Instructions!C$40*LN(1+(Instructions!C$40*Instructions!C$38*Instructions!C$41*(B80/D80)/F80))/1000000, "")</f>
        <v>64.223472864001778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22.823330944611467</v>
      </c>
      <c r="O80" s="92">
        <f ca="1">IF(C80&lt;&gt;"",(OFFSET(A21,0,Instructions!C$21-1,1,1)/OFFSET(A21,0,Instructions!D$21-1,1,1))/Instructions!$E$32,"")</f>
        <v>-0.1896360561089466</v>
      </c>
      <c r="P80" s="100">
        <f ca="1">IF(C80&lt;&gt;"",O80*(((OFFSET(A21,0,Instructions!C$21,1,1)/(OFFSET(A21,0,Instructions!C$21-1,1,1))))+((((OFFSET(A21,0,Instructions!D$21,1,1)/(OFFSET(A21,0,Instructions!D$21-1,1,1))))))),"")</f>
        <v>0.16627933722911883</v>
      </c>
      <c r="Q80" s="25">
        <f ca="1">IF(C80&lt;&gt;"", Instructions!$B$53*C80*F80, "")</f>
        <v>12.447018905971078</v>
      </c>
      <c r="R80" s="116" t="s">
        <v>857</v>
      </c>
      <c r="S80" s="114">
        <v>1.7111700000000001E-5</v>
      </c>
      <c r="T80" s="35"/>
      <c r="U80" t="s">
        <v>938</v>
      </c>
      <c r="V80">
        <v>8</v>
      </c>
      <c r="W80" s="2">
        <v>3.6140000000000003E-5</v>
      </c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1"/>
        <v/>
      </c>
      <c r="I81" s="95" t="str">
        <f t="shared" si="2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1"/>
        <v/>
      </c>
      <c r="I82" s="95" t="str">
        <f t="shared" si="2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1"/>
        <v/>
      </c>
      <c r="I83" s="95" t="str">
        <f t="shared" si="2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1"/>
        <v/>
      </c>
      <c r="I84" s="95" t="str">
        <f t="shared" si="2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1"/>
        <v/>
      </c>
      <c r="I85" s="95" t="str">
        <f t="shared" si="2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1"/>
        <v/>
      </c>
      <c r="I86" s="95" t="str">
        <f t="shared" si="2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1"/>
        <v/>
      </c>
      <c r="I87" s="95" t="str">
        <f t="shared" si="2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1"/>
        <v/>
      </c>
      <c r="I88" s="95" t="str">
        <f t="shared" si="2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1"/>
        <v/>
      </c>
      <c r="I89" s="95" t="str">
        <f t="shared" si="2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1"/>
        <v/>
      </c>
      <c r="I90" s="95" t="str">
        <f t="shared" si="2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1"/>
        <v/>
      </c>
      <c r="I91" s="95" t="str">
        <f t="shared" si="2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1"/>
        <v/>
      </c>
      <c r="I92" s="95" t="str">
        <f t="shared" si="2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1"/>
        <v/>
      </c>
      <c r="I93" s="95" t="str">
        <f t="shared" si="2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1"/>
        <v/>
      </c>
      <c r="I94" s="95" t="str">
        <f t="shared" si="2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1"/>
        <v/>
      </c>
      <c r="I95" s="95" t="str">
        <f t="shared" si="2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1"/>
        <v/>
      </c>
      <c r="I96" s="95" t="str">
        <f t="shared" si="2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1"/>
        <v/>
      </c>
      <c r="I97" s="95" t="str">
        <f t="shared" si="2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1"/>
        <v/>
      </c>
      <c r="I98" s="95" t="str">
        <f t="shared" si="2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1"/>
        <v/>
      </c>
      <c r="I99" s="95" t="str">
        <f t="shared" si="2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1"/>
        <v/>
      </c>
      <c r="I100" s="95" t="str">
        <f t="shared" si="2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1"/>
        <v/>
      </c>
      <c r="I101" s="95" t="str">
        <f t="shared" si="2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1"/>
        <v/>
      </c>
      <c r="I102" s="95" t="str">
        <f t="shared" si="2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1"/>
        <v/>
      </c>
      <c r="I103" s="95" t="str">
        <f t="shared" si="2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1"/>
        <v/>
      </c>
      <c r="I104" s="95" t="str">
        <f t="shared" si="2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1"/>
        <v/>
      </c>
      <c r="I105" s="95" t="str">
        <f t="shared" si="2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1"/>
        <v/>
      </c>
      <c r="I106" s="95" t="str">
        <f t="shared" si="2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1"/>
        <v/>
      </c>
      <c r="I107" s="95" t="str">
        <f t="shared" si="2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1"/>
        <v/>
      </c>
      <c r="I108" s="95" t="str">
        <f t="shared" si="2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1"/>
        <v/>
      </c>
      <c r="I109" s="95" t="str">
        <f t="shared" si="2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1"/>
        <v/>
      </c>
      <c r="I110" s="95" t="str">
        <f t="shared" si="2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1"/>
        <v/>
      </c>
      <c r="I111" s="95" t="str">
        <f t="shared" si="2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1"/>
        <v/>
      </c>
      <c r="I112" s="95" t="str">
        <f t="shared" si="2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1"/>
        <v/>
      </c>
      <c r="I113" s="95" t="str">
        <f t="shared" si="2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1"/>
        <v/>
      </c>
      <c r="I114" s="96" t="str">
        <f t="shared" si="2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49</v>
      </c>
      <c r="D115" s="30" t="s">
        <v>28</v>
      </c>
      <c r="E115" s="108">
        <f ca="1">AVERAGE(E61:E114)</f>
        <v>2.1452753536130544E-2</v>
      </c>
      <c r="F115" s="108">
        <f ca="1">AVERAGE(F61:F114)</f>
        <v>2.206570393342246E-2</v>
      </c>
      <c r="G115" s="4" t="s">
        <v>28</v>
      </c>
      <c r="H115" s="30" t="s">
        <v>65</v>
      </c>
      <c r="I115" s="107">
        <f ca="1">SUM(I61:I114)</f>
        <v>3.7455018256513934</v>
      </c>
      <c r="J115">
        <f ca="1">SUM(J61:J114)</f>
        <v>7.1206851500695677E-6</v>
      </c>
      <c r="K115" s="85" t="s">
        <v>64</v>
      </c>
      <c r="L115">
        <f ca="1">SQRT(SUMSQ(L61:L114))</f>
        <v>6.2134348626953284E-8</v>
      </c>
      <c r="N115" s="4" t="s">
        <v>28</v>
      </c>
      <c r="O115" s="107">
        <f ca="1">AVERAGE(O61:O114)</f>
        <v>7.0640193903664633E-2</v>
      </c>
      <c r="P115" s="107">
        <f ca="1">STDEV(O61:O114)</f>
        <v>0.23201973645919866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24" spans="1:23" x14ac:dyDescent="0.25">
      <c r="P124">
        <v>0</v>
      </c>
      <c r="R124" s="121" t="s">
        <v>951</v>
      </c>
    </row>
    <row r="125" spans="1:23" x14ac:dyDescent="0.25">
      <c r="B125" t="s">
        <v>957</v>
      </c>
      <c r="C125" t="s">
        <v>958</v>
      </c>
      <c r="D125" t="s">
        <v>959</v>
      </c>
      <c r="E125" t="s">
        <v>960</v>
      </c>
      <c r="F125" t="s">
        <v>961</v>
      </c>
      <c r="G125" t="s">
        <v>962</v>
      </c>
      <c r="H125" t="s">
        <v>963</v>
      </c>
      <c r="I125" t="s">
        <v>964</v>
      </c>
      <c r="J125" t="s">
        <v>965</v>
      </c>
    </row>
    <row r="126" spans="1:23" x14ac:dyDescent="0.25">
      <c r="B126" t="s">
        <v>966</v>
      </c>
      <c r="C126" t="s">
        <v>967</v>
      </c>
      <c r="D126" t="s">
        <v>968</v>
      </c>
      <c r="P126">
        <v>0</v>
      </c>
      <c r="R126" s="121" t="s">
        <v>952</v>
      </c>
      <c r="S126" s="121" t="s">
        <v>953</v>
      </c>
    </row>
    <row r="127" spans="1:23" x14ac:dyDescent="0.25">
      <c r="B127">
        <v>0</v>
      </c>
      <c r="C127">
        <v>0</v>
      </c>
      <c r="D127">
        <v>0</v>
      </c>
      <c r="P127">
        <v>0</v>
      </c>
      <c r="R127" s="121" t="s">
        <v>954</v>
      </c>
    </row>
    <row r="129" spans="2:19" x14ac:dyDescent="0.25">
      <c r="B129" t="s">
        <v>957</v>
      </c>
      <c r="C129" t="s">
        <v>969</v>
      </c>
      <c r="D129" t="s">
        <v>959</v>
      </c>
      <c r="E129" t="s">
        <v>960</v>
      </c>
      <c r="F129" t="s">
        <v>961</v>
      </c>
      <c r="G129" t="s">
        <v>962</v>
      </c>
      <c r="H129" t="s">
        <v>963</v>
      </c>
      <c r="I129" t="s">
        <v>964</v>
      </c>
      <c r="J129" t="s">
        <v>965</v>
      </c>
      <c r="P129">
        <f>AVERAGE(D146:D169,M162:M195)</f>
        <v>1.3467989189031004</v>
      </c>
      <c r="R129" s="121" t="s">
        <v>955</v>
      </c>
    </row>
    <row r="130" spans="2:19" x14ac:dyDescent="0.25">
      <c r="B130" t="s">
        <v>970</v>
      </c>
      <c r="C130" t="s">
        <v>967</v>
      </c>
      <c r="D130" t="s">
        <v>968</v>
      </c>
      <c r="P130">
        <f>STDEV(D146:D169,M162:M195)</f>
        <v>0.26276754222797699</v>
      </c>
    </row>
    <row r="131" spans="2:19" x14ac:dyDescent="0.25">
      <c r="B131">
        <v>0</v>
      </c>
      <c r="C131">
        <v>0</v>
      </c>
      <c r="D131">
        <v>0</v>
      </c>
    </row>
    <row r="132" spans="2:19" x14ac:dyDescent="0.25">
      <c r="P132">
        <f>AVERAGE(D174:D197,M200:M232)</f>
        <v>0.60629133013154946</v>
      </c>
      <c r="R132" s="121" t="s">
        <v>956</v>
      </c>
    </row>
    <row r="133" spans="2:19" x14ac:dyDescent="0.25">
      <c r="B133" t="s">
        <v>971</v>
      </c>
      <c r="C133" t="s">
        <v>972</v>
      </c>
      <c r="P133">
        <f>STDEV(D174:D197,M200:M232)</f>
        <v>0.13441256379627603</v>
      </c>
    </row>
    <row r="134" spans="2:19" x14ac:dyDescent="0.25">
      <c r="B134" t="s">
        <v>973</v>
      </c>
      <c r="C134" t="s">
        <v>973</v>
      </c>
    </row>
    <row r="135" spans="2:19" x14ac:dyDescent="0.25">
      <c r="B135" t="s">
        <v>957</v>
      </c>
      <c r="C135" t="s">
        <v>974</v>
      </c>
      <c r="D135" t="s">
        <v>975</v>
      </c>
    </row>
    <row r="136" spans="2:19" x14ac:dyDescent="0.25">
      <c r="B136" t="s">
        <v>927</v>
      </c>
      <c r="C136" t="s">
        <v>973</v>
      </c>
      <c r="D136" t="s">
        <v>973</v>
      </c>
    </row>
    <row r="137" spans="2:19" x14ac:dyDescent="0.25">
      <c r="B137" t="s">
        <v>928</v>
      </c>
      <c r="C137" t="s">
        <v>973</v>
      </c>
      <c r="D137" t="s">
        <v>973</v>
      </c>
      <c r="K137" t="s">
        <v>957</v>
      </c>
      <c r="L137" t="s">
        <v>958</v>
      </c>
      <c r="M137" t="s">
        <v>959</v>
      </c>
      <c r="N137" t="s">
        <v>960</v>
      </c>
      <c r="O137" t="s">
        <v>961</v>
      </c>
      <c r="P137" t="s">
        <v>962</v>
      </c>
      <c r="Q137" t="s">
        <v>963</v>
      </c>
      <c r="R137" t="s">
        <v>964</v>
      </c>
      <c r="S137" t="s">
        <v>965</v>
      </c>
    </row>
    <row r="138" spans="2:19" x14ac:dyDescent="0.25">
      <c r="B138" t="s">
        <v>929</v>
      </c>
      <c r="C138" t="s">
        <v>973</v>
      </c>
      <c r="D138" t="s">
        <v>973</v>
      </c>
      <c r="K138" t="s">
        <v>966</v>
      </c>
      <c r="L138" t="s">
        <v>967</v>
      </c>
      <c r="M138" t="s">
        <v>968</v>
      </c>
    </row>
    <row r="139" spans="2:19" x14ac:dyDescent="0.25">
      <c r="B139" t="s">
        <v>930</v>
      </c>
      <c r="C139" t="s">
        <v>973</v>
      </c>
      <c r="D139" t="s">
        <v>973</v>
      </c>
      <c r="K139">
        <v>0</v>
      </c>
      <c r="L139">
        <v>0</v>
      </c>
      <c r="M139">
        <v>0</v>
      </c>
    </row>
    <row r="140" spans="2:19" x14ac:dyDescent="0.25">
      <c r="B140" t="s">
        <v>931</v>
      </c>
      <c r="C140" t="s">
        <v>973</v>
      </c>
      <c r="D140" t="s">
        <v>973</v>
      </c>
    </row>
    <row r="141" spans="2:19" x14ac:dyDescent="0.25">
      <c r="B141" t="s">
        <v>932</v>
      </c>
      <c r="C141" t="s">
        <v>973</v>
      </c>
      <c r="D141" t="s">
        <v>973</v>
      </c>
      <c r="K141" t="s">
        <v>957</v>
      </c>
      <c r="L141" t="s">
        <v>969</v>
      </c>
      <c r="M141" t="s">
        <v>959</v>
      </c>
      <c r="N141" t="s">
        <v>960</v>
      </c>
      <c r="O141" t="s">
        <v>961</v>
      </c>
      <c r="P141" t="s">
        <v>962</v>
      </c>
      <c r="Q141" t="s">
        <v>963</v>
      </c>
      <c r="R141" t="s">
        <v>964</v>
      </c>
      <c r="S141" t="s">
        <v>965</v>
      </c>
    </row>
    <row r="142" spans="2:19" x14ac:dyDescent="0.25">
      <c r="B142" t="s">
        <v>933</v>
      </c>
      <c r="C142" t="s">
        <v>973</v>
      </c>
      <c r="D142" t="s">
        <v>973</v>
      </c>
      <c r="K142" t="s">
        <v>970</v>
      </c>
      <c r="L142" t="s">
        <v>967</v>
      </c>
      <c r="M142" t="s">
        <v>968</v>
      </c>
    </row>
    <row r="143" spans="2:19" x14ac:dyDescent="0.25">
      <c r="B143" t="s">
        <v>934</v>
      </c>
      <c r="C143" t="s">
        <v>973</v>
      </c>
      <c r="D143" t="s">
        <v>973</v>
      </c>
      <c r="K143">
        <v>0</v>
      </c>
      <c r="L143">
        <v>0</v>
      </c>
      <c r="M143">
        <v>0</v>
      </c>
    </row>
    <row r="145" spans="2:13" x14ac:dyDescent="0.25">
      <c r="B145" t="s">
        <v>957</v>
      </c>
      <c r="C145" t="s">
        <v>976</v>
      </c>
      <c r="D145" t="s">
        <v>959</v>
      </c>
      <c r="E145" t="s">
        <v>977</v>
      </c>
      <c r="K145" t="s">
        <v>971</v>
      </c>
      <c r="L145" t="s">
        <v>972</v>
      </c>
    </row>
    <row r="146" spans="2:13" x14ac:dyDescent="0.25">
      <c r="B146" t="s">
        <v>927</v>
      </c>
      <c r="C146">
        <v>1</v>
      </c>
      <c r="D146">
        <v>0.96338607741956905</v>
      </c>
      <c r="E146">
        <v>3.12795192209057</v>
      </c>
      <c r="K146" t="s">
        <v>973</v>
      </c>
      <c r="L146" t="s">
        <v>973</v>
      </c>
    </row>
    <row r="147" spans="2:13" x14ac:dyDescent="0.25">
      <c r="B147" t="s">
        <v>927</v>
      </c>
      <c r="C147">
        <v>3</v>
      </c>
      <c r="D147">
        <v>1.4342464844022</v>
      </c>
      <c r="E147">
        <v>2.1184391394741802</v>
      </c>
      <c r="K147" t="s">
        <v>957</v>
      </c>
      <c r="L147" t="s">
        <v>974</v>
      </c>
      <c r="M147" t="s">
        <v>975</v>
      </c>
    </row>
    <row r="148" spans="2:13" x14ac:dyDescent="0.25">
      <c r="B148" t="s">
        <v>927</v>
      </c>
      <c r="C148">
        <v>5</v>
      </c>
      <c r="D148">
        <v>0.89119081067989903</v>
      </c>
      <c r="E148">
        <v>1.29998367778556</v>
      </c>
      <c r="K148" t="s">
        <v>927</v>
      </c>
      <c r="L148" t="s">
        <v>973</v>
      </c>
      <c r="M148" t="s">
        <v>973</v>
      </c>
    </row>
    <row r="149" spans="2:13" x14ac:dyDescent="0.25">
      <c r="B149" t="s">
        <v>928</v>
      </c>
      <c r="C149">
        <v>1</v>
      </c>
      <c r="D149">
        <v>1.2047852324725701</v>
      </c>
      <c r="E149">
        <v>0.99977198379724497</v>
      </c>
      <c r="K149" t="s">
        <v>928</v>
      </c>
      <c r="L149" t="s">
        <v>973</v>
      </c>
      <c r="M149" t="s">
        <v>973</v>
      </c>
    </row>
    <row r="150" spans="2:13" x14ac:dyDescent="0.25">
      <c r="B150" t="s">
        <v>928</v>
      </c>
      <c r="C150">
        <v>2</v>
      </c>
      <c r="D150">
        <v>1.60638030996343</v>
      </c>
      <c r="E150">
        <v>0.99977198379724497</v>
      </c>
      <c r="K150" t="s">
        <v>929</v>
      </c>
      <c r="L150" t="s">
        <v>973</v>
      </c>
      <c r="M150" t="s">
        <v>973</v>
      </c>
    </row>
    <row r="151" spans="2:13" x14ac:dyDescent="0.25">
      <c r="B151" t="s">
        <v>928</v>
      </c>
      <c r="C151">
        <v>3</v>
      </c>
      <c r="D151">
        <v>1.5796372711002999</v>
      </c>
      <c r="E151">
        <v>2.8508668401134898</v>
      </c>
      <c r="K151" t="s">
        <v>930</v>
      </c>
      <c r="L151" t="s">
        <v>973</v>
      </c>
      <c r="M151" t="s">
        <v>973</v>
      </c>
    </row>
    <row r="152" spans="2:13" x14ac:dyDescent="0.25">
      <c r="B152" t="s">
        <v>929</v>
      </c>
      <c r="C152">
        <v>1</v>
      </c>
      <c r="D152">
        <v>1.2795038113335799</v>
      </c>
      <c r="E152">
        <v>1.7208148336728699</v>
      </c>
      <c r="K152" t="s">
        <v>931</v>
      </c>
      <c r="L152" t="s">
        <v>973</v>
      </c>
      <c r="M152" t="s">
        <v>973</v>
      </c>
    </row>
    <row r="153" spans="2:13" x14ac:dyDescent="0.25">
      <c r="B153" t="s">
        <v>929</v>
      </c>
      <c r="C153">
        <v>2</v>
      </c>
      <c r="D153">
        <v>1.15974252159595</v>
      </c>
      <c r="E153">
        <v>2.9842821435933602</v>
      </c>
      <c r="K153" t="s">
        <v>932</v>
      </c>
      <c r="L153" t="s">
        <v>973</v>
      </c>
      <c r="M153" t="s">
        <v>973</v>
      </c>
    </row>
    <row r="154" spans="2:13" x14ac:dyDescent="0.25">
      <c r="B154" t="s">
        <v>929</v>
      </c>
      <c r="C154">
        <v>3</v>
      </c>
      <c r="D154">
        <v>1.22482461500435</v>
      </c>
      <c r="E154">
        <v>2.05457288092571</v>
      </c>
      <c r="K154" t="s">
        <v>933</v>
      </c>
      <c r="L154" t="s">
        <v>973</v>
      </c>
      <c r="M154" t="s">
        <v>973</v>
      </c>
    </row>
    <row r="155" spans="2:13" x14ac:dyDescent="0.25">
      <c r="B155" t="s">
        <v>930</v>
      </c>
      <c r="C155">
        <v>1</v>
      </c>
      <c r="D155">
        <v>1.4479716438672201</v>
      </c>
      <c r="E155">
        <v>5.3683621901598103E-2</v>
      </c>
      <c r="K155" t="s">
        <v>934</v>
      </c>
      <c r="L155" t="s">
        <v>973</v>
      </c>
      <c r="M155" t="s">
        <v>973</v>
      </c>
    </row>
    <row r="156" spans="2:13" x14ac:dyDescent="0.25">
      <c r="B156" t="s">
        <v>930</v>
      </c>
      <c r="C156">
        <v>3</v>
      </c>
      <c r="D156">
        <v>1.2913403613794101</v>
      </c>
      <c r="E156">
        <v>2.1847512749414499</v>
      </c>
      <c r="K156" t="s">
        <v>935</v>
      </c>
      <c r="L156" t="s">
        <v>973</v>
      </c>
      <c r="M156" t="s">
        <v>973</v>
      </c>
    </row>
    <row r="157" spans="2:13" x14ac:dyDescent="0.25">
      <c r="B157" t="s">
        <v>930</v>
      </c>
      <c r="C157">
        <v>5</v>
      </c>
      <c r="D157">
        <v>1.6401236029017701</v>
      </c>
      <c r="E157">
        <v>1.8554688110947799</v>
      </c>
      <c r="K157" t="s">
        <v>936</v>
      </c>
      <c r="L157" t="s">
        <v>973</v>
      </c>
      <c r="M157" t="s">
        <v>973</v>
      </c>
    </row>
    <row r="158" spans="2:13" x14ac:dyDescent="0.25">
      <c r="B158" t="s">
        <v>931</v>
      </c>
      <c r="C158">
        <v>1</v>
      </c>
      <c r="D158">
        <v>0.87220877246156203</v>
      </c>
      <c r="E158">
        <v>3.6422504926142598</v>
      </c>
      <c r="K158" t="s">
        <v>937</v>
      </c>
      <c r="L158" t="s">
        <v>973</v>
      </c>
      <c r="M158" t="s">
        <v>973</v>
      </c>
    </row>
    <row r="159" spans="2:13" x14ac:dyDescent="0.25">
      <c r="B159" t="s">
        <v>931</v>
      </c>
      <c r="C159">
        <v>2</v>
      </c>
      <c r="D159">
        <v>1.1169722262100299</v>
      </c>
      <c r="E159">
        <v>1.8523398843682299</v>
      </c>
      <c r="K159" t="s">
        <v>938</v>
      </c>
      <c r="L159" t="s">
        <v>973</v>
      </c>
      <c r="M159" t="s">
        <v>973</v>
      </c>
    </row>
    <row r="160" spans="2:13" x14ac:dyDescent="0.25">
      <c r="B160" t="s">
        <v>931</v>
      </c>
      <c r="C160">
        <v>3</v>
      </c>
      <c r="D160">
        <v>1.2098261968845401</v>
      </c>
      <c r="E160">
        <v>2.15054600241788</v>
      </c>
    </row>
    <row r="161" spans="2:14" x14ac:dyDescent="0.25">
      <c r="B161" t="s">
        <v>932</v>
      </c>
      <c r="C161">
        <v>1</v>
      </c>
      <c r="D161">
        <v>1.50667596316944</v>
      </c>
      <c r="E161">
        <v>1.6346157842831699</v>
      </c>
      <c r="K161" t="s">
        <v>957</v>
      </c>
      <c r="L161" t="s">
        <v>976</v>
      </c>
      <c r="M161" t="s">
        <v>959</v>
      </c>
      <c r="N161" t="s">
        <v>977</v>
      </c>
    </row>
    <row r="162" spans="2:14" x14ac:dyDescent="0.25">
      <c r="B162" t="s">
        <v>932</v>
      </c>
      <c r="C162">
        <v>2</v>
      </c>
      <c r="D162">
        <v>1.2098261968845401</v>
      </c>
      <c r="E162">
        <v>2.1128666093705801</v>
      </c>
      <c r="K162" t="s">
        <v>927</v>
      </c>
      <c r="L162">
        <v>1</v>
      </c>
      <c r="M162">
        <v>1.38018598365158</v>
      </c>
      <c r="N162">
        <v>2.0663649632077599</v>
      </c>
    </row>
    <row r="163" spans="2:14" x14ac:dyDescent="0.25">
      <c r="B163" t="s">
        <v>932</v>
      </c>
      <c r="C163">
        <v>3</v>
      </c>
      <c r="D163">
        <v>1.8035961461583001</v>
      </c>
      <c r="E163">
        <v>1.31381410016181</v>
      </c>
      <c r="K163" t="s">
        <v>927</v>
      </c>
      <c r="L163">
        <v>3</v>
      </c>
      <c r="M163">
        <v>1.6006872726463399</v>
      </c>
      <c r="N163">
        <v>2.3820409949643202</v>
      </c>
    </row>
    <row r="164" spans="2:14" x14ac:dyDescent="0.25">
      <c r="B164" t="s">
        <v>933</v>
      </c>
      <c r="C164">
        <v>1</v>
      </c>
      <c r="D164">
        <v>1.66954520605721</v>
      </c>
      <c r="E164">
        <v>1.1669500219270701</v>
      </c>
      <c r="K164" t="s">
        <v>927</v>
      </c>
      <c r="L164">
        <v>5</v>
      </c>
      <c r="M164">
        <v>1.2148462441610699</v>
      </c>
      <c r="N164">
        <v>1.7544128033464901</v>
      </c>
    </row>
    <row r="165" spans="2:14" x14ac:dyDescent="0.25">
      <c r="B165" t="s">
        <v>933</v>
      </c>
      <c r="C165">
        <v>2</v>
      </c>
      <c r="D165">
        <v>1.45112055293716</v>
      </c>
      <c r="E165">
        <v>1.5431127963306999E-2</v>
      </c>
      <c r="K165" t="s">
        <v>928</v>
      </c>
      <c r="L165">
        <v>1</v>
      </c>
      <c r="M165">
        <v>1.43848355857973</v>
      </c>
      <c r="N165">
        <v>1.01831675886109</v>
      </c>
    </row>
    <row r="166" spans="2:14" x14ac:dyDescent="0.25">
      <c r="B166" t="s">
        <v>933</v>
      </c>
      <c r="C166">
        <v>3</v>
      </c>
      <c r="D166">
        <v>1.56025448463655</v>
      </c>
      <c r="E166">
        <v>0.63149103636253801</v>
      </c>
      <c r="K166" t="s">
        <v>928</v>
      </c>
      <c r="L166">
        <v>2</v>
      </c>
      <c r="M166">
        <v>1.1701908634774101</v>
      </c>
      <c r="N166">
        <v>2.7130802402994001</v>
      </c>
    </row>
    <row r="167" spans="2:14" x14ac:dyDescent="0.25">
      <c r="B167" t="s">
        <v>934</v>
      </c>
      <c r="C167">
        <v>1</v>
      </c>
      <c r="D167">
        <v>1.6082735107500401</v>
      </c>
      <c r="E167">
        <v>1.2392434459736299</v>
      </c>
      <c r="K167" t="s">
        <v>928</v>
      </c>
      <c r="L167">
        <v>3</v>
      </c>
      <c r="M167">
        <v>1.43848355857973</v>
      </c>
      <c r="N167">
        <v>1.01831675886109</v>
      </c>
    </row>
    <row r="168" spans="2:14" x14ac:dyDescent="0.25">
      <c r="B168" t="s">
        <v>934</v>
      </c>
      <c r="C168">
        <v>3</v>
      </c>
      <c r="D168">
        <v>1.82706399735369</v>
      </c>
      <c r="E168">
        <v>0.83793131918917696</v>
      </c>
      <c r="K168" t="s">
        <v>929</v>
      </c>
      <c r="L168">
        <v>1</v>
      </c>
      <c r="M168">
        <v>1.01716147889708</v>
      </c>
      <c r="N168">
        <v>0.55456977870315405</v>
      </c>
    </row>
    <row r="169" spans="2:14" x14ac:dyDescent="0.25">
      <c r="B169" t="s">
        <v>934</v>
      </c>
      <c r="C169">
        <v>5</v>
      </c>
      <c r="D169">
        <v>0.93777654749374795</v>
      </c>
      <c r="E169">
        <v>1.65202615024693</v>
      </c>
      <c r="K169" t="s">
        <v>929</v>
      </c>
      <c r="L169">
        <v>2</v>
      </c>
      <c r="M169">
        <v>1.3702286000259101</v>
      </c>
      <c r="N169">
        <v>1.0549568774953799</v>
      </c>
    </row>
    <row r="170" spans="2:14" x14ac:dyDescent="0.25">
      <c r="B170" t="s">
        <v>978</v>
      </c>
      <c r="C170" t="s">
        <v>967</v>
      </c>
      <c r="D170" t="s">
        <v>968</v>
      </c>
      <c r="K170" t="s">
        <v>929</v>
      </c>
      <c r="L170">
        <v>3</v>
      </c>
      <c r="M170">
        <v>0.70643526359450703</v>
      </c>
      <c r="N170">
        <v>2.4960561696175301</v>
      </c>
    </row>
    <row r="171" spans="2:14" x14ac:dyDescent="0.25">
      <c r="B171">
        <v>1.3540113559632101</v>
      </c>
      <c r="C171">
        <v>9.8851462367998494E-2</v>
      </c>
      <c r="D171">
        <v>2.0177970260794102E-2</v>
      </c>
      <c r="K171" t="s">
        <v>930</v>
      </c>
      <c r="L171">
        <v>1</v>
      </c>
      <c r="M171">
        <v>1.3834891857840399</v>
      </c>
      <c r="N171">
        <v>1.1994254520213301</v>
      </c>
    </row>
    <row r="172" spans="2:14" x14ac:dyDescent="0.25">
      <c r="K172" t="s">
        <v>930</v>
      </c>
      <c r="L172">
        <v>2</v>
      </c>
      <c r="M172">
        <v>1.1882544142398599</v>
      </c>
      <c r="N172">
        <v>0.49773073757893299</v>
      </c>
    </row>
    <row r="173" spans="2:14" x14ac:dyDescent="0.25">
      <c r="B173" t="s">
        <v>957</v>
      </c>
      <c r="C173" t="s">
        <v>979</v>
      </c>
      <c r="D173" t="s">
        <v>959</v>
      </c>
      <c r="E173" t="s">
        <v>977</v>
      </c>
      <c r="K173" t="s">
        <v>930</v>
      </c>
      <c r="L173">
        <v>3</v>
      </c>
      <c r="M173">
        <v>1.53667245538001</v>
      </c>
      <c r="N173">
        <v>1.2616291985089201</v>
      </c>
    </row>
    <row r="174" spans="2:14" x14ac:dyDescent="0.25">
      <c r="B174" t="s">
        <v>927</v>
      </c>
      <c r="C174">
        <v>2</v>
      </c>
      <c r="D174">
        <v>0.471315666709266</v>
      </c>
      <c r="E174">
        <v>89.945380588982701</v>
      </c>
      <c r="K174" t="s">
        <v>931</v>
      </c>
      <c r="L174">
        <v>1</v>
      </c>
      <c r="M174">
        <v>1.3285088224022601</v>
      </c>
      <c r="N174">
        <v>0.71765490397118004</v>
      </c>
    </row>
    <row r="175" spans="2:14" x14ac:dyDescent="0.25">
      <c r="B175" t="s">
        <v>927</v>
      </c>
      <c r="C175">
        <v>4</v>
      </c>
      <c r="D175">
        <v>0.697767017969249</v>
      </c>
      <c r="E175">
        <v>87.9335230143557</v>
      </c>
      <c r="K175" t="s">
        <v>931</v>
      </c>
      <c r="L175">
        <v>2</v>
      </c>
      <c r="M175">
        <v>1.1046447487700599</v>
      </c>
      <c r="N175">
        <v>2.6188913685856199</v>
      </c>
    </row>
    <row r="176" spans="2:14" x14ac:dyDescent="0.25">
      <c r="B176" t="s">
        <v>927</v>
      </c>
      <c r="C176">
        <v>6</v>
      </c>
      <c r="D176">
        <v>0.42011137704192902</v>
      </c>
      <c r="E176">
        <v>87.302835294917998</v>
      </c>
      <c r="K176" t="s">
        <v>931</v>
      </c>
      <c r="L176">
        <v>6</v>
      </c>
      <c r="M176">
        <v>1.2185977082964501</v>
      </c>
      <c r="N176">
        <v>0.286867686962539</v>
      </c>
    </row>
    <row r="177" spans="2:14" x14ac:dyDescent="0.25">
      <c r="B177" t="s">
        <v>928</v>
      </c>
      <c r="C177">
        <v>4</v>
      </c>
      <c r="D177">
        <v>0.68233266327243103</v>
      </c>
      <c r="E177">
        <v>89.090619550800795</v>
      </c>
      <c r="K177" t="s">
        <v>932</v>
      </c>
      <c r="L177">
        <v>1</v>
      </c>
      <c r="M177">
        <v>1.5921095476356699</v>
      </c>
      <c r="N177">
        <v>0.20974566285735799</v>
      </c>
    </row>
    <row r="178" spans="2:14" x14ac:dyDescent="0.25">
      <c r="B178" t="s">
        <v>928</v>
      </c>
      <c r="C178">
        <v>5</v>
      </c>
      <c r="D178">
        <v>0.50858073944854398</v>
      </c>
      <c r="E178">
        <v>87.583183792025807</v>
      </c>
      <c r="K178" t="s">
        <v>933</v>
      </c>
      <c r="L178">
        <v>1</v>
      </c>
      <c r="M178">
        <v>1.2866188086000301</v>
      </c>
      <c r="N178">
        <v>2.5347076989873698</v>
      </c>
    </row>
    <row r="179" spans="2:14" x14ac:dyDescent="0.25">
      <c r="B179" t="s">
        <v>928</v>
      </c>
      <c r="C179">
        <v>6</v>
      </c>
      <c r="D179">
        <v>0.697767017969249</v>
      </c>
      <c r="E179">
        <v>86.510675094203606</v>
      </c>
      <c r="K179" t="s">
        <v>933</v>
      </c>
      <c r="L179">
        <v>2</v>
      </c>
      <c r="M179">
        <v>1.3342228652124899</v>
      </c>
      <c r="N179">
        <v>1.3158324638560699</v>
      </c>
    </row>
    <row r="180" spans="2:14" x14ac:dyDescent="0.25">
      <c r="B180" t="s">
        <v>929</v>
      </c>
      <c r="C180">
        <v>4</v>
      </c>
      <c r="D180">
        <v>0.49952516535698199</v>
      </c>
      <c r="E180">
        <v>89.370401391589695</v>
      </c>
      <c r="K180" t="s">
        <v>933</v>
      </c>
      <c r="L180">
        <v>5</v>
      </c>
      <c r="M180">
        <v>1.40963617607035</v>
      </c>
      <c r="N180">
        <v>2.1501780394028698</v>
      </c>
    </row>
    <row r="181" spans="2:14" x14ac:dyDescent="0.25">
      <c r="B181" t="s">
        <v>929</v>
      </c>
      <c r="C181">
        <v>5</v>
      </c>
      <c r="D181">
        <v>0.94424404859836697</v>
      </c>
      <c r="E181">
        <v>89.0007563297427</v>
      </c>
      <c r="K181" t="s">
        <v>934</v>
      </c>
      <c r="L181">
        <v>1</v>
      </c>
      <c r="M181">
        <v>1.88526266683706</v>
      </c>
      <c r="N181">
        <v>2.3900886903579401</v>
      </c>
    </row>
    <row r="182" spans="2:14" x14ac:dyDescent="0.25">
      <c r="B182" t="s">
        <v>929</v>
      </c>
      <c r="C182">
        <v>6</v>
      </c>
      <c r="D182">
        <v>0.55438456839507799</v>
      </c>
      <c r="E182">
        <v>89.999999999999901</v>
      </c>
      <c r="K182" t="s">
        <v>934</v>
      </c>
      <c r="L182">
        <v>2</v>
      </c>
      <c r="M182">
        <v>0.82006180145088503</v>
      </c>
      <c r="N182">
        <v>1.4878675288277901</v>
      </c>
    </row>
    <row r="183" spans="2:14" x14ac:dyDescent="0.25">
      <c r="B183" t="s">
        <v>930</v>
      </c>
      <c r="C183">
        <v>2</v>
      </c>
      <c r="D183">
        <v>0.57592203486486104</v>
      </c>
      <c r="E183">
        <v>88.900888987035103</v>
      </c>
      <c r="K183" t="s">
        <v>934</v>
      </c>
      <c r="L183">
        <v>3</v>
      </c>
      <c r="M183">
        <v>1.8337139337951101</v>
      </c>
      <c r="N183">
        <v>2.4573187002097798</v>
      </c>
    </row>
    <row r="184" spans="2:14" x14ac:dyDescent="0.25">
      <c r="B184" t="s">
        <v>930</v>
      </c>
      <c r="C184">
        <v>4</v>
      </c>
      <c r="D184">
        <v>0.57592203486486104</v>
      </c>
      <c r="E184">
        <v>88.900888987035103</v>
      </c>
      <c r="K184" t="s">
        <v>935</v>
      </c>
      <c r="L184">
        <v>1</v>
      </c>
      <c r="M184">
        <v>1.1584298527863901</v>
      </c>
      <c r="N184">
        <v>1.0447920138064699</v>
      </c>
    </row>
    <row r="185" spans="2:14" x14ac:dyDescent="0.25">
      <c r="B185" t="s">
        <v>930</v>
      </c>
      <c r="C185">
        <v>6</v>
      </c>
      <c r="D185">
        <v>0.76833622769000698</v>
      </c>
      <c r="E185">
        <v>86.760844221536701</v>
      </c>
      <c r="K185" t="s">
        <v>935</v>
      </c>
      <c r="L185">
        <v>2</v>
      </c>
      <c r="M185">
        <v>1.2687565054327099</v>
      </c>
      <c r="N185">
        <v>1.0447920138064699</v>
      </c>
    </row>
    <row r="186" spans="2:14" x14ac:dyDescent="0.25">
      <c r="B186" t="s">
        <v>931</v>
      </c>
      <c r="C186">
        <v>4</v>
      </c>
      <c r="D186">
        <v>0.59412720711993305</v>
      </c>
      <c r="E186">
        <v>89.724210170815496</v>
      </c>
      <c r="K186" t="s">
        <v>935</v>
      </c>
      <c r="L186">
        <v>3</v>
      </c>
      <c r="M186">
        <v>1.1584298527863901</v>
      </c>
      <c r="N186">
        <v>1.0447920138064699</v>
      </c>
    </row>
    <row r="187" spans="2:14" x14ac:dyDescent="0.25">
      <c r="B187" t="s">
        <v>931</v>
      </c>
      <c r="C187">
        <v>5</v>
      </c>
      <c r="D187">
        <v>0.64567018068970705</v>
      </c>
      <c r="E187">
        <v>87.905907206363594</v>
      </c>
      <c r="K187" t="s">
        <v>936</v>
      </c>
      <c r="L187">
        <v>1</v>
      </c>
      <c r="M187">
        <v>1.48531801779983</v>
      </c>
      <c r="N187">
        <v>1.29670839118878</v>
      </c>
    </row>
    <row r="188" spans="2:14" x14ac:dyDescent="0.25">
      <c r="B188" t="s">
        <v>931</v>
      </c>
      <c r="C188">
        <v>6</v>
      </c>
      <c r="D188">
        <v>0.59412720711993305</v>
      </c>
      <c r="E188">
        <v>89.724210170815496</v>
      </c>
      <c r="K188" t="s">
        <v>936</v>
      </c>
      <c r="L188">
        <v>2</v>
      </c>
      <c r="M188">
        <v>1.6082735107500401</v>
      </c>
      <c r="N188">
        <v>1.6616447269194301</v>
      </c>
    </row>
    <row r="189" spans="2:14" x14ac:dyDescent="0.25">
      <c r="B189" t="s">
        <v>932</v>
      </c>
      <c r="C189">
        <v>4</v>
      </c>
      <c r="D189">
        <v>0.71712324220110102</v>
      </c>
      <c r="E189">
        <v>89.495013760543102</v>
      </c>
      <c r="K189" t="s">
        <v>936</v>
      </c>
      <c r="L189">
        <v>3</v>
      </c>
      <c r="M189">
        <v>1.6840632637182</v>
      </c>
      <c r="N189">
        <v>1.0178990127440599</v>
      </c>
    </row>
    <row r="190" spans="2:14" x14ac:dyDescent="0.25">
      <c r="B190" t="s">
        <v>932</v>
      </c>
      <c r="C190">
        <v>5</v>
      </c>
      <c r="D190">
        <v>0.66654100801916205</v>
      </c>
      <c r="E190">
        <v>87.670923928166999</v>
      </c>
      <c r="K190" t="s">
        <v>937</v>
      </c>
      <c r="L190">
        <v>1</v>
      </c>
      <c r="M190">
        <v>1.6035363178066999</v>
      </c>
      <c r="N190">
        <v>1.42912008924145</v>
      </c>
    </row>
    <row r="191" spans="2:14" x14ac:dyDescent="0.25">
      <c r="B191" t="s">
        <v>932</v>
      </c>
      <c r="C191">
        <v>6</v>
      </c>
      <c r="D191">
        <v>0.52332526347693697</v>
      </c>
      <c r="E191">
        <v>86.320070114338407</v>
      </c>
      <c r="K191" t="s">
        <v>937</v>
      </c>
      <c r="L191">
        <v>2</v>
      </c>
      <c r="M191">
        <v>1.23348947523593</v>
      </c>
      <c r="N191">
        <v>1.42912008924145</v>
      </c>
    </row>
    <row r="192" spans="2:14" x14ac:dyDescent="0.25">
      <c r="B192" t="s">
        <v>933</v>
      </c>
      <c r="C192">
        <v>4</v>
      </c>
      <c r="D192">
        <v>0.49952516535698199</v>
      </c>
      <c r="E192">
        <v>87.578598355391406</v>
      </c>
      <c r="K192" t="s">
        <v>937</v>
      </c>
      <c r="L192">
        <v>3</v>
      </c>
      <c r="M192">
        <v>1.15974252159595</v>
      </c>
      <c r="N192">
        <v>2.6479953243727099</v>
      </c>
    </row>
    <row r="193" spans="2:14" x14ac:dyDescent="0.25">
      <c r="B193" t="s">
        <v>933</v>
      </c>
      <c r="C193">
        <v>5</v>
      </c>
      <c r="D193">
        <v>0.55438456839507799</v>
      </c>
      <c r="E193">
        <v>86.948999746981102</v>
      </c>
      <c r="K193" t="s">
        <v>938</v>
      </c>
      <c r="L193">
        <v>1</v>
      </c>
      <c r="M193">
        <v>1.38238899540265</v>
      </c>
      <c r="N193">
        <v>1.3409876775071401</v>
      </c>
    </row>
    <row r="194" spans="2:14" x14ac:dyDescent="0.25">
      <c r="B194" t="s">
        <v>933</v>
      </c>
      <c r="C194">
        <v>6</v>
      </c>
      <c r="D194">
        <v>0.50858073944854398</v>
      </c>
      <c r="E194">
        <v>86.232785681366906</v>
      </c>
      <c r="K194" t="s">
        <v>938</v>
      </c>
      <c r="L194">
        <v>2</v>
      </c>
      <c r="M194">
        <v>1.45739796026441</v>
      </c>
      <c r="N194">
        <v>2.20641701478768</v>
      </c>
    </row>
    <row r="195" spans="2:14" x14ac:dyDescent="0.25">
      <c r="B195" t="s">
        <v>934</v>
      </c>
      <c r="C195">
        <v>2</v>
      </c>
      <c r="D195">
        <v>0.84203163185910002</v>
      </c>
      <c r="E195">
        <v>88.117010839850906</v>
      </c>
      <c r="K195" t="s">
        <v>938</v>
      </c>
      <c r="L195">
        <v>3</v>
      </c>
      <c r="M195">
        <v>1.15974252159595</v>
      </c>
      <c r="N195">
        <v>1.92329604651138</v>
      </c>
    </row>
    <row r="196" spans="2:14" x14ac:dyDescent="0.25">
      <c r="B196" t="s">
        <v>934</v>
      </c>
      <c r="C196">
        <v>4</v>
      </c>
      <c r="D196">
        <v>0.59668260474993495</v>
      </c>
      <c r="E196">
        <v>86.034445560120105</v>
      </c>
      <c r="K196" t="s">
        <v>978</v>
      </c>
      <c r="L196" t="s">
        <v>967</v>
      </c>
      <c r="M196" t="s">
        <v>968</v>
      </c>
    </row>
    <row r="197" spans="2:14" x14ac:dyDescent="0.25">
      <c r="B197" t="s">
        <v>934</v>
      </c>
      <c r="C197">
        <v>6</v>
      </c>
      <c r="D197">
        <v>0.520409779714188</v>
      </c>
      <c r="E197">
        <v>87.719129878016304</v>
      </c>
      <c r="K197">
        <v>1.3417077868606699</v>
      </c>
      <c r="L197">
        <v>7.4306271143224994E-2</v>
      </c>
      <c r="M197">
        <v>1.2743420368278699E-2</v>
      </c>
    </row>
    <row r="198" spans="2:14" x14ac:dyDescent="0.25">
      <c r="B198" t="s">
        <v>980</v>
      </c>
      <c r="C198" t="s">
        <v>967</v>
      </c>
      <c r="D198" t="s">
        <v>968</v>
      </c>
    </row>
    <row r="199" spans="2:14" x14ac:dyDescent="0.25">
      <c r="B199">
        <v>0.61078071501380904</v>
      </c>
      <c r="C199">
        <v>7.1251460744457304E-2</v>
      </c>
      <c r="D199">
        <v>1.45441435209888E-2</v>
      </c>
      <c r="K199" t="s">
        <v>957</v>
      </c>
      <c r="L199" t="s">
        <v>979</v>
      </c>
      <c r="M199" t="s">
        <v>959</v>
      </c>
      <c r="N199" t="s">
        <v>977</v>
      </c>
    </row>
    <row r="200" spans="2:14" x14ac:dyDescent="0.25">
      <c r="K200" t="s">
        <v>927</v>
      </c>
      <c r="L200">
        <v>2</v>
      </c>
      <c r="M200">
        <v>0.77425418080499697</v>
      </c>
      <c r="N200">
        <v>89.728641774128505</v>
      </c>
    </row>
    <row r="201" spans="2:14" x14ac:dyDescent="0.25">
      <c r="B201" t="s">
        <v>190</v>
      </c>
      <c r="C201" t="s">
        <v>23</v>
      </c>
      <c r="D201" t="s">
        <v>24</v>
      </c>
      <c r="E201" t="s">
        <v>981</v>
      </c>
      <c r="F201" t="s">
        <v>982</v>
      </c>
      <c r="G201" t="s">
        <v>23</v>
      </c>
      <c r="H201" t="s">
        <v>24</v>
      </c>
      <c r="I201" t="s">
        <v>981</v>
      </c>
      <c r="K201" t="s">
        <v>927</v>
      </c>
      <c r="L201">
        <v>4</v>
      </c>
      <c r="M201">
        <v>0.77425418080499697</v>
      </c>
      <c r="N201">
        <v>89.728641774128505</v>
      </c>
    </row>
    <row r="202" spans="2:14" x14ac:dyDescent="0.25">
      <c r="B202" t="s">
        <v>927</v>
      </c>
      <c r="C202">
        <v>2</v>
      </c>
      <c r="D202" s="2">
        <v>1.1960000000000001E-5</v>
      </c>
      <c r="E202" s="2">
        <v>167300</v>
      </c>
      <c r="K202" t="s">
        <v>927</v>
      </c>
      <c r="L202">
        <v>6</v>
      </c>
      <c r="M202">
        <v>0.55438456839507799</v>
      </c>
      <c r="N202">
        <v>88.646381868346595</v>
      </c>
    </row>
    <row r="203" spans="2:14" x14ac:dyDescent="0.25">
      <c r="B203" t="s">
        <v>928</v>
      </c>
      <c r="C203">
        <v>5</v>
      </c>
      <c r="D203" s="2">
        <v>4.1109999999999998E-5</v>
      </c>
      <c r="E203" s="2">
        <v>121600</v>
      </c>
      <c r="K203" t="s">
        <v>928</v>
      </c>
      <c r="L203">
        <v>4</v>
      </c>
      <c r="M203">
        <v>0.55438456839507799</v>
      </c>
      <c r="N203">
        <v>89.706428976356904</v>
      </c>
    </row>
    <row r="204" spans="2:14" x14ac:dyDescent="0.25">
      <c r="B204" t="s">
        <v>929</v>
      </c>
      <c r="C204">
        <v>3</v>
      </c>
      <c r="D204" s="2">
        <v>1.8600000000000001E-5</v>
      </c>
      <c r="E204" s="2">
        <v>161300</v>
      </c>
      <c r="K204" t="s">
        <v>928</v>
      </c>
      <c r="L204">
        <v>5</v>
      </c>
      <c r="M204">
        <v>0.39006362115913901</v>
      </c>
      <c r="N204">
        <v>87.286919759700595</v>
      </c>
    </row>
    <row r="205" spans="2:14" x14ac:dyDescent="0.25">
      <c r="B205" t="s">
        <v>930</v>
      </c>
      <c r="C205">
        <v>2</v>
      </c>
      <c r="D205" s="2">
        <v>1.434E-5</v>
      </c>
      <c r="E205" s="2">
        <v>139400</v>
      </c>
      <c r="K205" t="s">
        <v>928</v>
      </c>
      <c r="L205">
        <v>6</v>
      </c>
      <c r="M205">
        <v>0.55438456839507799</v>
      </c>
      <c r="N205">
        <v>89.706428976356904</v>
      </c>
    </row>
    <row r="206" spans="2:14" x14ac:dyDescent="0.25">
      <c r="B206" t="s">
        <v>931</v>
      </c>
      <c r="C206">
        <v>8</v>
      </c>
      <c r="D206" s="2">
        <v>2.7039999999999999E-5</v>
      </c>
      <c r="E206" s="2">
        <v>295800</v>
      </c>
      <c r="K206" t="s">
        <v>929</v>
      </c>
      <c r="L206">
        <v>4</v>
      </c>
      <c r="M206">
        <v>0.50858073944854298</v>
      </c>
      <c r="N206">
        <v>89.445430221296803</v>
      </c>
    </row>
    <row r="207" spans="2:14" x14ac:dyDescent="0.25">
      <c r="B207" t="s">
        <v>932</v>
      </c>
      <c r="C207">
        <v>1</v>
      </c>
      <c r="D207" s="2">
        <v>1.56E-5</v>
      </c>
      <c r="E207" s="2">
        <v>64100</v>
      </c>
      <c r="K207" t="s">
        <v>929</v>
      </c>
      <c r="L207">
        <v>5</v>
      </c>
      <c r="M207">
        <v>0.43083935153740599</v>
      </c>
      <c r="N207">
        <v>88.649706668557499</v>
      </c>
    </row>
    <row r="208" spans="2:14" x14ac:dyDescent="0.25">
      <c r="B208" t="s">
        <v>933</v>
      </c>
      <c r="C208">
        <v>5</v>
      </c>
      <c r="D208" s="2">
        <v>3.8489999999999999E-5</v>
      </c>
      <c r="E208" s="2">
        <v>129900</v>
      </c>
      <c r="K208" t="s">
        <v>929</v>
      </c>
      <c r="L208">
        <v>6</v>
      </c>
      <c r="M208">
        <v>0.62410179385462305</v>
      </c>
      <c r="N208">
        <v>86.155864423707598</v>
      </c>
    </row>
    <row r="209" spans="2:14" x14ac:dyDescent="0.25">
      <c r="B209" t="s">
        <v>934</v>
      </c>
      <c r="C209">
        <v>3</v>
      </c>
      <c r="D209" s="2">
        <v>6.8170000000000001E-6</v>
      </c>
      <c r="E209" s="2">
        <v>440100</v>
      </c>
      <c r="K209" t="s">
        <v>930</v>
      </c>
      <c r="L209">
        <v>4</v>
      </c>
      <c r="M209">
        <v>0.78981863555015097</v>
      </c>
      <c r="N209">
        <v>87.523999655098805</v>
      </c>
    </row>
    <row r="210" spans="2:14" x14ac:dyDescent="0.25">
      <c r="K210" t="s">
        <v>930</v>
      </c>
      <c r="L210">
        <v>5</v>
      </c>
      <c r="M210">
        <v>0.84022275408385805</v>
      </c>
      <c r="N210">
        <v>89.100549710282493</v>
      </c>
    </row>
    <row r="211" spans="2:14" x14ac:dyDescent="0.25">
      <c r="K211" t="s">
        <v>930</v>
      </c>
      <c r="L211">
        <v>6</v>
      </c>
      <c r="M211">
        <v>0.52332526347693697</v>
      </c>
      <c r="N211">
        <v>86.135808598991204</v>
      </c>
    </row>
    <row r="212" spans="2:14" x14ac:dyDescent="0.25">
      <c r="K212" t="s">
        <v>931</v>
      </c>
      <c r="L212">
        <v>3</v>
      </c>
      <c r="M212">
        <v>0.88433539494704905</v>
      </c>
      <c r="N212">
        <v>88.095037780300004</v>
      </c>
    </row>
    <row r="213" spans="2:14" x14ac:dyDescent="0.25">
      <c r="K213" t="s">
        <v>931</v>
      </c>
      <c r="L213">
        <v>4</v>
      </c>
      <c r="M213">
        <v>0.55438456839507799</v>
      </c>
      <c r="N213">
        <v>89.770703457197698</v>
      </c>
    </row>
    <row r="214" spans="2:14" x14ac:dyDescent="0.25">
      <c r="K214" t="s">
        <v>931</v>
      </c>
      <c r="L214">
        <v>5</v>
      </c>
      <c r="M214">
        <v>0.67109082881028204</v>
      </c>
      <c r="N214">
        <v>86.018974386671701</v>
      </c>
    </row>
    <row r="215" spans="2:14" x14ac:dyDescent="0.25">
      <c r="K215" t="s">
        <v>933</v>
      </c>
      <c r="L215">
        <v>3</v>
      </c>
      <c r="M215">
        <v>0.64330940430001804</v>
      </c>
      <c r="N215">
        <v>87.465292301012596</v>
      </c>
    </row>
    <row r="216" spans="2:14" x14ac:dyDescent="0.25">
      <c r="K216" t="s">
        <v>933</v>
      </c>
      <c r="L216">
        <v>4</v>
      </c>
      <c r="M216">
        <v>0.49339579009437201</v>
      </c>
      <c r="N216">
        <v>88.136002343991805</v>
      </c>
    </row>
    <row r="217" spans="2:14" x14ac:dyDescent="0.25">
      <c r="K217" t="s">
        <v>933</v>
      </c>
      <c r="L217">
        <v>6</v>
      </c>
      <c r="M217">
        <v>0.520409779714188</v>
      </c>
      <c r="N217">
        <v>86.423665625002599</v>
      </c>
    </row>
    <row r="218" spans="2:14" x14ac:dyDescent="0.25">
      <c r="K218" t="s">
        <v>934</v>
      </c>
      <c r="L218">
        <v>4</v>
      </c>
      <c r="M218">
        <v>0.59412720711993305</v>
      </c>
      <c r="N218">
        <v>86.364547042873696</v>
      </c>
    </row>
    <row r="219" spans="2:14" x14ac:dyDescent="0.25">
      <c r="K219" t="s">
        <v>934</v>
      </c>
      <c r="L219">
        <v>5</v>
      </c>
      <c r="M219">
        <v>0.59412720711993305</v>
      </c>
      <c r="N219">
        <v>86.364547042873696</v>
      </c>
    </row>
    <row r="220" spans="2:14" x14ac:dyDescent="0.25">
      <c r="K220" t="s">
        <v>934</v>
      </c>
      <c r="L220">
        <v>6</v>
      </c>
      <c r="M220">
        <v>0.697767017969249</v>
      </c>
      <c r="N220">
        <v>89.731007706303501</v>
      </c>
    </row>
    <row r="221" spans="2:14" x14ac:dyDescent="0.25">
      <c r="K221" t="s">
        <v>935</v>
      </c>
      <c r="L221">
        <v>4</v>
      </c>
      <c r="M221">
        <v>0.44130661058529302</v>
      </c>
      <c r="N221">
        <v>88.9552079861935</v>
      </c>
    </row>
    <row r="222" spans="2:14" x14ac:dyDescent="0.25">
      <c r="K222" t="s">
        <v>935</v>
      </c>
      <c r="L222">
        <v>5</v>
      </c>
      <c r="M222">
        <v>0.44130661058529302</v>
      </c>
      <c r="N222">
        <v>88.9552079861935</v>
      </c>
    </row>
    <row r="223" spans="2:14" x14ac:dyDescent="0.25">
      <c r="K223" t="s">
        <v>935</v>
      </c>
      <c r="L223">
        <v>6</v>
      </c>
      <c r="M223">
        <v>0.330979957938969</v>
      </c>
      <c r="N223">
        <v>88.9552079861935</v>
      </c>
    </row>
    <row r="224" spans="2:14" x14ac:dyDescent="0.25">
      <c r="K224" t="s">
        <v>936</v>
      </c>
      <c r="L224">
        <v>4</v>
      </c>
      <c r="M224">
        <v>0.84203163185910002</v>
      </c>
      <c r="N224">
        <v>88.982100987255905</v>
      </c>
    </row>
    <row r="225" spans="11:18" x14ac:dyDescent="0.25">
      <c r="K225" t="s">
        <v>936</v>
      </c>
      <c r="L225">
        <v>5</v>
      </c>
      <c r="M225">
        <v>0.87220877246156203</v>
      </c>
      <c r="N225">
        <v>87.930247727758996</v>
      </c>
    </row>
    <row r="226" spans="11:18" x14ac:dyDescent="0.25">
      <c r="K226" t="s">
        <v>936</v>
      </c>
      <c r="L226">
        <v>6</v>
      </c>
      <c r="M226">
        <v>0.64330940430001804</v>
      </c>
      <c r="N226">
        <v>88.338355273080495</v>
      </c>
    </row>
    <row r="227" spans="11:18" x14ac:dyDescent="0.25">
      <c r="K227" t="s">
        <v>937</v>
      </c>
      <c r="L227">
        <v>4</v>
      </c>
      <c r="M227">
        <v>0.56794120516984403</v>
      </c>
      <c r="N227">
        <v>88.939567167242203</v>
      </c>
    </row>
    <row r="228" spans="11:18" x14ac:dyDescent="0.25">
      <c r="K228" t="s">
        <v>937</v>
      </c>
      <c r="L228">
        <v>5</v>
      </c>
      <c r="M228">
        <v>0.69119449770132801</v>
      </c>
      <c r="N228">
        <v>89.383711600354204</v>
      </c>
    </row>
    <row r="229" spans="11:18" x14ac:dyDescent="0.25">
      <c r="K229" t="s">
        <v>937</v>
      </c>
      <c r="L229">
        <v>6</v>
      </c>
      <c r="M229">
        <v>0.49339579009437201</v>
      </c>
      <c r="N229">
        <v>88.570879910758507</v>
      </c>
    </row>
    <row r="230" spans="11:18" x14ac:dyDescent="0.25">
      <c r="K230" t="s">
        <v>938</v>
      </c>
      <c r="L230">
        <v>4</v>
      </c>
      <c r="M230">
        <v>0.49339579009437201</v>
      </c>
      <c r="N230">
        <v>89.295579188619897</v>
      </c>
    </row>
    <row r="231" spans="11:18" x14ac:dyDescent="0.25">
      <c r="K231" t="s">
        <v>938</v>
      </c>
      <c r="L231">
        <v>5</v>
      </c>
      <c r="M231">
        <v>0.54329575683089504</v>
      </c>
      <c r="N231">
        <v>86.693016986120099</v>
      </c>
    </row>
    <row r="232" spans="11:18" x14ac:dyDescent="0.25">
      <c r="K232" t="s">
        <v>938</v>
      </c>
      <c r="L232">
        <v>6</v>
      </c>
      <c r="M232">
        <v>0.56794120516984403</v>
      </c>
      <c r="N232">
        <v>88.214867889380898</v>
      </c>
    </row>
    <row r="233" spans="11:18" x14ac:dyDescent="0.25">
      <c r="K233" t="s">
        <v>980</v>
      </c>
      <c r="L233" t="s">
        <v>967</v>
      </c>
      <c r="M233" t="s">
        <v>968</v>
      </c>
    </row>
    <row r="234" spans="11:18" x14ac:dyDescent="0.25">
      <c r="K234">
        <v>0.60302632294445102</v>
      </c>
      <c r="L234">
        <v>5.4062290036507601E-2</v>
      </c>
      <c r="M234">
        <v>9.4110367251523299E-3</v>
      </c>
    </row>
    <row r="236" spans="11:18" x14ac:dyDescent="0.25">
      <c r="K236" t="s">
        <v>190</v>
      </c>
      <c r="L236" t="s">
        <v>23</v>
      </c>
      <c r="M236" t="s">
        <v>24</v>
      </c>
      <c r="N236" t="s">
        <v>981</v>
      </c>
      <c r="O236" t="s">
        <v>982</v>
      </c>
      <c r="P236" t="s">
        <v>23</v>
      </c>
      <c r="Q236" t="s">
        <v>24</v>
      </c>
      <c r="R236" t="s">
        <v>981</v>
      </c>
    </row>
    <row r="237" spans="11:18" x14ac:dyDescent="0.25">
      <c r="K237" t="s">
        <v>927</v>
      </c>
      <c r="L237">
        <v>3</v>
      </c>
      <c r="M237" s="2">
        <v>2.7489999999999999E-5</v>
      </c>
      <c r="N237" s="2">
        <v>109100</v>
      </c>
    </row>
    <row r="238" spans="11:18" x14ac:dyDescent="0.25">
      <c r="K238" t="s">
        <v>928</v>
      </c>
      <c r="L238">
        <v>6</v>
      </c>
      <c r="M238" s="2">
        <v>2.0400000000000001E-5</v>
      </c>
      <c r="N238" s="2">
        <v>294100</v>
      </c>
    </row>
    <row r="239" spans="11:18" x14ac:dyDescent="0.25">
      <c r="K239" t="s">
        <v>929</v>
      </c>
      <c r="L239">
        <v>9</v>
      </c>
      <c r="M239" s="2">
        <v>2.845E-5</v>
      </c>
      <c r="N239" s="2">
        <v>316400</v>
      </c>
    </row>
    <row r="240" spans="11:18" x14ac:dyDescent="0.25">
      <c r="K240" t="s">
        <v>930</v>
      </c>
      <c r="L240">
        <v>3</v>
      </c>
      <c r="M240" s="2">
        <v>3.239E-5</v>
      </c>
      <c r="N240" s="2">
        <v>92620</v>
      </c>
    </row>
    <row r="241" spans="11:14" x14ac:dyDescent="0.25">
      <c r="K241" t="s">
        <v>931</v>
      </c>
      <c r="L241">
        <v>6</v>
      </c>
      <c r="M241" s="2">
        <v>2.105E-5</v>
      </c>
      <c r="N241" s="2">
        <v>285000</v>
      </c>
    </row>
    <row r="242" spans="11:14" x14ac:dyDescent="0.25">
      <c r="K242" t="s">
        <v>932</v>
      </c>
      <c r="L242">
        <v>1</v>
      </c>
      <c r="M242" s="2">
        <v>1.2830000000000001E-5</v>
      </c>
      <c r="N242" s="2">
        <v>77950</v>
      </c>
    </row>
    <row r="243" spans="11:14" x14ac:dyDescent="0.25">
      <c r="K243" t="s">
        <v>933</v>
      </c>
      <c r="L243">
        <v>1</v>
      </c>
      <c r="M243" s="2">
        <v>2.0610000000000001E-5</v>
      </c>
      <c r="N243" s="2">
        <v>48510</v>
      </c>
    </row>
    <row r="244" spans="11:14" x14ac:dyDescent="0.25">
      <c r="K244" t="s">
        <v>934</v>
      </c>
      <c r="L244">
        <v>4</v>
      </c>
      <c r="M244" s="2">
        <v>2.7399999999999999E-5</v>
      </c>
      <c r="N244" s="2">
        <v>146000</v>
      </c>
    </row>
    <row r="245" spans="11:14" x14ac:dyDescent="0.25">
      <c r="K245" t="s">
        <v>935</v>
      </c>
      <c r="L245">
        <v>3</v>
      </c>
      <c r="M245" s="2">
        <v>2.3669999999999999E-5</v>
      </c>
      <c r="N245" s="2">
        <v>126700</v>
      </c>
    </row>
    <row r="246" spans="11:14" x14ac:dyDescent="0.25">
      <c r="K246" t="s">
        <v>936</v>
      </c>
      <c r="L246">
        <v>2</v>
      </c>
      <c r="M246" s="2">
        <v>1.1579999999999999E-5</v>
      </c>
      <c r="N246" s="2">
        <v>172700</v>
      </c>
    </row>
    <row r="247" spans="11:14" x14ac:dyDescent="0.25">
      <c r="K247" t="s">
        <v>937</v>
      </c>
      <c r="L247">
        <v>3</v>
      </c>
      <c r="M247" s="2">
        <v>1.7439999999999999E-5</v>
      </c>
      <c r="N247" s="2">
        <v>172000</v>
      </c>
    </row>
    <row r="248" spans="11:14" x14ac:dyDescent="0.25">
      <c r="K248" t="s">
        <v>938</v>
      </c>
      <c r="L248">
        <v>8</v>
      </c>
      <c r="M248" s="2">
        <v>3.6140000000000003E-5</v>
      </c>
      <c r="N248" s="2">
        <v>221400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316"/>
  <sheetViews>
    <sheetView topLeftCell="A46" workbookViewId="0">
      <selection activeCell="AK82" sqref="AK8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858</v>
      </c>
      <c r="B2" t="s">
        <v>455</v>
      </c>
      <c r="C2" t="s">
        <v>859</v>
      </c>
      <c r="D2" t="s">
        <v>457</v>
      </c>
      <c r="E2" s="1">
        <v>0.38891643518518521</v>
      </c>
      <c r="F2">
        <v>35.838000000000001</v>
      </c>
      <c r="G2" t="s">
        <v>860</v>
      </c>
      <c r="H2" s="2">
        <v>4707000</v>
      </c>
      <c r="I2" s="2">
        <v>83000</v>
      </c>
      <c r="J2" s="2">
        <v>1038000</v>
      </c>
      <c r="K2" s="2">
        <v>24000</v>
      </c>
      <c r="L2">
        <v>20620</v>
      </c>
      <c r="M2">
        <v>160</v>
      </c>
      <c r="N2" s="2">
        <v>59300</v>
      </c>
      <c r="O2" s="2">
        <v>1400</v>
      </c>
      <c r="P2" s="2">
        <v>144900</v>
      </c>
      <c r="Q2" s="2">
        <v>2200</v>
      </c>
      <c r="R2">
        <v>2180</v>
      </c>
      <c r="S2">
        <v>77</v>
      </c>
      <c r="T2" s="2">
        <v>784000</v>
      </c>
      <c r="U2" s="2">
        <v>14000</v>
      </c>
      <c r="V2" s="2">
        <v>400600</v>
      </c>
      <c r="W2" s="2">
        <v>8700</v>
      </c>
      <c r="X2" s="2">
        <v>1227000</v>
      </c>
      <c r="Y2" s="2">
        <v>28000</v>
      </c>
      <c r="Z2" s="2">
        <v>259600</v>
      </c>
      <c r="AA2" s="2">
        <v>5700</v>
      </c>
      <c r="AB2" s="2">
        <v>252400</v>
      </c>
      <c r="AC2" s="2">
        <v>5600</v>
      </c>
      <c r="AD2" s="2">
        <v>61600</v>
      </c>
      <c r="AE2" s="2">
        <v>1100</v>
      </c>
      <c r="AF2">
        <v>5520</v>
      </c>
      <c r="AG2">
        <v>170</v>
      </c>
      <c r="AH2" s="2">
        <v>73700</v>
      </c>
      <c r="AI2" s="2">
        <v>1200</v>
      </c>
      <c r="AJ2" s="2">
        <v>71300</v>
      </c>
      <c r="AK2" s="2">
        <v>1300</v>
      </c>
      <c r="AL2" s="2">
        <v>100300</v>
      </c>
      <c r="AM2" s="2">
        <v>1900</v>
      </c>
      <c r="AN2" s="2">
        <v>74900</v>
      </c>
      <c r="AO2" s="2">
        <v>1300</v>
      </c>
      <c r="AP2" s="2">
        <v>60900</v>
      </c>
      <c r="AQ2" s="2">
        <v>1000</v>
      </c>
      <c r="AR2">
        <v>20090</v>
      </c>
      <c r="AS2">
        <v>470</v>
      </c>
      <c r="AT2">
        <v>22280</v>
      </c>
      <c r="AU2">
        <v>550</v>
      </c>
      <c r="AV2">
        <v>12370</v>
      </c>
      <c r="AW2">
        <v>350</v>
      </c>
      <c r="AX2">
        <v>219</v>
      </c>
      <c r="AY2">
        <v>21</v>
      </c>
      <c r="AZ2">
        <v>86</v>
      </c>
      <c r="BA2">
        <v>11</v>
      </c>
      <c r="BB2">
        <v>433</v>
      </c>
      <c r="BC2">
        <v>23</v>
      </c>
      <c r="BD2">
        <v>374</v>
      </c>
      <c r="BE2">
        <v>29</v>
      </c>
      <c r="BF2">
        <v>881</v>
      </c>
      <c r="BG2">
        <v>69</v>
      </c>
      <c r="BH2">
        <v>8240</v>
      </c>
      <c r="BI2">
        <v>230</v>
      </c>
      <c r="BJ2">
        <v>2432</v>
      </c>
      <c r="BK2">
        <v>67</v>
      </c>
      <c r="BL2">
        <v>5</v>
      </c>
      <c r="BM2">
        <v>2.8</v>
      </c>
      <c r="BN2">
        <v>19560</v>
      </c>
      <c r="BO2">
        <v>450</v>
      </c>
      <c r="BP2">
        <v>52</v>
      </c>
      <c r="BQ2">
        <v>33</v>
      </c>
      <c r="BR2" s="2">
        <v>947000</v>
      </c>
      <c r="BS2" s="2">
        <v>23000</v>
      </c>
      <c r="BT2">
        <v>935</v>
      </c>
      <c r="BU2">
        <v>25</v>
      </c>
      <c r="BV2">
        <v>177.6</v>
      </c>
      <c r="BW2">
        <v>7.6</v>
      </c>
      <c r="BX2">
        <v>8290</v>
      </c>
      <c r="BY2">
        <v>150</v>
      </c>
      <c r="BZ2">
        <v>3026</v>
      </c>
      <c r="CA2">
        <v>66</v>
      </c>
      <c r="CB2">
        <v>9260</v>
      </c>
      <c r="CC2">
        <v>210</v>
      </c>
      <c r="CD2">
        <v>1517</v>
      </c>
      <c r="CE2">
        <v>33</v>
      </c>
      <c r="CF2">
        <v>9060</v>
      </c>
      <c r="CG2">
        <v>200</v>
      </c>
      <c r="CH2">
        <v>1653</v>
      </c>
      <c r="CI2">
        <v>29</v>
      </c>
      <c r="CJ2">
        <v>50.7</v>
      </c>
      <c r="CK2">
        <v>1.6</v>
      </c>
      <c r="CL2">
        <v>2269</v>
      </c>
      <c r="CM2">
        <v>37</v>
      </c>
      <c r="CN2">
        <v>338.7</v>
      </c>
      <c r="CO2">
        <v>6.4</v>
      </c>
      <c r="CP2">
        <v>1893</v>
      </c>
      <c r="CQ2">
        <v>34</v>
      </c>
      <c r="CR2">
        <v>316.3</v>
      </c>
      <c r="CS2">
        <v>5.6</v>
      </c>
      <c r="CT2">
        <v>690</v>
      </c>
      <c r="CU2">
        <v>12</v>
      </c>
      <c r="CV2">
        <v>86.9</v>
      </c>
      <c r="CW2">
        <v>2</v>
      </c>
      <c r="CX2">
        <v>416</v>
      </c>
      <c r="CY2">
        <v>10</v>
      </c>
      <c r="CZ2">
        <v>53.1</v>
      </c>
      <c r="DA2">
        <v>1.5</v>
      </c>
      <c r="DB2">
        <v>21</v>
      </c>
      <c r="DC2">
        <v>21</v>
      </c>
      <c r="DD2">
        <v>9.1999999999999993</v>
      </c>
      <c r="DE2">
        <v>3.6</v>
      </c>
      <c r="DF2">
        <v>8.1300000000000008</v>
      </c>
      <c r="DG2">
        <v>0.43</v>
      </c>
      <c r="DH2">
        <v>7.85</v>
      </c>
      <c r="DI2">
        <v>0.6</v>
      </c>
      <c r="DJ2">
        <v>7.82</v>
      </c>
      <c r="DK2">
        <v>0.62</v>
      </c>
      <c r="DL2">
        <v>39</v>
      </c>
      <c r="DM2">
        <v>1.1000000000000001</v>
      </c>
      <c r="DN2">
        <v>9.17</v>
      </c>
      <c r="DO2">
        <v>0.25</v>
      </c>
      <c r="DP2">
        <v>-12.7</v>
      </c>
      <c r="DQ2">
        <v>7.1</v>
      </c>
      <c r="DR2">
        <v>9.5699999999999999E-6</v>
      </c>
      <c r="DS2">
        <v>2.3999999999999998E-7</v>
      </c>
      <c r="DT2" s="2">
        <v>59000</v>
      </c>
      <c r="DU2" s="2">
        <v>1400</v>
      </c>
      <c r="DV2" s="2">
        <v>1015000</v>
      </c>
      <c r="DW2" s="2">
        <v>24000</v>
      </c>
      <c r="DX2">
        <v>-250</v>
      </c>
      <c r="DY2">
        <v>150</v>
      </c>
      <c r="DZ2" s="2">
        <v>84000</v>
      </c>
      <c r="EA2" s="2">
        <v>2200</v>
      </c>
      <c r="EB2">
        <v>1807</v>
      </c>
      <c r="EC2">
        <v>77</v>
      </c>
      <c r="ED2" s="2">
        <v>784000</v>
      </c>
      <c r="EE2" s="2">
        <v>14000</v>
      </c>
      <c r="EF2" s="2">
        <v>400600</v>
      </c>
      <c r="EG2" s="2">
        <v>8700</v>
      </c>
      <c r="EH2" s="2">
        <v>1227000</v>
      </c>
      <c r="EI2" s="2">
        <v>28000</v>
      </c>
      <c r="EJ2" s="2">
        <v>259600</v>
      </c>
      <c r="EK2" s="2">
        <v>5700</v>
      </c>
      <c r="EL2" s="2">
        <v>252400</v>
      </c>
      <c r="EM2" s="2">
        <v>5600</v>
      </c>
      <c r="EN2" s="2">
        <v>61600</v>
      </c>
      <c r="EO2" s="2">
        <v>1100</v>
      </c>
      <c r="EP2">
        <v>5520</v>
      </c>
      <c r="EQ2">
        <v>170</v>
      </c>
      <c r="ER2" s="2">
        <v>73700</v>
      </c>
      <c r="ES2" s="2">
        <v>1200</v>
      </c>
      <c r="ET2" s="2">
        <v>71300</v>
      </c>
      <c r="EU2" s="2">
        <v>1300</v>
      </c>
      <c r="EV2" s="2">
        <v>100300</v>
      </c>
      <c r="EW2" s="2">
        <v>1900</v>
      </c>
      <c r="EX2" s="2">
        <v>74900</v>
      </c>
      <c r="EY2" s="2">
        <v>1300</v>
      </c>
      <c r="EZ2" s="2">
        <v>60900</v>
      </c>
      <c r="FA2" s="2">
        <v>1000</v>
      </c>
      <c r="FB2">
        <v>20090</v>
      </c>
      <c r="FC2">
        <v>470</v>
      </c>
      <c r="FD2">
        <v>22280</v>
      </c>
      <c r="FE2">
        <v>550</v>
      </c>
      <c r="FF2">
        <v>12370</v>
      </c>
      <c r="FG2">
        <v>350</v>
      </c>
      <c r="FH2">
        <v>28</v>
      </c>
      <c r="FI2">
        <v>11</v>
      </c>
      <c r="FJ2">
        <v>431</v>
      </c>
      <c r="FK2">
        <v>23</v>
      </c>
      <c r="FL2">
        <v>374</v>
      </c>
      <c r="FM2">
        <v>29</v>
      </c>
      <c r="FN2">
        <v>881</v>
      </c>
      <c r="FO2">
        <v>69</v>
      </c>
      <c r="FP2">
        <v>8240</v>
      </c>
      <c r="FQ2">
        <v>230</v>
      </c>
      <c r="FR2">
        <v>2432</v>
      </c>
      <c r="FS2">
        <v>67</v>
      </c>
      <c r="FT2">
        <v>5</v>
      </c>
      <c r="FU2">
        <v>2.8</v>
      </c>
      <c r="FV2" t="s">
        <v>459</v>
      </c>
      <c r="FW2">
        <v>0</v>
      </c>
      <c r="FX2">
        <v>1.4679</v>
      </c>
      <c r="FY2">
        <v>1.1857</v>
      </c>
      <c r="FZ2">
        <v>741.56</v>
      </c>
      <c r="GA2">
        <v>0.41081000000000001</v>
      </c>
      <c r="GB2">
        <v>2.4756</v>
      </c>
      <c r="GC2">
        <v>0</v>
      </c>
      <c r="GD2">
        <v>1.7219</v>
      </c>
      <c r="GE2">
        <v>0.22969999999999999</v>
      </c>
      <c r="GF2">
        <v>0</v>
      </c>
      <c r="GG2">
        <v>0.54856000000000005</v>
      </c>
      <c r="GH2">
        <v>0.21060999999999999</v>
      </c>
      <c r="GI2">
        <v>0</v>
      </c>
      <c r="GJ2">
        <v>0</v>
      </c>
      <c r="GK2">
        <v>3.6027000000000003E-2</v>
      </c>
      <c r="GL2">
        <v>0.19298999999999999</v>
      </c>
      <c r="GM2">
        <v>0</v>
      </c>
      <c r="GN2">
        <v>8.4837999999999997E-2</v>
      </c>
      <c r="GO2">
        <v>0</v>
      </c>
      <c r="GP2">
        <v>0.14276</v>
      </c>
      <c r="GQ2">
        <v>0</v>
      </c>
      <c r="GR2">
        <v>0</v>
      </c>
      <c r="GS2">
        <v>5.1086999999999998</v>
      </c>
      <c r="GT2">
        <v>6.2809000000000004E-2</v>
      </c>
      <c r="GU2">
        <v>8.8350999999999999E-2</v>
      </c>
      <c r="GV2">
        <v>0.11117</v>
      </c>
      <c r="GW2">
        <v>8.4118999999999999E-2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861</v>
      </c>
      <c r="B3" t="s">
        <v>455</v>
      </c>
      <c r="C3" t="s">
        <v>862</v>
      </c>
      <c r="D3" t="s">
        <v>457</v>
      </c>
      <c r="E3" s="1">
        <v>0.38976516203703704</v>
      </c>
      <c r="F3">
        <v>35.366</v>
      </c>
      <c r="G3" t="s">
        <v>863</v>
      </c>
      <c r="H3" s="2">
        <v>5160000</v>
      </c>
      <c r="I3" s="2">
        <v>110000</v>
      </c>
      <c r="J3" s="2">
        <v>1038000</v>
      </c>
      <c r="K3" s="2">
        <v>29000</v>
      </c>
      <c r="L3">
        <v>20930</v>
      </c>
      <c r="M3">
        <v>200</v>
      </c>
      <c r="N3" s="2">
        <v>59400</v>
      </c>
      <c r="O3" s="2">
        <v>1500</v>
      </c>
      <c r="P3" s="2">
        <v>151700</v>
      </c>
      <c r="Q3" s="2">
        <v>2400</v>
      </c>
      <c r="R3">
        <v>3840</v>
      </c>
      <c r="S3">
        <v>120</v>
      </c>
      <c r="T3" s="2">
        <v>818000</v>
      </c>
      <c r="U3" s="2">
        <v>19000</v>
      </c>
      <c r="V3" s="2">
        <v>503000</v>
      </c>
      <c r="W3" s="2">
        <v>12000</v>
      </c>
      <c r="X3" s="2">
        <v>1446000</v>
      </c>
      <c r="Y3" s="2">
        <v>35000</v>
      </c>
      <c r="Z3" s="2">
        <v>290100</v>
      </c>
      <c r="AA3" s="2">
        <v>8100</v>
      </c>
      <c r="AB3" s="2">
        <v>269100</v>
      </c>
      <c r="AC3" s="2">
        <v>6800</v>
      </c>
      <c r="AD3" s="2">
        <v>58400</v>
      </c>
      <c r="AE3" s="2">
        <v>1500</v>
      </c>
      <c r="AF3">
        <v>4960</v>
      </c>
      <c r="AG3">
        <v>170</v>
      </c>
      <c r="AH3" s="2">
        <v>69700</v>
      </c>
      <c r="AI3" s="2">
        <v>1700</v>
      </c>
      <c r="AJ3" s="2">
        <v>69800</v>
      </c>
      <c r="AK3" s="2">
        <v>1700</v>
      </c>
      <c r="AL3" s="2">
        <v>101400</v>
      </c>
      <c r="AM3" s="2">
        <v>2300</v>
      </c>
      <c r="AN3" s="2">
        <v>78700</v>
      </c>
      <c r="AO3" s="2">
        <v>1800</v>
      </c>
      <c r="AP3" s="2">
        <v>63900</v>
      </c>
      <c r="AQ3" s="2">
        <v>1500</v>
      </c>
      <c r="AR3">
        <v>21640</v>
      </c>
      <c r="AS3">
        <v>540</v>
      </c>
      <c r="AT3">
        <v>23730</v>
      </c>
      <c r="AU3">
        <v>580</v>
      </c>
      <c r="AV3">
        <v>12820</v>
      </c>
      <c r="AW3">
        <v>360</v>
      </c>
      <c r="AX3">
        <v>183</v>
      </c>
      <c r="AY3">
        <v>20</v>
      </c>
      <c r="AZ3">
        <v>82</v>
      </c>
      <c r="BA3">
        <v>11</v>
      </c>
      <c r="BB3">
        <v>459</v>
      </c>
      <c r="BC3">
        <v>20</v>
      </c>
      <c r="BD3">
        <v>395</v>
      </c>
      <c r="BE3">
        <v>31</v>
      </c>
      <c r="BF3">
        <v>1042</v>
      </c>
      <c r="BG3">
        <v>77</v>
      </c>
      <c r="BH3">
        <v>8050</v>
      </c>
      <c r="BI3">
        <v>270</v>
      </c>
      <c r="BJ3">
        <v>2388</v>
      </c>
      <c r="BK3">
        <v>71</v>
      </c>
      <c r="BL3">
        <v>5.9</v>
      </c>
      <c r="BM3">
        <v>3</v>
      </c>
      <c r="BN3">
        <v>20510</v>
      </c>
      <c r="BO3">
        <v>560</v>
      </c>
      <c r="BP3">
        <v>8</v>
      </c>
      <c r="BQ3">
        <v>50</v>
      </c>
      <c r="BR3" s="2">
        <v>949000</v>
      </c>
      <c r="BS3" s="2">
        <v>24000</v>
      </c>
      <c r="BT3">
        <v>1020</v>
      </c>
      <c r="BU3">
        <v>27</v>
      </c>
      <c r="BV3">
        <v>343</v>
      </c>
      <c r="BW3">
        <v>12</v>
      </c>
      <c r="BX3">
        <v>8650</v>
      </c>
      <c r="BY3">
        <v>200</v>
      </c>
      <c r="BZ3">
        <v>3803</v>
      </c>
      <c r="CA3">
        <v>95</v>
      </c>
      <c r="CB3">
        <v>10870</v>
      </c>
      <c r="CC3">
        <v>270</v>
      </c>
      <c r="CD3">
        <v>1697</v>
      </c>
      <c r="CE3">
        <v>47</v>
      </c>
      <c r="CF3">
        <v>9710</v>
      </c>
      <c r="CG3">
        <v>240</v>
      </c>
      <c r="CH3">
        <v>1576</v>
      </c>
      <c r="CI3">
        <v>41</v>
      </c>
      <c r="CJ3">
        <v>45.7</v>
      </c>
      <c r="CK3">
        <v>1.5</v>
      </c>
      <c r="CL3">
        <v>2159</v>
      </c>
      <c r="CM3">
        <v>53</v>
      </c>
      <c r="CN3">
        <v>333.2</v>
      </c>
      <c r="CO3">
        <v>8.1999999999999993</v>
      </c>
      <c r="CP3">
        <v>1917</v>
      </c>
      <c r="CQ3">
        <v>43</v>
      </c>
      <c r="CR3">
        <v>332.5</v>
      </c>
      <c r="CS3">
        <v>7.7</v>
      </c>
      <c r="CT3">
        <v>727</v>
      </c>
      <c r="CU3">
        <v>17</v>
      </c>
      <c r="CV3">
        <v>93.8</v>
      </c>
      <c r="CW3">
        <v>2.2999999999999998</v>
      </c>
      <c r="CX3">
        <v>443</v>
      </c>
      <c r="CY3">
        <v>11</v>
      </c>
      <c r="CZ3">
        <v>55.2</v>
      </c>
      <c r="DA3">
        <v>1.5</v>
      </c>
      <c r="DB3">
        <v>-13</v>
      </c>
      <c r="DC3">
        <v>20</v>
      </c>
      <c r="DD3">
        <v>7.6</v>
      </c>
      <c r="DE3">
        <v>3.8</v>
      </c>
      <c r="DF3">
        <v>8.64</v>
      </c>
      <c r="DG3">
        <v>0.38</v>
      </c>
      <c r="DH3">
        <v>8.3000000000000007</v>
      </c>
      <c r="DI3">
        <v>0.65</v>
      </c>
      <c r="DJ3">
        <v>9.25</v>
      </c>
      <c r="DK3">
        <v>0.68</v>
      </c>
      <c r="DL3">
        <v>38.299999999999997</v>
      </c>
      <c r="DM3">
        <v>1.3</v>
      </c>
      <c r="DN3">
        <v>9.01</v>
      </c>
      <c r="DO3">
        <v>0.27</v>
      </c>
      <c r="DP3">
        <v>-15.3</v>
      </c>
      <c r="DQ3">
        <v>7.8</v>
      </c>
      <c r="DR3">
        <v>9.3300000000000005E-6</v>
      </c>
      <c r="DS3">
        <v>2.2999999999999999E-7</v>
      </c>
      <c r="DT3" s="2">
        <v>59100</v>
      </c>
      <c r="DU3" s="2">
        <v>1500</v>
      </c>
      <c r="DV3" s="2">
        <v>1014000</v>
      </c>
      <c r="DW3" s="2">
        <v>29000</v>
      </c>
      <c r="DX3">
        <v>-30</v>
      </c>
      <c r="DY3">
        <v>200</v>
      </c>
      <c r="DZ3" s="2">
        <v>91000</v>
      </c>
      <c r="EA3" s="2">
        <v>2400</v>
      </c>
      <c r="EB3">
        <v>3460</v>
      </c>
      <c r="EC3">
        <v>120</v>
      </c>
      <c r="ED3" s="2">
        <v>818000</v>
      </c>
      <c r="EE3" s="2">
        <v>19000</v>
      </c>
      <c r="EF3" s="2">
        <v>503000</v>
      </c>
      <c r="EG3" s="2">
        <v>12000</v>
      </c>
      <c r="EH3" s="2">
        <v>1446000</v>
      </c>
      <c r="EI3" s="2">
        <v>35000</v>
      </c>
      <c r="EJ3" s="2">
        <v>290100</v>
      </c>
      <c r="EK3" s="2">
        <v>8100</v>
      </c>
      <c r="EL3" s="2">
        <v>269100</v>
      </c>
      <c r="EM3" s="2">
        <v>6800</v>
      </c>
      <c r="EN3" s="2">
        <v>58400</v>
      </c>
      <c r="EO3" s="2">
        <v>1500</v>
      </c>
      <c r="EP3">
        <v>4960</v>
      </c>
      <c r="EQ3">
        <v>170</v>
      </c>
      <c r="ER3" s="2">
        <v>69700</v>
      </c>
      <c r="ES3" s="2">
        <v>1700</v>
      </c>
      <c r="ET3" s="2">
        <v>69800</v>
      </c>
      <c r="EU3" s="2">
        <v>1700</v>
      </c>
      <c r="EV3" s="2">
        <v>101400</v>
      </c>
      <c r="EW3" s="2">
        <v>2300</v>
      </c>
      <c r="EX3" s="2">
        <v>78700</v>
      </c>
      <c r="EY3" s="2">
        <v>1800</v>
      </c>
      <c r="EZ3" s="2">
        <v>63900</v>
      </c>
      <c r="FA3" s="2">
        <v>1500</v>
      </c>
      <c r="FB3">
        <v>21640</v>
      </c>
      <c r="FC3">
        <v>540</v>
      </c>
      <c r="FD3">
        <v>23730</v>
      </c>
      <c r="FE3">
        <v>580</v>
      </c>
      <c r="FF3">
        <v>12820</v>
      </c>
      <c r="FG3">
        <v>360</v>
      </c>
      <c r="FH3">
        <v>23</v>
      </c>
      <c r="FI3">
        <v>11</v>
      </c>
      <c r="FJ3">
        <v>458</v>
      </c>
      <c r="FK3">
        <v>20</v>
      </c>
      <c r="FL3">
        <v>395</v>
      </c>
      <c r="FM3">
        <v>31</v>
      </c>
      <c r="FN3">
        <v>1042</v>
      </c>
      <c r="FO3">
        <v>77</v>
      </c>
      <c r="FP3">
        <v>8050</v>
      </c>
      <c r="FQ3">
        <v>270</v>
      </c>
      <c r="FR3">
        <v>2388</v>
      </c>
      <c r="FS3">
        <v>71</v>
      </c>
      <c r="FT3">
        <v>5.9</v>
      </c>
      <c r="FU3">
        <v>3</v>
      </c>
      <c r="FV3" t="s">
        <v>459</v>
      </c>
      <c r="FW3">
        <v>0</v>
      </c>
      <c r="FX3">
        <v>1.7781</v>
      </c>
      <c r="FY3">
        <v>1.2783</v>
      </c>
      <c r="FZ3">
        <v>475.36</v>
      </c>
      <c r="GA3">
        <v>0.54342999999999997</v>
      </c>
      <c r="GB3">
        <v>3.8498999999999999</v>
      </c>
      <c r="GC3">
        <v>5.2591000000000001</v>
      </c>
      <c r="GD3">
        <v>0.50577000000000005</v>
      </c>
      <c r="GE3">
        <v>4.7973999999999997</v>
      </c>
      <c r="GF3">
        <v>0.53012999999999999</v>
      </c>
      <c r="GG3">
        <v>5.6920000000000002</v>
      </c>
      <c r="GH3">
        <v>0.68879999999999997</v>
      </c>
      <c r="GI3">
        <v>7.6382000000000005E-2</v>
      </c>
      <c r="GJ3">
        <v>0.64390999999999998</v>
      </c>
      <c r="GK3">
        <v>0.14913999999999999</v>
      </c>
      <c r="GL3">
        <v>0.80162</v>
      </c>
      <c r="GM3">
        <v>0.16012999999999999</v>
      </c>
      <c r="GN3">
        <v>0.15809000000000001</v>
      </c>
      <c r="GO3">
        <v>0</v>
      </c>
      <c r="GP3">
        <v>0.15576999999999999</v>
      </c>
      <c r="GQ3">
        <v>5.6860000000000001E-2</v>
      </c>
      <c r="GR3">
        <v>568.6</v>
      </c>
      <c r="GS3">
        <v>4.1562000000000001</v>
      </c>
      <c r="GT3">
        <v>7.2495000000000004E-2</v>
      </c>
      <c r="GU3">
        <v>0.17954000000000001</v>
      </c>
      <c r="GV3">
        <v>0</v>
      </c>
      <c r="GW3">
        <v>6.7166000000000003E-2</v>
      </c>
      <c r="GX3">
        <v>5.6454000000000001E-3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864</v>
      </c>
      <c r="B4" t="s">
        <v>455</v>
      </c>
      <c r="C4" t="s">
        <v>865</v>
      </c>
      <c r="D4" t="s">
        <v>457</v>
      </c>
      <c r="E4" s="1">
        <v>0.39048553240740741</v>
      </c>
      <c r="F4">
        <v>35.131</v>
      </c>
      <c r="G4" t="s">
        <v>866</v>
      </c>
      <c r="H4" s="2">
        <v>4671000</v>
      </c>
      <c r="I4" s="2">
        <v>80000</v>
      </c>
      <c r="J4" s="2">
        <v>1041000</v>
      </c>
      <c r="K4" s="2">
        <v>26000</v>
      </c>
      <c r="L4">
        <v>20970</v>
      </c>
      <c r="M4">
        <v>220</v>
      </c>
      <c r="N4" s="2">
        <v>58900</v>
      </c>
      <c r="O4" s="2">
        <v>1200</v>
      </c>
      <c r="P4" s="2">
        <v>163800</v>
      </c>
      <c r="Q4" s="2">
        <v>3600</v>
      </c>
      <c r="R4">
        <v>1120</v>
      </c>
      <c r="S4">
        <v>40</v>
      </c>
      <c r="T4" s="2">
        <v>1047000</v>
      </c>
      <c r="U4" s="2">
        <v>21000</v>
      </c>
      <c r="V4" s="2">
        <v>282300</v>
      </c>
      <c r="W4" s="2">
        <v>5300</v>
      </c>
      <c r="X4" s="2">
        <v>969000</v>
      </c>
      <c r="Y4" s="2">
        <v>17000</v>
      </c>
      <c r="Z4" s="2">
        <v>220000</v>
      </c>
      <c r="AA4" s="2">
        <v>3800</v>
      </c>
      <c r="AB4" s="2">
        <v>227400</v>
      </c>
      <c r="AC4" s="2">
        <v>4800</v>
      </c>
      <c r="AD4" s="2">
        <v>65400</v>
      </c>
      <c r="AE4" s="2">
        <v>1300</v>
      </c>
      <c r="AF4">
        <v>2760</v>
      </c>
      <c r="AG4">
        <v>120</v>
      </c>
      <c r="AH4" s="2">
        <v>88000</v>
      </c>
      <c r="AI4" s="2">
        <v>1600</v>
      </c>
      <c r="AJ4" s="2">
        <v>90400</v>
      </c>
      <c r="AK4" s="2">
        <v>1600</v>
      </c>
      <c r="AL4" s="2">
        <v>131800</v>
      </c>
      <c r="AM4" s="2">
        <v>2200</v>
      </c>
      <c r="AN4" s="2">
        <v>98900</v>
      </c>
      <c r="AO4" s="2">
        <v>1700</v>
      </c>
      <c r="AP4" s="2">
        <v>80800</v>
      </c>
      <c r="AQ4" s="2">
        <v>1600</v>
      </c>
      <c r="AR4">
        <v>26860</v>
      </c>
      <c r="AS4">
        <v>640</v>
      </c>
      <c r="AT4">
        <v>29000</v>
      </c>
      <c r="AU4">
        <v>660</v>
      </c>
      <c r="AV4">
        <v>16460</v>
      </c>
      <c r="AW4">
        <v>430</v>
      </c>
      <c r="AX4">
        <v>228</v>
      </c>
      <c r="AY4">
        <v>19</v>
      </c>
      <c r="AZ4">
        <v>77</v>
      </c>
      <c r="BA4">
        <v>13</v>
      </c>
      <c r="BB4">
        <v>514</v>
      </c>
      <c r="BC4">
        <v>27</v>
      </c>
      <c r="BD4">
        <v>458</v>
      </c>
      <c r="BE4">
        <v>33</v>
      </c>
      <c r="BF4">
        <v>1113</v>
      </c>
      <c r="BG4">
        <v>74</v>
      </c>
      <c r="BH4">
        <v>6160</v>
      </c>
      <c r="BI4">
        <v>190</v>
      </c>
      <c r="BJ4">
        <v>2041</v>
      </c>
      <c r="BK4">
        <v>58</v>
      </c>
      <c r="BL4">
        <v>0</v>
      </c>
      <c r="BM4">
        <v>1</v>
      </c>
      <c r="BN4">
        <v>21690</v>
      </c>
      <c r="BO4">
        <v>530</v>
      </c>
      <c r="BP4">
        <v>22</v>
      </c>
      <c r="BQ4">
        <v>64</v>
      </c>
      <c r="BR4" s="2">
        <v>941000</v>
      </c>
      <c r="BS4" s="2">
        <v>20000</v>
      </c>
      <c r="BT4">
        <v>1165</v>
      </c>
      <c r="BU4">
        <v>40</v>
      </c>
      <c r="BV4">
        <v>74.400000000000006</v>
      </c>
      <c r="BW4">
        <v>4</v>
      </c>
      <c r="BX4">
        <v>11080</v>
      </c>
      <c r="BY4">
        <v>220</v>
      </c>
      <c r="BZ4">
        <v>2121</v>
      </c>
      <c r="CA4">
        <v>40</v>
      </c>
      <c r="CB4">
        <v>7270</v>
      </c>
      <c r="CC4">
        <v>130</v>
      </c>
      <c r="CD4">
        <v>1287</v>
      </c>
      <c r="CE4">
        <v>22</v>
      </c>
      <c r="CF4">
        <v>8230</v>
      </c>
      <c r="CG4">
        <v>170</v>
      </c>
      <c r="CH4">
        <v>1777</v>
      </c>
      <c r="CI4">
        <v>34</v>
      </c>
      <c r="CJ4">
        <v>25.5</v>
      </c>
      <c r="CK4">
        <v>1.1000000000000001</v>
      </c>
      <c r="CL4">
        <v>2741</v>
      </c>
      <c r="CM4">
        <v>48</v>
      </c>
      <c r="CN4">
        <v>433.4</v>
      </c>
      <c r="CO4">
        <v>7.7</v>
      </c>
      <c r="CP4">
        <v>2500</v>
      </c>
      <c r="CQ4">
        <v>41</v>
      </c>
      <c r="CR4">
        <v>418</v>
      </c>
      <c r="CS4">
        <v>7.1</v>
      </c>
      <c r="CT4">
        <v>924</v>
      </c>
      <c r="CU4">
        <v>18</v>
      </c>
      <c r="CV4">
        <v>116.6</v>
      </c>
      <c r="CW4">
        <v>2.8</v>
      </c>
      <c r="CX4">
        <v>541</v>
      </c>
      <c r="CY4">
        <v>12</v>
      </c>
      <c r="CZ4">
        <v>71.099999999999994</v>
      </c>
      <c r="DA4">
        <v>1.8</v>
      </c>
      <c r="DB4">
        <v>34</v>
      </c>
      <c r="DC4">
        <v>19</v>
      </c>
      <c r="DD4">
        <v>5.9</v>
      </c>
      <c r="DE4">
        <v>4.3</v>
      </c>
      <c r="DF4">
        <v>9.68</v>
      </c>
      <c r="DG4">
        <v>0.51</v>
      </c>
      <c r="DH4">
        <v>9.6300000000000008</v>
      </c>
      <c r="DI4">
        <v>0.7</v>
      </c>
      <c r="DJ4">
        <v>9.8800000000000008</v>
      </c>
      <c r="DK4">
        <v>0.66</v>
      </c>
      <c r="DL4">
        <v>29.34</v>
      </c>
      <c r="DM4">
        <v>0.88</v>
      </c>
      <c r="DN4">
        <v>7.71</v>
      </c>
      <c r="DO4">
        <v>0.22</v>
      </c>
      <c r="DP4">
        <v>1.4755000000000001E-2</v>
      </c>
      <c r="DQ4">
        <v>1.5999999999999999E-5</v>
      </c>
      <c r="DR4">
        <v>8.3299999999999999E-6</v>
      </c>
      <c r="DS4">
        <v>2.3999999999999998E-7</v>
      </c>
      <c r="DT4" s="2">
        <v>58600</v>
      </c>
      <c r="DU4" s="2">
        <v>1200</v>
      </c>
      <c r="DV4" s="2">
        <v>1017000</v>
      </c>
      <c r="DW4" s="2">
        <v>26000</v>
      </c>
      <c r="DX4">
        <v>-70</v>
      </c>
      <c r="DY4">
        <v>220</v>
      </c>
      <c r="DZ4" s="2">
        <v>103200</v>
      </c>
      <c r="EA4" s="2">
        <v>3600</v>
      </c>
      <c r="EB4">
        <v>747</v>
      </c>
      <c r="EC4">
        <v>40</v>
      </c>
      <c r="ED4" s="2">
        <v>1047000</v>
      </c>
      <c r="EE4" s="2">
        <v>21000</v>
      </c>
      <c r="EF4" s="2">
        <v>282300</v>
      </c>
      <c r="EG4" s="2">
        <v>5300</v>
      </c>
      <c r="EH4" s="2">
        <v>969000</v>
      </c>
      <c r="EI4" s="2">
        <v>17000</v>
      </c>
      <c r="EJ4" s="2">
        <v>220000</v>
      </c>
      <c r="EK4" s="2">
        <v>3800</v>
      </c>
      <c r="EL4" s="2">
        <v>227400</v>
      </c>
      <c r="EM4" s="2">
        <v>4800</v>
      </c>
      <c r="EN4" s="2">
        <v>65400</v>
      </c>
      <c r="EO4" s="2">
        <v>1300</v>
      </c>
      <c r="EP4">
        <v>2760</v>
      </c>
      <c r="EQ4">
        <v>120</v>
      </c>
      <c r="ER4" s="2">
        <v>88000</v>
      </c>
      <c r="ES4" s="2">
        <v>1600</v>
      </c>
      <c r="ET4" s="2">
        <v>90400</v>
      </c>
      <c r="EU4" s="2">
        <v>1600</v>
      </c>
      <c r="EV4" s="2">
        <v>131800</v>
      </c>
      <c r="EW4" s="2">
        <v>2200</v>
      </c>
      <c r="EX4" s="2">
        <v>98900</v>
      </c>
      <c r="EY4" s="2">
        <v>1700</v>
      </c>
      <c r="EZ4" s="2">
        <v>80800</v>
      </c>
      <c r="FA4" s="2">
        <v>1600</v>
      </c>
      <c r="FB4">
        <v>26860</v>
      </c>
      <c r="FC4">
        <v>640</v>
      </c>
      <c r="FD4">
        <v>29000</v>
      </c>
      <c r="FE4">
        <v>660</v>
      </c>
      <c r="FF4">
        <v>16460</v>
      </c>
      <c r="FG4">
        <v>430</v>
      </c>
      <c r="FH4">
        <v>18</v>
      </c>
      <c r="FI4">
        <v>13</v>
      </c>
      <c r="FJ4">
        <v>513</v>
      </c>
      <c r="FK4">
        <v>27</v>
      </c>
      <c r="FL4">
        <v>458</v>
      </c>
      <c r="FM4">
        <v>33</v>
      </c>
      <c r="FN4">
        <v>1113</v>
      </c>
      <c r="FO4">
        <v>74</v>
      </c>
      <c r="FP4">
        <v>6160</v>
      </c>
      <c r="FQ4">
        <v>190</v>
      </c>
      <c r="FR4">
        <v>2041</v>
      </c>
      <c r="FS4">
        <v>58</v>
      </c>
      <c r="FT4">
        <v>-5.5233000000000001E-3</v>
      </c>
      <c r="FU4">
        <v>2.6000000000000001E-6</v>
      </c>
      <c r="FV4" t="s">
        <v>459</v>
      </c>
      <c r="FW4">
        <v>0</v>
      </c>
      <c r="FX4">
        <v>1.8163</v>
      </c>
      <c r="FY4">
        <v>1.298</v>
      </c>
      <c r="FZ4">
        <v>482.59</v>
      </c>
      <c r="GA4">
        <v>0.55081999999999998</v>
      </c>
      <c r="GB4">
        <v>3.9260000000000002</v>
      </c>
      <c r="GC4">
        <v>5.3391999999999999</v>
      </c>
      <c r="GD4">
        <v>0.51193</v>
      </c>
      <c r="GE4">
        <v>4.8531000000000004</v>
      </c>
      <c r="GF4">
        <v>0.53832000000000002</v>
      </c>
      <c r="GG4">
        <v>5.7964000000000002</v>
      </c>
      <c r="GH4">
        <v>0.70476000000000005</v>
      </c>
      <c r="GI4">
        <v>7.7686000000000005E-2</v>
      </c>
      <c r="GJ4">
        <v>0.65715000000000001</v>
      </c>
      <c r="GK4">
        <v>0.15181</v>
      </c>
      <c r="GL4">
        <v>0.81511</v>
      </c>
      <c r="GM4">
        <v>0.16259000000000001</v>
      </c>
      <c r="GN4">
        <v>0.16064999999999999</v>
      </c>
      <c r="GO4">
        <v>0</v>
      </c>
      <c r="GP4">
        <v>0.15812999999999999</v>
      </c>
      <c r="GQ4">
        <v>5.7828999999999998E-2</v>
      </c>
      <c r="GR4">
        <v>578.29</v>
      </c>
      <c r="GS4">
        <v>4.2263000000000002</v>
      </c>
      <c r="GT4">
        <v>7.3620000000000005E-2</v>
      </c>
      <c r="GU4">
        <v>0.18215000000000001</v>
      </c>
      <c r="GV4">
        <v>0</v>
      </c>
      <c r="GW4">
        <v>6.8291000000000004E-2</v>
      </c>
      <c r="GX4">
        <v>5.7333999999999996E-3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867</v>
      </c>
      <c r="B5" t="s">
        <v>455</v>
      </c>
      <c r="C5" t="s">
        <v>868</v>
      </c>
      <c r="D5" t="s">
        <v>457</v>
      </c>
      <c r="E5" s="1">
        <v>0.39129062499999995</v>
      </c>
      <c r="F5">
        <v>33.479999999999997</v>
      </c>
      <c r="G5" t="s">
        <v>869</v>
      </c>
      <c r="H5" s="2">
        <v>4190000</v>
      </c>
      <c r="I5" s="2">
        <v>120000</v>
      </c>
      <c r="J5" s="2">
        <v>1038000</v>
      </c>
      <c r="K5" s="2">
        <v>34000</v>
      </c>
      <c r="L5">
        <v>20950</v>
      </c>
      <c r="M5">
        <v>170</v>
      </c>
      <c r="N5" s="2">
        <v>60500</v>
      </c>
      <c r="O5" s="2">
        <v>1500</v>
      </c>
      <c r="P5" s="2">
        <v>142300</v>
      </c>
      <c r="Q5" s="2">
        <v>2100</v>
      </c>
      <c r="R5">
        <v>1266</v>
      </c>
      <c r="S5">
        <v>62</v>
      </c>
      <c r="T5" s="2">
        <v>742000</v>
      </c>
      <c r="U5" s="2">
        <v>24000</v>
      </c>
      <c r="V5" s="2">
        <v>315000</v>
      </c>
      <c r="W5" s="2">
        <v>11000</v>
      </c>
      <c r="X5" s="2">
        <v>968000</v>
      </c>
      <c r="Y5" s="2">
        <v>31000</v>
      </c>
      <c r="Z5" s="2">
        <v>209000</v>
      </c>
      <c r="AA5" s="2">
        <v>7000</v>
      </c>
      <c r="AB5" s="2">
        <v>207600</v>
      </c>
      <c r="AC5" s="2">
        <v>7600</v>
      </c>
      <c r="AD5" s="2">
        <v>51900</v>
      </c>
      <c r="AE5" s="2">
        <v>1600</v>
      </c>
      <c r="AF5">
        <v>2990</v>
      </c>
      <c r="AG5">
        <v>140</v>
      </c>
      <c r="AH5" s="2">
        <v>64900</v>
      </c>
      <c r="AI5" s="2">
        <v>1900</v>
      </c>
      <c r="AJ5" s="2">
        <v>64000</v>
      </c>
      <c r="AK5" s="2">
        <v>1900</v>
      </c>
      <c r="AL5" s="2">
        <v>90700</v>
      </c>
      <c r="AM5" s="2">
        <v>2700</v>
      </c>
      <c r="AN5" s="2">
        <v>67400</v>
      </c>
      <c r="AO5" s="2">
        <v>1800</v>
      </c>
      <c r="AP5" s="2">
        <v>56100</v>
      </c>
      <c r="AQ5" s="2">
        <v>1500</v>
      </c>
      <c r="AR5">
        <v>18530</v>
      </c>
      <c r="AS5">
        <v>620</v>
      </c>
      <c r="AT5">
        <v>20050</v>
      </c>
      <c r="AU5">
        <v>570</v>
      </c>
      <c r="AV5">
        <v>11040</v>
      </c>
      <c r="AW5">
        <v>380</v>
      </c>
      <c r="AX5">
        <v>217</v>
      </c>
      <c r="AY5">
        <v>19</v>
      </c>
      <c r="AZ5">
        <v>61</v>
      </c>
      <c r="BA5">
        <v>10</v>
      </c>
      <c r="BB5">
        <v>461</v>
      </c>
      <c r="BC5">
        <v>24</v>
      </c>
      <c r="BD5">
        <v>359</v>
      </c>
      <c r="BE5">
        <v>26</v>
      </c>
      <c r="BF5">
        <v>981</v>
      </c>
      <c r="BG5">
        <v>73</v>
      </c>
      <c r="BH5">
        <v>9590</v>
      </c>
      <c r="BI5">
        <v>370</v>
      </c>
      <c r="BJ5">
        <v>2950</v>
      </c>
      <c r="BK5">
        <v>130</v>
      </c>
      <c r="BL5">
        <v>6.3</v>
      </c>
      <c r="BM5">
        <v>3.2</v>
      </c>
      <c r="BN5">
        <v>23230</v>
      </c>
      <c r="BO5">
        <v>740</v>
      </c>
      <c r="BP5">
        <v>-61</v>
      </c>
      <c r="BQ5">
        <v>58</v>
      </c>
      <c r="BR5" s="2">
        <v>967000</v>
      </c>
      <c r="BS5" s="2">
        <v>23000</v>
      </c>
      <c r="BT5">
        <v>933</v>
      </c>
      <c r="BU5">
        <v>23</v>
      </c>
      <c r="BV5">
        <v>89.7</v>
      </c>
      <c r="BW5">
        <v>6.2</v>
      </c>
      <c r="BX5">
        <v>7850</v>
      </c>
      <c r="BY5">
        <v>260</v>
      </c>
      <c r="BZ5">
        <v>2362</v>
      </c>
      <c r="CA5">
        <v>80</v>
      </c>
      <c r="CB5">
        <v>7230</v>
      </c>
      <c r="CC5">
        <v>230</v>
      </c>
      <c r="CD5">
        <v>1224</v>
      </c>
      <c r="CE5">
        <v>41</v>
      </c>
      <c r="CF5">
        <v>7540</v>
      </c>
      <c r="CG5">
        <v>280</v>
      </c>
      <c r="CH5">
        <v>1422</v>
      </c>
      <c r="CI5">
        <v>45</v>
      </c>
      <c r="CJ5">
        <v>27.7</v>
      </c>
      <c r="CK5">
        <v>1.3</v>
      </c>
      <c r="CL5">
        <v>2036</v>
      </c>
      <c r="CM5">
        <v>60</v>
      </c>
      <c r="CN5">
        <v>307.8</v>
      </c>
      <c r="CO5">
        <v>9.3000000000000007</v>
      </c>
      <c r="CP5">
        <v>1726</v>
      </c>
      <c r="CQ5">
        <v>52</v>
      </c>
      <c r="CR5">
        <v>285</v>
      </c>
      <c r="CS5">
        <v>7.7</v>
      </c>
      <c r="CT5">
        <v>645</v>
      </c>
      <c r="CU5">
        <v>18</v>
      </c>
      <c r="CV5">
        <v>80.5</v>
      </c>
      <c r="CW5">
        <v>2.7</v>
      </c>
      <c r="CX5">
        <v>374</v>
      </c>
      <c r="CY5">
        <v>11</v>
      </c>
      <c r="CZ5">
        <v>47.8</v>
      </c>
      <c r="DA5">
        <v>1.7</v>
      </c>
      <c r="DB5">
        <v>23</v>
      </c>
      <c r="DC5">
        <v>19</v>
      </c>
      <c r="DD5">
        <v>0.7</v>
      </c>
      <c r="DE5">
        <v>3.4</v>
      </c>
      <c r="DF5">
        <v>8.69</v>
      </c>
      <c r="DG5">
        <v>0.46</v>
      </c>
      <c r="DH5">
        <v>7.54</v>
      </c>
      <c r="DI5">
        <v>0.54</v>
      </c>
      <c r="DJ5">
        <v>8.7100000000000009</v>
      </c>
      <c r="DK5">
        <v>0.64</v>
      </c>
      <c r="DL5">
        <v>45.7</v>
      </c>
      <c r="DM5">
        <v>1.7</v>
      </c>
      <c r="DN5">
        <v>11.15</v>
      </c>
      <c r="DO5">
        <v>0.49</v>
      </c>
      <c r="DP5">
        <v>-17.5</v>
      </c>
      <c r="DQ5">
        <v>8.8000000000000007</v>
      </c>
      <c r="DR5">
        <v>1.171E-5</v>
      </c>
      <c r="DS5">
        <v>3.8000000000000001E-7</v>
      </c>
      <c r="DT5" s="2">
        <v>60200</v>
      </c>
      <c r="DU5" s="2">
        <v>1500</v>
      </c>
      <c r="DV5" s="2">
        <v>1014000</v>
      </c>
      <c r="DW5" s="2">
        <v>34000</v>
      </c>
      <c r="DX5">
        <v>170</v>
      </c>
      <c r="DY5">
        <v>170</v>
      </c>
      <c r="DZ5" s="2">
        <v>81800</v>
      </c>
      <c r="EA5" s="2">
        <v>2100</v>
      </c>
      <c r="EB5">
        <v>892</v>
      </c>
      <c r="EC5">
        <v>62</v>
      </c>
      <c r="ED5" s="2">
        <v>742000</v>
      </c>
      <c r="EE5" s="2">
        <v>24000</v>
      </c>
      <c r="EF5" s="2">
        <v>315000</v>
      </c>
      <c r="EG5" s="2">
        <v>11000</v>
      </c>
      <c r="EH5" s="2">
        <v>968000</v>
      </c>
      <c r="EI5" s="2">
        <v>31000</v>
      </c>
      <c r="EJ5" s="2">
        <v>209000</v>
      </c>
      <c r="EK5" s="2">
        <v>7000</v>
      </c>
      <c r="EL5" s="2">
        <v>207600</v>
      </c>
      <c r="EM5" s="2">
        <v>7600</v>
      </c>
      <c r="EN5" s="2">
        <v>51900</v>
      </c>
      <c r="EO5" s="2">
        <v>1600</v>
      </c>
      <c r="EP5">
        <v>2990</v>
      </c>
      <c r="EQ5">
        <v>140</v>
      </c>
      <c r="ER5" s="2">
        <v>64900</v>
      </c>
      <c r="ES5" s="2">
        <v>1900</v>
      </c>
      <c r="ET5" s="2">
        <v>64000</v>
      </c>
      <c r="EU5" s="2">
        <v>1900</v>
      </c>
      <c r="EV5" s="2">
        <v>90700</v>
      </c>
      <c r="EW5" s="2">
        <v>2700</v>
      </c>
      <c r="EX5" s="2">
        <v>67400</v>
      </c>
      <c r="EY5" s="2">
        <v>1800</v>
      </c>
      <c r="EZ5" s="2">
        <v>56100</v>
      </c>
      <c r="FA5" s="2">
        <v>1500</v>
      </c>
      <c r="FB5">
        <v>18530</v>
      </c>
      <c r="FC5">
        <v>620</v>
      </c>
      <c r="FD5">
        <v>20050</v>
      </c>
      <c r="FE5">
        <v>570</v>
      </c>
      <c r="FF5">
        <v>11040</v>
      </c>
      <c r="FG5">
        <v>380</v>
      </c>
      <c r="FH5">
        <v>2</v>
      </c>
      <c r="FI5">
        <v>10</v>
      </c>
      <c r="FJ5">
        <v>460</v>
      </c>
      <c r="FK5">
        <v>24</v>
      </c>
      <c r="FL5">
        <v>359</v>
      </c>
      <c r="FM5">
        <v>26</v>
      </c>
      <c r="FN5">
        <v>981</v>
      </c>
      <c r="FO5">
        <v>73</v>
      </c>
      <c r="FP5">
        <v>9590</v>
      </c>
      <c r="FQ5">
        <v>370</v>
      </c>
      <c r="FR5">
        <v>2950</v>
      </c>
      <c r="FS5">
        <v>130</v>
      </c>
      <c r="FT5">
        <v>6.3</v>
      </c>
      <c r="FU5">
        <v>3.2</v>
      </c>
      <c r="FV5" t="s">
        <v>459</v>
      </c>
      <c r="FW5">
        <v>0</v>
      </c>
      <c r="FX5">
        <v>1.4762</v>
      </c>
      <c r="FY5">
        <v>1.4663999999999999</v>
      </c>
      <c r="FZ5">
        <v>436.3</v>
      </c>
      <c r="GA5">
        <v>0.55289999999999995</v>
      </c>
      <c r="GB5">
        <v>3.0825</v>
      </c>
      <c r="GC5">
        <v>0.76885999999999999</v>
      </c>
      <c r="GD5">
        <v>8.7080000000000005E-2</v>
      </c>
      <c r="GE5">
        <v>2.2690000000000001</v>
      </c>
      <c r="GF5">
        <v>0.20473</v>
      </c>
      <c r="GG5">
        <v>0</v>
      </c>
      <c r="GH5">
        <v>0</v>
      </c>
      <c r="GI5">
        <v>0</v>
      </c>
      <c r="GJ5">
        <v>0.25280000000000002</v>
      </c>
      <c r="GK5">
        <v>6.1131999999999999E-2</v>
      </c>
      <c r="GL5">
        <v>0.29858000000000001</v>
      </c>
      <c r="GM5">
        <v>9.0895000000000004E-2</v>
      </c>
      <c r="GN5">
        <v>6.4975000000000005E-2</v>
      </c>
      <c r="GO5">
        <v>3.4743000000000003E-2</v>
      </c>
      <c r="GP5">
        <v>0</v>
      </c>
      <c r="GQ5">
        <v>0</v>
      </c>
      <c r="GR5">
        <v>0</v>
      </c>
      <c r="GS5">
        <v>3.8879000000000001</v>
      </c>
      <c r="GT5">
        <v>6.1769999999999999E-2</v>
      </c>
      <c r="GU5">
        <v>8.1408999999999995E-2</v>
      </c>
      <c r="GV5">
        <v>5.1818999999999997E-2</v>
      </c>
      <c r="GW5">
        <v>0</v>
      </c>
      <c r="GX5">
        <v>5.4799999999999996E-3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870</v>
      </c>
      <c r="B6" t="s">
        <v>455</v>
      </c>
      <c r="C6" t="s">
        <v>871</v>
      </c>
      <c r="D6" t="s">
        <v>457</v>
      </c>
      <c r="E6" s="1">
        <v>0.39205590277777774</v>
      </c>
      <c r="F6">
        <v>36.308999999999997</v>
      </c>
      <c r="G6" t="s">
        <v>872</v>
      </c>
      <c r="H6" s="2">
        <v>3460000</v>
      </c>
      <c r="I6" s="2">
        <v>100000</v>
      </c>
      <c r="J6" s="2">
        <v>889000</v>
      </c>
      <c r="K6" s="2">
        <v>24000</v>
      </c>
      <c r="L6">
        <v>20240</v>
      </c>
      <c r="M6">
        <v>170</v>
      </c>
      <c r="N6" s="2">
        <v>51900</v>
      </c>
      <c r="O6" s="2">
        <v>1500</v>
      </c>
      <c r="P6" s="2">
        <v>160900</v>
      </c>
      <c r="Q6" s="2">
        <v>3800</v>
      </c>
      <c r="R6">
        <v>1921</v>
      </c>
      <c r="S6">
        <v>68</v>
      </c>
      <c r="T6" s="2">
        <v>535000</v>
      </c>
      <c r="U6" s="2">
        <v>18000</v>
      </c>
      <c r="V6" s="2">
        <v>285000</v>
      </c>
      <c r="W6" s="2">
        <v>10000</v>
      </c>
      <c r="X6" s="2">
        <v>840000</v>
      </c>
      <c r="Y6" s="2">
        <v>29000</v>
      </c>
      <c r="Z6" s="2">
        <v>176200</v>
      </c>
      <c r="AA6" s="2">
        <v>5800</v>
      </c>
      <c r="AB6" s="2">
        <v>168400</v>
      </c>
      <c r="AC6" s="2">
        <v>6000</v>
      </c>
      <c r="AD6" s="2">
        <v>39900</v>
      </c>
      <c r="AE6" s="2">
        <v>1300</v>
      </c>
      <c r="AF6">
        <v>3520</v>
      </c>
      <c r="AG6">
        <v>180</v>
      </c>
      <c r="AH6" s="2">
        <v>48100</v>
      </c>
      <c r="AI6" s="2">
        <v>1600</v>
      </c>
      <c r="AJ6" s="2">
        <v>46200</v>
      </c>
      <c r="AK6" s="2">
        <v>1500</v>
      </c>
      <c r="AL6" s="2">
        <v>65000</v>
      </c>
      <c r="AM6" s="2">
        <v>2000</v>
      </c>
      <c r="AN6" s="2">
        <v>48900</v>
      </c>
      <c r="AO6" s="2">
        <v>1500</v>
      </c>
      <c r="AP6" s="2">
        <v>39500</v>
      </c>
      <c r="AQ6" s="2">
        <v>1200</v>
      </c>
      <c r="AR6">
        <v>13550</v>
      </c>
      <c r="AS6">
        <v>520</v>
      </c>
      <c r="AT6">
        <v>14370</v>
      </c>
      <c r="AU6">
        <v>530</v>
      </c>
      <c r="AV6">
        <v>8300</v>
      </c>
      <c r="AW6">
        <v>270</v>
      </c>
      <c r="AX6">
        <v>277</v>
      </c>
      <c r="AY6">
        <v>22</v>
      </c>
      <c r="AZ6">
        <v>103</v>
      </c>
      <c r="BA6">
        <v>13</v>
      </c>
      <c r="BB6">
        <v>392</v>
      </c>
      <c r="BC6">
        <v>21</v>
      </c>
      <c r="BD6">
        <v>325</v>
      </c>
      <c r="BE6">
        <v>27</v>
      </c>
      <c r="BF6">
        <v>817</v>
      </c>
      <c r="BG6">
        <v>62</v>
      </c>
      <c r="BH6">
        <v>2900</v>
      </c>
      <c r="BI6">
        <v>190</v>
      </c>
      <c r="BJ6">
        <v>1050</v>
      </c>
      <c r="BK6">
        <v>54</v>
      </c>
      <c r="BL6">
        <v>0</v>
      </c>
      <c r="BM6">
        <v>1</v>
      </c>
      <c r="BN6">
        <v>21570</v>
      </c>
      <c r="BO6">
        <v>550</v>
      </c>
      <c r="BP6">
        <v>-194</v>
      </c>
      <c r="BQ6">
        <v>75</v>
      </c>
      <c r="BR6" s="2">
        <v>830000</v>
      </c>
      <c r="BS6" s="2">
        <v>24000</v>
      </c>
      <c r="BT6">
        <v>1159</v>
      </c>
      <c r="BU6">
        <v>43</v>
      </c>
      <c r="BV6">
        <v>157.19999999999999</v>
      </c>
      <c r="BW6">
        <v>6.9</v>
      </c>
      <c r="BX6">
        <v>5660</v>
      </c>
      <c r="BY6">
        <v>190</v>
      </c>
      <c r="BZ6">
        <v>2125</v>
      </c>
      <c r="CA6">
        <v>76</v>
      </c>
      <c r="CB6">
        <v>6250</v>
      </c>
      <c r="CC6">
        <v>220</v>
      </c>
      <c r="CD6">
        <v>1031</v>
      </c>
      <c r="CE6">
        <v>34</v>
      </c>
      <c r="CF6">
        <v>6130</v>
      </c>
      <c r="CG6">
        <v>220</v>
      </c>
      <c r="CH6">
        <v>1106</v>
      </c>
      <c r="CI6">
        <v>36</v>
      </c>
      <c r="CJ6">
        <v>32.700000000000003</v>
      </c>
      <c r="CK6">
        <v>1.7</v>
      </c>
      <c r="CL6">
        <v>1517</v>
      </c>
      <c r="CM6">
        <v>50</v>
      </c>
      <c r="CN6">
        <v>222.8</v>
      </c>
      <c r="CO6">
        <v>7</v>
      </c>
      <c r="CP6">
        <v>1240</v>
      </c>
      <c r="CQ6">
        <v>38</v>
      </c>
      <c r="CR6">
        <v>207</v>
      </c>
      <c r="CS6">
        <v>6.5</v>
      </c>
      <c r="CT6">
        <v>457</v>
      </c>
      <c r="CU6">
        <v>14</v>
      </c>
      <c r="CV6">
        <v>58.9</v>
      </c>
      <c r="CW6">
        <v>2.2999999999999998</v>
      </c>
      <c r="CX6">
        <v>268.5</v>
      </c>
      <c r="CY6">
        <v>9.8000000000000007</v>
      </c>
      <c r="CZ6">
        <v>35.9</v>
      </c>
      <c r="DA6">
        <v>1.2</v>
      </c>
      <c r="DB6">
        <v>84</v>
      </c>
      <c r="DC6">
        <v>22</v>
      </c>
      <c r="DD6">
        <v>14.8</v>
      </c>
      <c r="DE6">
        <v>4.3</v>
      </c>
      <c r="DF6">
        <v>7.39</v>
      </c>
      <c r="DG6">
        <v>0.4</v>
      </c>
      <c r="DH6">
        <v>6.84</v>
      </c>
      <c r="DI6">
        <v>0.56999999999999995</v>
      </c>
      <c r="DJ6">
        <v>7.26</v>
      </c>
      <c r="DK6">
        <v>0.55000000000000004</v>
      </c>
      <c r="DL6">
        <v>13.88</v>
      </c>
      <c r="DM6">
        <v>0.93</v>
      </c>
      <c r="DN6">
        <v>3.97</v>
      </c>
      <c r="DO6">
        <v>0.2</v>
      </c>
      <c r="DP6">
        <v>1.5953999999999999E-2</v>
      </c>
      <c r="DQ6">
        <v>3.0000000000000001E-5</v>
      </c>
      <c r="DR6">
        <v>4.7600000000000002E-6</v>
      </c>
      <c r="DS6">
        <v>1.8E-7</v>
      </c>
      <c r="DT6" s="2">
        <v>51600</v>
      </c>
      <c r="DU6" s="2">
        <v>1500</v>
      </c>
      <c r="DV6" s="2">
        <v>866000</v>
      </c>
      <c r="DW6" s="2">
        <v>24000</v>
      </c>
      <c r="DX6">
        <v>400</v>
      </c>
      <c r="DY6">
        <v>160</v>
      </c>
      <c r="DZ6" s="2">
        <v>100200</v>
      </c>
      <c r="EA6" s="2">
        <v>3800</v>
      </c>
      <c r="EB6">
        <v>1547</v>
      </c>
      <c r="EC6">
        <v>68</v>
      </c>
      <c r="ED6" s="2">
        <v>535000</v>
      </c>
      <c r="EE6" s="2">
        <v>18000</v>
      </c>
      <c r="EF6" s="2">
        <v>285000</v>
      </c>
      <c r="EG6" s="2">
        <v>10000</v>
      </c>
      <c r="EH6" s="2">
        <v>840000</v>
      </c>
      <c r="EI6" s="2">
        <v>29000</v>
      </c>
      <c r="EJ6" s="2">
        <v>176200</v>
      </c>
      <c r="EK6" s="2">
        <v>5800</v>
      </c>
      <c r="EL6" s="2">
        <v>168400</v>
      </c>
      <c r="EM6" s="2">
        <v>6000</v>
      </c>
      <c r="EN6" s="2">
        <v>39900</v>
      </c>
      <c r="EO6" s="2">
        <v>1300</v>
      </c>
      <c r="EP6">
        <v>3520</v>
      </c>
      <c r="EQ6">
        <v>180</v>
      </c>
      <c r="ER6" s="2">
        <v>48100</v>
      </c>
      <c r="ES6" s="2">
        <v>1600</v>
      </c>
      <c r="ET6" s="2">
        <v>46200</v>
      </c>
      <c r="EU6" s="2">
        <v>1500</v>
      </c>
      <c r="EV6" s="2">
        <v>65000</v>
      </c>
      <c r="EW6" s="2">
        <v>2000</v>
      </c>
      <c r="EX6" s="2">
        <v>48900</v>
      </c>
      <c r="EY6" s="2">
        <v>1500</v>
      </c>
      <c r="EZ6" s="2">
        <v>39500</v>
      </c>
      <c r="FA6" s="2">
        <v>1200</v>
      </c>
      <c r="FB6">
        <v>13550</v>
      </c>
      <c r="FC6">
        <v>520</v>
      </c>
      <c r="FD6">
        <v>14370</v>
      </c>
      <c r="FE6">
        <v>530</v>
      </c>
      <c r="FF6">
        <v>8300</v>
      </c>
      <c r="FG6">
        <v>270</v>
      </c>
      <c r="FH6">
        <v>44</v>
      </c>
      <c r="FI6">
        <v>13</v>
      </c>
      <c r="FJ6">
        <v>391</v>
      </c>
      <c r="FK6">
        <v>21</v>
      </c>
      <c r="FL6">
        <v>325</v>
      </c>
      <c r="FM6">
        <v>27</v>
      </c>
      <c r="FN6">
        <v>817</v>
      </c>
      <c r="FO6">
        <v>62</v>
      </c>
      <c r="FP6">
        <v>2900</v>
      </c>
      <c r="FQ6">
        <v>190</v>
      </c>
      <c r="FR6">
        <v>1050</v>
      </c>
      <c r="FS6">
        <v>54</v>
      </c>
      <c r="FT6">
        <v>-5.3855999999999999E-3</v>
      </c>
      <c r="FU6">
        <v>2.5000000000000002E-6</v>
      </c>
      <c r="FV6" t="s">
        <v>459</v>
      </c>
      <c r="FW6">
        <v>0</v>
      </c>
      <c r="FX6">
        <v>1.825</v>
      </c>
      <c r="FY6">
        <v>1.4786999999999999</v>
      </c>
      <c r="FZ6">
        <v>455.44</v>
      </c>
      <c r="GA6">
        <v>0.42992999999999998</v>
      </c>
      <c r="GB6">
        <v>2.2852999999999999</v>
      </c>
      <c r="GC6">
        <v>0.44896999999999998</v>
      </c>
      <c r="GD6">
        <v>0.10734</v>
      </c>
      <c r="GE6">
        <v>0.98597999999999997</v>
      </c>
      <c r="GF6">
        <v>0.13661999999999999</v>
      </c>
      <c r="GG6">
        <v>0.65154000000000001</v>
      </c>
      <c r="GH6">
        <v>0.23627000000000001</v>
      </c>
      <c r="GI6">
        <v>4.7981000000000003E-2</v>
      </c>
      <c r="GJ6">
        <v>0.25966</v>
      </c>
      <c r="GK6">
        <v>4.2715999999999997E-2</v>
      </c>
      <c r="GL6">
        <v>9.6199000000000007E-2</v>
      </c>
      <c r="GM6">
        <v>3.7719000000000003E-2</v>
      </c>
      <c r="GN6">
        <v>5.8159000000000002E-2</v>
      </c>
      <c r="GO6">
        <v>1.5958E-2</v>
      </c>
      <c r="GP6">
        <v>6.9457000000000005E-2</v>
      </c>
      <c r="GQ6">
        <v>3.2076E-2</v>
      </c>
      <c r="GR6">
        <v>320.76</v>
      </c>
      <c r="GS6">
        <v>3.4428000000000001</v>
      </c>
      <c r="GT6">
        <v>8.4088999999999997E-2</v>
      </c>
      <c r="GU6">
        <v>9.6873000000000001E-2</v>
      </c>
      <c r="GV6">
        <v>9.4757999999999995E-2</v>
      </c>
      <c r="GW6">
        <v>3.4185E-2</v>
      </c>
      <c r="GX6">
        <v>6.7831000000000002E-3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873</v>
      </c>
      <c r="B7" t="s">
        <v>455</v>
      </c>
      <c r="C7" t="s">
        <v>874</v>
      </c>
      <c r="D7" t="s">
        <v>457</v>
      </c>
      <c r="E7" s="1">
        <v>0.39314467592592589</v>
      </c>
      <c r="F7">
        <v>33.479999999999997</v>
      </c>
      <c r="G7" t="s">
        <v>875</v>
      </c>
      <c r="H7" s="2">
        <v>4610000</v>
      </c>
      <c r="I7" s="2">
        <v>130000</v>
      </c>
      <c r="J7" s="2">
        <v>955000</v>
      </c>
      <c r="K7" s="2">
        <v>33000</v>
      </c>
      <c r="L7">
        <v>17640</v>
      </c>
      <c r="M7">
        <v>170</v>
      </c>
      <c r="N7" s="2">
        <v>55700</v>
      </c>
      <c r="O7" s="2">
        <v>1800</v>
      </c>
      <c r="P7" s="2">
        <v>140600</v>
      </c>
      <c r="Q7" s="2">
        <v>2400</v>
      </c>
      <c r="R7">
        <v>1961</v>
      </c>
      <c r="S7">
        <v>80</v>
      </c>
      <c r="T7" s="2">
        <v>813000</v>
      </c>
      <c r="U7" s="2">
        <v>23000</v>
      </c>
      <c r="V7" s="2">
        <v>382000</v>
      </c>
      <c r="W7" s="2">
        <v>12000</v>
      </c>
      <c r="X7" s="2">
        <v>1204000</v>
      </c>
      <c r="Y7" s="2">
        <v>41000</v>
      </c>
      <c r="Z7" s="2">
        <v>255500</v>
      </c>
      <c r="AA7" s="2">
        <v>8300</v>
      </c>
      <c r="AB7" s="2">
        <v>248000</v>
      </c>
      <c r="AC7" s="2">
        <v>6900</v>
      </c>
      <c r="AD7" s="2">
        <v>62000</v>
      </c>
      <c r="AE7" s="2">
        <v>1800</v>
      </c>
      <c r="AF7">
        <v>5480</v>
      </c>
      <c r="AG7">
        <v>230</v>
      </c>
      <c r="AH7" s="2">
        <v>76300</v>
      </c>
      <c r="AI7" s="2">
        <v>2000</v>
      </c>
      <c r="AJ7" s="2">
        <v>73600</v>
      </c>
      <c r="AK7" s="2">
        <v>2000</v>
      </c>
      <c r="AL7" s="2">
        <v>102700</v>
      </c>
      <c r="AM7" s="2">
        <v>2700</v>
      </c>
      <c r="AN7" s="2">
        <v>76800</v>
      </c>
      <c r="AO7" s="2">
        <v>2000</v>
      </c>
      <c r="AP7" s="2">
        <v>62500</v>
      </c>
      <c r="AQ7" s="2">
        <v>1700</v>
      </c>
      <c r="AR7">
        <v>21070</v>
      </c>
      <c r="AS7">
        <v>650</v>
      </c>
      <c r="AT7">
        <v>22210</v>
      </c>
      <c r="AU7">
        <v>730</v>
      </c>
      <c r="AV7">
        <v>12800</v>
      </c>
      <c r="AW7">
        <v>380</v>
      </c>
      <c r="AX7">
        <v>252</v>
      </c>
      <c r="AY7">
        <v>24</v>
      </c>
      <c r="AZ7">
        <v>81</v>
      </c>
      <c r="BA7">
        <v>13</v>
      </c>
      <c r="BB7">
        <v>398</v>
      </c>
      <c r="BC7">
        <v>21</v>
      </c>
      <c r="BD7">
        <v>313</v>
      </c>
      <c r="BE7">
        <v>25</v>
      </c>
      <c r="BF7">
        <v>914</v>
      </c>
      <c r="BG7">
        <v>83</v>
      </c>
      <c r="BH7">
        <v>9400</v>
      </c>
      <c r="BI7">
        <v>310</v>
      </c>
      <c r="BJ7">
        <v>3075</v>
      </c>
      <c r="BK7">
        <v>94</v>
      </c>
      <c r="BL7">
        <v>3.9</v>
      </c>
      <c r="BM7">
        <v>2.6</v>
      </c>
      <c r="BN7">
        <v>26770</v>
      </c>
      <c r="BO7">
        <v>870</v>
      </c>
      <c r="BP7">
        <v>120</v>
      </c>
      <c r="BQ7">
        <v>140</v>
      </c>
      <c r="BR7" s="2">
        <v>892000</v>
      </c>
      <c r="BS7" s="2">
        <v>29000</v>
      </c>
      <c r="BT7">
        <v>942</v>
      </c>
      <c r="BU7">
        <v>28</v>
      </c>
      <c r="BV7">
        <v>163.69999999999999</v>
      </c>
      <c r="BW7">
        <v>8.1999999999999993</v>
      </c>
      <c r="BX7">
        <v>8600</v>
      </c>
      <c r="BY7">
        <v>250</v>
      </c>
      <c r="BZ7">
        <v>2844</v>
      </c>
      <c r="CA7">
        <v>89</v>
      </c>
      <c r="CB7">
        <v>8910</v>
      </c>
      <c r="CC7">
        <v>300</v>
      </c>
      <c r="CD7">
        <v>1495</v>
      </c>
      <c r="CE7">
        <v>49</v>
      </c>
      <c r="CF7">
        <v>9050</v>
      </c>
      <c r="CG7">
        <v>250</v>
      </c>
      <c r="CH7">
        <v>1751</v>
      </c>
      <c r="CI7">
        <v>52</v>
      </c>
      <c r="CJ7">
        <v>51.2</v>
      </c>
      <c r="CK7">
        <v>2.1</v>
      </c>
      <c r="CL7">
        <v>2434</v>
      </c>
      <c r="CM7">
        <v>62</v>
      </c>
      <c r="CN7">
        <v>355.5</v>
      </c>
      <c r="CO7">
        <v>9.9</v>
      </c>
      <c r="CP7">
        <v>1967</v>
      </c>
      <c r="CQ7">
        <v>52</v>
      </c>
      <c r="CR7">
        <v>325.3</v>
      </c>
      <c r="CS7">
        <v>8.4</v>
      </c>
      <c r="CT7">
        <v>732</v>
      </c>
      <c r="CU7">
        <v>19</v>
      </c>
      <c r="CV7">
        <v>91.7</v>
      </c>
      <c r="CW7">
        <v>2.8</v>
      </c>
      <c r="CX7">
        <v>415</v>
      </c>
      <c r="CY7">
        <v>14</v>
      </c>
      <c r="CZ7">
        <v>55.5</v>
      </c>
      <c r="DA7">
        <v>1.6</v>
      </c>
      <c r="DB7">
        <v>60</v>
      </c>
      <c r="DC7">
        <v>24</v>
      </c>
      <c r="DD7">
        <v>7.5</v>
      </c>
      <c r="DE7">
        <v>4.2</v>
      </c>
      <c r="DF7">
        <v>7.5</v>
      </c>
      <c r="DG7">
        <v>0.39</v>
      </c>
      <c r="DH7">
        <v>6.58</v>
      </c>
      <c r="DI7">
        <v>0.52</v>
      </c>
      <c r="DJ7">
        <v>8.1199999999999992</v>
      </c>
      <c r="DK7">
        <v>0.74</v>
      </c>
      <c r="DL7">
        <v>45</v>
      </c>
      <c r="DM7">
        <v>1.5</v>
      </c>
      <c r="DN7">
        <v>11.64</v>
      </c>
      <c r="DO7">
        <v>0.36</v>
      </c>
      <c r="DP7">
        <v>-12.7</v>
      </c>
      <c r="DQ7">
        <v>8.5</v>
      </c>
      <c r="DR7">
        <v>1.295E-5</v>
      </c>
      <c r="DS7">
        <v>2.9999999999999999E-7</v>
      </c>
      <c r="DT7" s="2">
        <v>55400</v>
      </c>
      <c r="DU7" s="2">
        <v>1800</v>
      </c>
      <c r="DV7" s="2">
        <v>932000</v>
      </c>
      <c r="DW7" s="2">
        <v>33000</v>
      </c>
      <c r="DX7">
        <v>-150</v>
      </c>
      <c r="DY7">
        <v>160</v>
      </c>
      <c r="DZ7" s="2">
        <v>79600</v>
      </c>
      <c r="EA7" s="2">
        <v>2400</v>
      </c>
      <c r="EB7">
        <v>1588</v>
      </c>
      <c r="EC7">
        <v>80</v>
      </c>
      <c r="ED7" s="2">
        <v>813000</v>
      </c>
      <c r="EE7" s="2">
        <v>23000</v>
      </c>
      <c r="EF7" s="2">
        <v>382000</v>
      </c>
      <c r="EG7" s="2">
        <v>12000</v>
      </c>
      <c r="EH7" s="2">
        <v>1204000</v>
      </c>
      <c r="EI7" s="2">
        <v>41000</v>
      </c>
      <c r="EJ7" s="2">
        <v>255500</v>
      </c>
      <c r="EK7" s="2">
        <v>8300</v>
      </c>
      <c r="EL7" s="2">
        <v>248000</v>
      </c>
      <c r="EM7" s="2">
        <v>6900</v>
      </c>
      <c r="EN7" s="2">
        <v>62000</v>
      </c>
      <c r="EO7" s="2">
        <v>1800</v>
      </c>
      <c r="EP7">
        <v>5480</v>
      </c>
      <c r="EQ7">
        <v>230</v>
      </c>
      <c r="ER7" s="2">
        <v>76300</v>
      </c>
      <c r="ES7" s="2">
        <v>2000</v>
      </c>
      <c r="ET7" s="2">
        <v>73600</v>
      </c>
      <c r="EU7" s="2">
        <v>2000</v>
      </c>
      <c r="EV7" s="2">
        <v>102700</v>
      </c>
      <c r="EW7" s="2">
        <v>2700</v>
      </c>
      <c r="EX7" s="2">
        <v>76800</v>
      </c>
      <c r="EY7" s="2">
        <v>2000</v>
      </c>
      <c r="EZ7" s="2">
        <v>62500</v>
      </c>
      <c r="FA7" s="2">
        <v>1700</v>
      </c>
      <c r="FB7">
        <v>21070</v>
      </c>
      <c r="FC7">
        <v>650</v>
      </c>
      <c r="FD7">
        <v>22210</v>
      </c>
      <c r="FE7">
        <v>730</v>
      </c>
      <c r="FF7">
        <v>12800</v>
      </c>
      <c r="FG7">
        <v>380</v>
      </c>
      <c r="FH7">
        <v>22</v>
      </c>
      <c r="FI7">
        <v>12</v>
      </c>
      <c r="FJ7">
        <v>396</v>
      </c>
      <c r="FK7">
        <v>21</v>
      </c>
      <c r="FL7">
        <v>313</v>
      </c>
      <c r="FM7">
        <v>25</v>
      </c>
      <c r="FN7">
        <v>914</v>
      </c>
      <c r="FO7">
        <v>83</v>
      </c>
      <c r="FP7">
        <v>9400</v>
      </c>
      <c r="FQ7">
        <v>310</v>
      </c>
      <c r="FR7">
        <v>3075</v>
      </c>
      <c r="FS7">
        <v>94</v>
      </c>
      <c r="FT7">
        <v>3.9</v>
      </c>
      <c r="FU7">
        <v>2.6</v>
      </c>
      <c r="FV7" t="s">
        <v>459</v>
      </c>
      <c r="FW7">
        <v>0</v>
      </c>
      <c r="FX7">
        <v>1.5697000000000001</v>
      </c>
      <c r="FY7">
        <v>2.0108999999999999</v>
      </c>
      <c r="FZ7">
        <v>426.35</v>
      </c>
      <c r="GA7">
        <v>0.44647999999999999</v>
      </c>
      <c r="GB7">
        <v>2.6734</v>
      </c>
      <c r="GC7">
        <v>0.63585999999999998</v>
      </c>
      <c r="GD7">
        <v>0.29804000000000003</v>
      </c>
      <c r="GE7">
        <v>1.0799000000000001</v>
      </c>
      <c r="GF7">
        <v>0.46749000000000002</v>
      </c>
      <c r="GG7">
        <v>1.645</v>
      </c>
      <c r="GH7">
        <v>0.11419</v>
      </c>
      <c r="GI7">
        <v>3.6119999999999999E-2</v>
      </c>
      <c r="GJ7">
        <v>0</v>
      </c>
      <c r="GK7">
        <v>1.8661000000000001E-2</v>
      </c>
      <c r="GL7">
        <v>0.16037999999999999</v>
      </c>
      <c r="GM7">
        <v>3.6490000000000002E-2</v>
      </c>
      <c r="GN7">
        <v>9.7323999999999994E-2</v>
      </c>
      <c r="GO7">
        <v>2.8428999999999999E-2</v>
      </c>
      <c r="GP7">
        <v>0.12379999999999999</v>
      </c>
      <c r="GQ7">
        <v>1.6884E-2</v>
      </c>
      <c r="GR7">
        <v>168.84</v>
      </c>
      <c r="GS7">
        <v>3.1705999999999999</v>
      </c>
      <c r="GT7">
        <v>6.0283000000000003E-2</v>
      </c>
      <c r="GU7">
        <v>0.11899999999999999</v>
      </c>
      <c r="GV7">
        <v>9.4368999999999995E-2</v>
      </c>
      <c r="GW7">
        <v>1.8520999999999999E-2</v>
      </c>
      <c r="GX7">
        <v>6.2259999999999998E-3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876</v>
      </c>
      <c r="B8" t="s">
        <v>455</v>
      </c>
      <c r="C8" t="s">
        <v>877</v>
      </c>
      <c r="D8" t="s">
        <v>457</v>
      </c>
      <c r="E8" s="1">
        <v>0.39401793981481487</v>
      </c>
      <c r="F8">
        <v>32.536999999999999</v>
      </c>
      <c r="G8" t="s">
        <v>878</v>
      </c>
      <c r="H8" s="2">
        <v>7510000</v>
      </c>
      <c r="I8" s="2">
        <v>120000</v>
      </c>
      <c r="J8" s="2">
        <v>1088000</v>
      </c>
      <c r="K8" s="2">
        <v>22000</v>
      </c>
      <c r="L8">
        <v>16210</v>
      </c>
      <c r="M8">
        <v>170</v>
      </c>
      <c r="N8" s="2">
        <v>62200</v>
      </c>
      <c r="O8" s="2">
        <v>1200</v>
      </c>
      <c r="P8" s="2">
        <v>300800</v>
      </c>
      <c r="Q8" s="2">
        <v>3700</v>
      </c>
      <c r="R8">
        <v>1217</v>
      </c>
      <c r="S8">
        <v>62</v>
      </c>
      <c r="T8" s="2">
        <v>2022000</v>
      </c>
      <c r="U8" s="2">
        <v>40000</v>
      </c>
      <c r="V8" s="2">
        <v>392000</v>
      </c>
      <c r="W8" s="2">
        <v>8600</v>
      </c>
      <c r="X8" s="2">
        <v>1465000</v>
      </c>
      <c r="Y8" s="2">
        <v>31000</v>
      </c>
      <c r="Z8" s="2">
        <v>355100</v>
      </c>
      <c r="AA8" s="2">
        <v>7800</v>
      </c>
      <c r="AB8" s="2">
        <v>388100</v>
      </c>
      <c r="AC8" s="2">
        <v>7900</v>
      </c>
      <c r="AD8" s="2">
        <v>127200</v>
      </c>
      <c r="AE8" s="2">
        <v>2700</v>
      </c>
      <c r="AF8">
        <v>3470</v>
      </c>
      <c r="AG8">
        <v>160</v>
      </c>
      <c r="AH8" s="2">
        <v>179800</v>
      </c>
      <c r="AI8" s="2">
        <v>3600</v>
      </c>
      <c r="AJ8" s="2">
        <v>192900</v>
      </c>
      <c r="AK8" s="2">
        <v>4000</v>
      </c>
      <c r="AL8" s="2">
        <v>280900</v>
      </c>
      <c r="AM8" s="2">
        <v>5700</v>
      </c>
      <c r="AN8" s="2">
        <v>212700</v>
      </c>
      <c r="AO8" s="2">
        <v>4400</v>
      </c>
      <c r="AP8" s="2">
        <v>172600</v>
      </c>
      <c r="AQ8" s="2">
        <v>3400</v>
      </c>
      <c r="AR8" s="2">
        <v>59100</v>
      </c>
      <c r="AS8" s="2">
        <v>1200</v>
      </c>
      <c r="AT8" s="2">
        <v>65300</v>
      </c>
      <c r="AU8" s="2">
        <v>1500</v>
      </c>
      <c r="AV8">
        <v>36960</v>
      </c>
      <c r="AW8">
        <v>890</v>
      </c>
      <c r="AX8">
        <v>245</v>
      </c>
      <c r="AY8">
        <v>22</v>
      </c>
      <c r="AZ8">
        <v>115</v>
      </c>
      <c r="BA8">
        <v>15</v>
      </c>
      <c r="BB8">
        <v>947</v>
      </c>
      <c r="BC8">
        <v>30</v>
      </c>
      <c r="BD8">
        <v>779</v>
      </c>
      <c r="BE8">
        <v>37</v>
      </c>
      <c r="BF8">
        <v>2019</v>
      </c>
      <c r="BG8">
        <v>94</v>
      </c>
      <c r="BH8">
        <v>23770</v>
      </c>
      <c r="BI8">
        <v>550</v>
      </c>
      <c r="BJ8">
        <v>4890</v>
      </c>
      <c r="BK8">
        <v>140</v>
      </c>
      <c r="BL8">
        <v>14.4</v>
      </c>
      <c r="BM8">
        <v>5</v>
      </c>
      <c r="BN8">
        <v>35280</v>
      </c>
      <c r="BO8">
        <v>660</v>
      </c>
      <c r="BP8">
        <v>250</v>
      </c>
      <c r="BQ8">
        <v>540</v>
      </c>
      <c r="BR8" s="2">
        <v>996000</v>
      </c>
      <c r="BS8" s="2">
        <v>20000</v>
      </c>
      <c r="BT8">
        <v>2896</v>
      </c>
      <c r="BU8">
        <v>44</v>
      </c>
      <c r="BV8">
        <v>88.2</v>
      </c>
      <c r="BW8">
        <v>6.5</v>
      </c>
      <c r="BX8">
        <v>21410</v>
      </c>
      <c r="BY8">
        <v>420</v>
      </c>
      <c r="BZ8">
        <v>2907</v>
      </c>
      <c r="CA8">
        <v>64</v>
      </c>
      <c r="CB8">
        <v>10800</v>
      </c>
      <c r="CC8">
        <v>230</v>
      </c>
      <c r="CD8">
        <v>2075</v>
      </c>
      <c r="CE8">
        <v>45</v>
      </c>
      <c r="CF8">
        <v>14190</v>
      </c>
      <c r="CG8">
        <v>290</v>
      </c>
      <c r="CH8">
        <v>3653</v>
      </c>
      <c r="CI8">
        <v>76</v>
      </c>
      <c r="CJ8">
        <v>32.5</v>
      </c>
      <c r="CK8">
        <v>1.5</v>
      </c>
      <c r="CL8">
        <v>5780</v>
      </c>
      <c r="CM8">
        <v>110</v>
      </c>
      <c r="CN8">
        <v>932</v>
      </c>
      <c r="CO8">
        <v>19</v>
      </c>
      <c r="CP8">
        <v>5390</v>
      </c>
      <c r="CQ8">
        <v>110</v>
      </c>
      <c r="CR8">
        <v>901</v>
      </c>
      <c r="CS8">
        <v>19</v>
      </c>
      <c r="CT8">
        <v>2041</v>
      </c>
      <c r="CU8">
        <v>40</v>
      </c>
      <c r="CV8">
        <v>256.89999999999998</v>
      </c>
      <c r="CW8">
        <v>5.0999999999999996</v>
      </c>
      <c r="CX8">
        <v>1221</v>
      </c>
      <c r="CY8">
        <v>27</v>
      </c>
      <c r="CZ8">
        <v>160.30000000000001</v>
      </c>
      <c r="DA8">
        <v>3.9</v>
      </c>
      <c r="DB8">
        <v>56</v>
      </c>
      <c r="DC8">
        <v>22</v>
      </c>
      <c r="DD8">
        <v>18.899999999999999</v>
      </c>
      <c r="DE8">
        <v>5.2</v>
      </c>
      <c r="DF8">
        <v>17.91</v>
      </c>
      <c r="DG8">
        <v>0.56000000000000005</v>
      </c>
      <c r="DH8">
        <v>16.39</v>
      </c>
      <c r="DI8">
        <v>0.78</v>
      </c>
      <c r="DJ8">
        <v>17.940000000000001</v>
      </c>
      <c r="DK8">
        <v>0.83</v>
      </c>
      <c r="DL8">
        <v>113.8</v>
      </c>
      <c r="DM8">
        <v>2.6</v>
      </c>
      <c r="DN8">
        <v>18.53</v>
      </c>
      <c r="DO8">
        <v>0.55000000000000004</v>
      </c>
      <c r="DP8">
        <v>-52</v>
      </c>
      <c r="DQ8">
        <v>18</v>
      </c>
      <c r="DR8">
        <v>1.853E-5</v>
      </c>
      <c r="DS8">
        <v>4.3000000000000001E-7</v>
      </c>
      <c r="DT8" s="2">
        <v>61900</v>
      </c>
      <c r="DU8" s="2">
        <v>1200</v>
      </c>
      <c r="DV8" s="2">
        <v>1066000</v>
      </c>
      <c r="DW8" s="2">
        <v>22000</v>
      </c>
      <c r="DX8">
        <v>-130</v>
      </c>
      <c r="DY8">
        <v>170</v>
      </c>
      <c r="DZ8" s="2">
        <v>239400</v>
      </c>
      <c r="EA8" s="2">
        <v>3700</v>
      </c>
      <c r="EB8">
        <v>844</v>
      </c>
      <c r="EC8">
        <v>62</v>
      </c>
      <c r="ED8" s="2">
        <v>2022000</v>
      </c>
      <c r="EE8" s="2">
        <v>40000</v>
      </c>
      <c r="EF8" s="2">
        <v>392000</v>
      </c>
      <c r="EG8" s="2">
        <v>8600</v>
      </c>
      <c r="EH8" s="2">
        <v>1465000</v>
      </c>
      <c r="EI8" s="2">
        <v>31000</v>
      </c>
      <c r="EJ8" s="2">
        <v>355100</v>
      </c>
      <c r="EK8" s="2">
        <v>7800</v>
      </c>
      <c r="EL8" s="2">
        <v>388100</v>
      </c>
      <c r="EM8" s="2">
        <v>7900</v>
      </c>
      <c r="EN8" s="2">
        <v>127200</v>
      </c>
      <c r="EO8" s="2">
        <v>2700</v>
      </c>
      <c r="EP8">
        <v>3470</v>
      </c>
      <c r="EQ8">
        <v>160</v>
      </c>
      <c r="ER8" s="2">
        <v>179800</v>
      </c>
      <c r="ES8" s="2">
        <v>3600</v>
      </c>
      <c r="ET8" s="2">
        <v>192900</v>
      </c>
      <c r="EU8" s="2">
        <v>4000</v>
      </c>
      <c r="EV8" s="2">
        <v>280900</v>
      </c>
      <c r="EW8" s="2">
        <v>5700</v>
      </c>
      <c r="EX8" s="2">
        <v>212700</v>
      </c>
      <c r="EY8" s="2">
        <v>4400</v>
      </c>
      <c r="EZ8" s="2">
        <v>172600</v>
      </c>
      <c r="FA8" s="2">
        <v>3400</v>
      </c>
      <c r="FB8" s="2">
        <v>59100</v>
      </c>
      <c r="FC8" s="2">
        <v>1200</v>
      </c>
      <c r="FD8" s="2">
        <v>65300</v>
      </c>
      <c r="FE8" s="2">
        <v>1500</v>
      </c>
      <c r="FF8">
        <v>36960</v>
      </c>
      <c r="FG8">
        <v>890</v>
      </c>
      <c r="FH8">
        <v>56</v>
      </c>
      <c r="FI8">
        <v>15</v>
      </c>
      <c r="FJ8">
        <v>945</v>
      </c>
      <c r="FK8">
        <v>30</v>
      </c>
      <c r="FL8">
        <v>779</v>
      </c>
      <c r="FM8">
        <v>37</v>
      </c>
      <c r="FN8">
        <v>2019</v>
      </c>
      <c r="FO8">
        <v>94</v>
      </c>
      <c r="FP8">
        <v>23770</v>
      </c>
      <c r="FQ8">
        <v>550</v>
      </c>
      <c r="FR8">
        <v>4890</v>
      </c>
      <c r="FS8">
        <v>140</v>
      </c>
      <c r="FT8">
        <v>14.4</v>
      </c>
      <c r="FU8">
        <v>5</v>
      </c>
      <c r="FV8" t="s">
        <v>459</v>
      </c>
      <c r="FW8">
        <v>0</v>
      </c>
      <c r="FX8">
        <v>1.427</v>
      </c>
      <c r="FY8">
        <v>1.8137000000000001</v>
      </c>
      <c r="FZ8">
        <v>383.63</v>
      </c>
      <c r="GA8">
        <v>0.40121000000000001</v>
      </c>
      <c r="GB8">
        <v>2.4255</v>
      </c>
      <c r="GC8">
        <v>0.57208000000000003</v>
      </c>
      <c r="GD8">
        <v>0.26722000000000001</v>
      </c>
      <c r="GE8">
        <v>0.96726999999999996</v>
      </c>
      <c r="GF8">
        <v>0.42013</v>
      </c>
      <c r="GG8">
        <v>1.4811000000000001</v>
      </c>
      <c r="GH8">
        <v>0.10462</v>
      </c>
      <c r="GI8">
        <v>3.2558999999999998E-2</v>
      </c>
      <c r="GJ8">
        <v>0</v>
      </c>
      <c r="GK8">
        <v>1.6789999999999999E-2</v>
      </c>
      <c r="GL8">
        <v>0.14444000000000001</v>
      </c>
      <c r="GM8">
        <v>3.2835999999999997E-2</v>
      </c>
      <c r="GN8">
        <v>8.8047E-2</v>
      </c>
      <c r="GO8">
        <v>2.5565999999999998E-2</v>
      </c>
      <c r="GP8">
        <v>0.11143</v>
      </c>
      <c r="GQ8">
        <v>1.5191E-2</v>
      </c>
      <c r="GR8">
        <v>151.91</v>
      </c>
      <c r="GS8">
        <v>2.8571</v>
      </c>
      <c r="GT8">
        <v>5.4260999999999997E-2</v>
      </c>
      <c r="GU8">
        <v>0.10702</v>
      </c>
      <c r="GV8">
        <v>8.4902000000000005E-2</v>
      </c>
      <c r="GW8">
        <v>1.6660000000000001E-2</v>
      </c>
      <c r="GX8">
        <v>5.6046999999999998E-3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879</v>
      </c>
      <c r="B9" t="s">
        <v>455</v>
      </c>
      <c r="C9" t="s">
        <v>880</v>
      </c>
      <c r="D9" t="s">
        <v>457</v>
      </c>
      <c r="E9" s="1">
        <v>0.39474340277777781</v>
      </c>
      <c r="F9">
        <v>35.366</v>
      </c>
      <c r="G9" t="s">
        <v>881</v>
      </c>
      <c r="H9" s="2">
        <v>3918000</v>
      </c>
      <c r="I9" s="2">
        <v>77000</v>
      </c>
      <c r="J9" s="2">
        <v>1121000</v>
      </c>
      <c r="K9" s="2">
        <v>27000</v>
      </c>
      <c r="L9">
        <v>15770</v>
      </c>
      <c r="M9">
        <v>170</v>
      </c>
      <c r="N9" s="2">
        <v>65000</v>
      </c>
      <c r="O9" s="2">
        <v>1300</v>
      </c>
      <c r="P9" s="2">
        <v>148700</v>
      </c>
      <c r="Q9" s="2">
        <v>1900</v>
      </c>
      <c r="R9">
        <v>1385</v>
      </c>
      <c r="S9">
        <v>59</v>
      </c>
      <c r="T9" s="2">
        <v>630000</v>
      </c>
      <c r="U9" s="2">
        <v>14000</v>
      </c>
      <c r="V9" s="2">
        <v>289500</v>
      </c>
      <c r="W9" s="2">
        <v>5900</v>
      </c>
      <c r="X9" s="2">
        <v>869000</v>
      </c>
      <c r="Y9" s="2">
        <v>22000</v>
      </c>
      <c r="Z9" s="2">
        <v>184800</v>
      </c>
      <c r="AA9" s="2">
        <v>4100</v>
      </c>
      <c r="AB9" s="2">
        <v>182600</v>
      </c>
      <c r="AC9" s="2">
        <v>4000</v>
      </c>
      <c r="AD9" s="2">
        <v>45900</v>
      </c>
      <c r="AE9" s="2">
        <v>1100</v>
      </c>
      <c r="AF9">
        <v>2730</v>
      </c>
      <c r="AG9">
        <v>120</v>
      </c>
      <c r="AH9" s="2">
        <v>55400</v>
      </c>
      <c r="AI9" s="2">
        <v>1200</v>
      </c>
      <c r="AJ9" s="2">
        <v>55100</v>
      </c>
      <c r="AK9" s="2">
        <v>1300</v>
      </c>
      <c r="AL9" s="2">
        <v>78300</v>
      </c>
      <c r="AM9" s="2">
        <v>1600</v>
      </c>
      <c r="AN9" s="2">
        <v>57200</v>
      </c>
      <c r="AO9" s="2">
        <v>1300</v>
      </c>
      <c r="AP9">
        <v>46440</v>
      </c>
      <c r="AQ9">
        <v>830</v>
      </c>
      <c r="AR9">
        <v>15250</v>
      </c>
      <c r="AS9">
        <v>420</v>
      </c>
      <c r="AT9">
        <v>16400</v>
      </c>
      <c r="AU9">
        <v>420</v>
      </c>
      <c r="AV9">
        <v>9450</v>
      </c>
      <c r="AW9">
        <v>290</v>
      </c>
      <c r="AX9">
        <v>217</v>
      </c>
      <c r="AY9">
        <v>20</v>
      </c>
      <c r="AZ9">
        <v>103</v>
      </c>
      <c r="BA9">
        <v>12</v>
      </c>
      <c r="BB9">
        <v>454</v>
      </c>
      <c r="BC9">
        <v>18</v>
      </c>
      <c r="BD9">
        <v>359</v>
      </c>
      <c r="BE9">
        <v>28</v>
      </c>
      <c r="BF9">
        <v>1027</v>
      </c>
      <c r="BG9">
        <v>78</v>
      </c>
      <c r="BH9">
        <v>3400</v>
      </c>
      <c r="BI9">
        <v>130</v>
      </c>
      <c r="BJ9">
        <v>1407</v>
      </c>
      <c r="BK9">
        <v>41</v>
      </c>
      <c r="BL9">
        <v>0</v>
      </c>
      <c r="BM9">
        <v>1</v>
      </c>
      <c r="BN9">
        <v>42170</v>
      </c>
      <c r="BO9">
        <v>970</v>
      </c>
      <c r="BP9">
        <v>560</v>
      </c>
      <c r="BQ9">
        <v>660</v>
      </c>
      <c r="BR9" s="2">
        <v>1043000</v>
      </c>
      <c r="BS9" s="2">
        <v>20000</v>
      </c>
      <c r="BT9">
        <v>1075</v>
      </c>
      <c r="BU9">
        <v>24</v>
      </c>
      <c r="BV9">
        <v>106.9</v>
      </c>
      <c r="BW9">
        <v>6.2</v>
      </c>
      <c r="BX9">
        <v>6670</v>
      </c>
      <c r="BY9">
        <v>150</v>
      </c>
      <c r="BZ9">
        <v>2141</v>
      </c>
      <c r="CA9">
        <v>44</v>
      </c>
      <c r="CB9">
        <v>6380</v>
      </c>
      <c r="CC9">
        <v>160</v>
      </c>
      <c r="CD9">
        <v>1079</v>
      </c>
      <c r="CE9">
        <v>24</v>
      </c>
      <c r="CF9">
        <v>6670</v>
      </c>
      <c r="CG9">
        <v>150</v>
      </c>
      <c r="CH9">
        <v>1340</v>
      </c>
      <c r="CI9">
        <v>31</v>
      </c>
      <c r="CJ9">
        <v>25.6</v>
      </c>
      <c r="CK9">
        <v>1.1000000000000001</v>
      </c>
      <c r="CL9">
        <v>1795</v>
      </c>
      <c r="CM9">
        <v>39</v>
      </c>
      <c r="CN9">
        <v>266.10000000000002</v>
      </c>
      <c r="CO9">
        <v>6.2</v>
      </c>
      <c r="CP9">
        <v>1505</v>
      </c>
      <c r="CQ9">
        <v>31</v>
      </c>
      <c r="CR9">
        <v>242.4</v>
      </c>
      <c r="CS9">
        <v>5.5</v>
      </c>
      <c r="CT9">
        <v>553.79999999999995</v>
      </c>
      <c r="CU9">
        <v>9.8000000000000007</v>
      </c>
      <c r="CV9">
        <v>66.3</v>
      </c>
      <c r="CW9">
        <v>1.8</v>
      </c>
      <c r="CX9">
        <v>306.8</v>
      </c>
      <c r="CY9">
        <v>7.8</v>
      </c>
      <c r="CZ9">
        <v>41</v>
      </c>
      <c r="DA9">
        <v>1.2</v>
      </c>
      <c r="DB9">
        <v>29</v>
      </c>
      <c r="DC9">
        <v>20</v>
      </c>
      <c r="DD9">
        <v>15.2</v>
      </c>
      <c r="DE9">
        <v>4.0999999999999996</v>
      </c>
      <c r="DF9">
        <v>8.57</v>
      </c>
      <c r="DG9">
        <v>0.35</v>
      </c>
      <c r="DH9">
        <v>7.55</v>
      </c>
      <c r="DI9">
        <v>0.59</v>
      </c>
      <c r="DJ9">
        <v>9.1300000000000008</v>
      </c>
      <c r="DK9">
        <v>0.7</v>
      </c>
      <c r="DL9">
        <v>16.25</v>
      </c>
      <c r="DM9">
        <v>0.6</v>
      </c>
      <c r="DN9">
        <v>5.33</v>
      </c>
      <c r="DO9">
        <v>0.16</v>
      </c>
      <c r="DP9">
        <v>2.0580999999999999E-2</v>
      </c>
      <c r="DQ9">
        <v>7.8999999999999996E-5</v>
      </c>
      <c r="DR9">
        <v>5.1100000000000002E-6</v>
      </c>
      <c r="DS9">
        <v>1.6E-7</v>
      </c>
      <c r="DT9" s="2">
        <v>64700</v>
      </c>
      <c r="DU9" s="2">
        <v>1300</v>
      </c>
      <c r="DV9" s="2">
        <v>1099000</v>
      </c>
      <c r="DW9" s="2">
        <v>27000</v>
      </c>
      <c r="DX9">
        <v>170</v>
      </c>
      <c r="DY9">
        <v>170</v>
      </c>
      <c r="DZ9" s="2">
        <v>87200</v>
      </c>
      <c r="EA9" s="2">
        <v>1900</v>
      </c>
      <c r="EB9">
        <v>1012</v>
      </c>
      <c r="EC9">
        <v>59</v>
      </c>
      <c r="ED9" s="2">
        <v>630000</v>
      </c>
      <c r="EE9" s="2">
        <v>14000</v>
      </c>
      <c r="EF9" s="2">
        <v>289500</v>
      </c>
      <c r="EG9" s="2">
        <v>5900</v>
      </c>
      <c r="EH9" s="2">
        <v>869000</v>
      </c>
      <c r="EI9" s="2">
        <v>22000</v>
      </c>
      <c r="EJ9" s="2">
        <v>184800</v>
      </c>
      <c r="EK9" s="2">
        <v>4100</v>
      </c>
      <c r="EL9" s="2">
        <v>182600</v>
      </c>
      <c r="EM9" s="2">
        <v>4000</v>
      </c>
      <c r="EN9" s="2">
        <v>45900</v>
      </c>
      <c r="EO9" s="2">
        <v>1100</v>
      </c>
      <c r="EP9">
        <v>2730</v>
      </c>
      <c r="EQ9">
        <v>120</v>
      </c>
      <c r="ER9" s="2">
        <v>55400</v>
      </c>
      <c r="ES9" s="2">
        <v>1200</v>
      </c>
      <c r="ET9" s="2">
        <v>55100</v>
      </c>
      <c r="EU9" s="2">
        <v>1300</v>
      </c>
      <c r="EV9" s="2">
        <v>78300</v>
      </c>
      <c r="EW9" s="2">
        <v>1600</v>
      </c>
      <c r="EX9" s="2">
        <v>57200</v>
      </c>
      <c r="EY9" s="2">
        <v>1300</v>
      </c>
      <c r="EZ9">
        <v>46440</v>
      </c>
      <c r="FA9">
        <v>830</v>
      </c>
      <c r="FB9">
        <v>15250</v>
      </c>
      <c r="FC9">
        <v>420</v>
      </c>
      <c r="FD9">
        <v>16400</v>
      </c>
      <c r="FE9">
        <v>420</v>
      </c>
      <c r="FF9">
        <v>9450</v>
      </c>
      <c r="FG9">
        <v>290</v>
      </c>
      <c r="FH9">
        <v>45</v>
      </c>
      <c r="FI9">
        <v>12</v>
      </c>
      <c r="FJ9">
        <v>452</v>
      </c>
      <c r="FK9">
        <v>18</v>
      </c>
      <c r="FL9">
        <v>359</v>
      </c>
      <c r="FM9">
        <v>28</v>
      </c>
      <c r="FN9">
        <v>1027</v>
      </c>
      <c r="FO9">
        <v>78</v>
      </c>
      <c r="FP9">
        <v>3400</v>
      </c>
      <c r="FQ9">
        <v>130</v>
      </c>
      <c r="FR9">
        <v>1407</v>
      </c>
      <c r="FS9">
        <v>41</v>
      </c>
      <c r="FT9">
        <v>-5.1514000000000004E-3</v>
      </c>
      <c r="FU9">
        <v>2.6000000000000001E-6</v>
      </c>
      <c r="FV9" t="s">
        <v>459</v>
      </c>
      <c r="FW9">
        <v>0</v>
      </c>
      <c r="FX9">
        <v>1.6492</v>
      </c>
      <c r="FY9">
        <v>1.7462</v>
      </c>
      <c r="FZ9">
        <v>547.48</v>
      </c>
      <c r="GA9">
        <v>0.28097</v>
      </c>
      <c r="GB9">
        <v>3.2031999999999998</v>
      </c>
      <c r="GC9">
        <v>1.4006000000000001</v>
      </c>
      <c r="GD9">
        <v>0</v>
      </c>
      <c r="GE9">
        <v>0</v>
      </c>
      <c r="GF9">
        <v>0</v>
      </c>
      <c r="GG9">
        <v>0</v>
      </c>
      <c r="GH9">
        <v>0</v>
      </c>
      <c r="GI9">
        <v>6.2171999999999998E-2</v>
      </c>
      <c r="GJ9">
        <v>0.21654000000000001</v>
      </c>
      <c r="GK9">
        <v>3.1996999999999998E-2</v>
      </c>
      <c r="GL9">
        <v>0.12434000000000001</v>
      </c>
      <c r="GM9">
        <v>3.8946000000000001E-2</v>
      </c>
      <c r="GN9">
        <v>0</v>
      </c>
      <c r="GO9">
        <v>0</v>
      </c>
      <c r="GP9">
        <v>0</v>
      </c>
      <c r="GQ9">
        <v>2.8955999999999999E-2</v>
      </c>
      <c r="GR9">
        <v>289.56</v>
      </c>
      <c r="GS9">
        <v>5.0025000000000004</v>
      </c>
      <c r="GT9">
        <v>6.8267999999999995E-2</v>
      </c>
      <c r="GU9">
        <v>0.14848</v>
      </c>
      <c r="GV9">
        <v>0</v>
      </c>
      <c r="GW9">
        <v>0</v>
      </c>
      <c r="GX9">
        <v>8.7007000000000004E-3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882</v>
      </c>
      <c r="B10" t="s">
        <v>455</v>
      </c>
      <c r="C10" t="s">
        <v>883</v>
      </c>
      <c r="D10" t="s">
        <v>457</v>
      </c>
      <c r="E10" s="1">
        <v>0.39554016203703707</v>
      </c>
      <c r="F10">
        <v>32.773000000000003</v>
      </c>
      <c r="G10" t="s">
        <v>884</v>
      </c>
      <c r="H10" s="2">
        <v>4578000</v>
      </c>
      <c r="I10" s="2">
        <v>35000</v>
      </c>
      <c r="J10" s="2">
        <v>948000</v>
      </c>
      <c r="K10" s="2">
        <v>20000</v>
      </c>
      <c r="L10">
        <v>15450</v>
      </c>
      <c r="M10">
        <v>170</v>
      </c>
      <c r="N10" s="2">
        <v>54200</v>
      </c>
      <c r="O10" s="2">
        <v>1000</v>
      </c>
      <c r="P10" s="2">
        <v>213400</v>
      </c>
      <c r="Q10" s="2">
        <v>5000</v>
      </c>
      <c r="R10">
        <v>2099</v>
      </c>
      <c r="S10">
        <v>82</v>
      </c>
      <c r="T10" s="2">
        <v>808000</v>
      </c>
      <c r="U10" s="2">
        <v>11000</v>
      </c>
      <c r="V10" s="2">
        <v>367900</v>
      </c>
      <c r="W10" s="2">
        <v>5400</v>
      </c>
      <c r="X10" s="2">
        <v>1137000</v>
      </c>
      <c r="Y10" s="2">
        <v>16000</v>
      </c>
      <c r="Z10" s="2">
        <v>248700</v>
      </c>
      <c r="AA10" s="2">
        <v>3400</v>
      </c>
      <c r="AB10" s="2">
        <v>240700</v>
      </c>
      <c r="AC10" s="2">
        <v>3600</v>
      </c>
      <c r="AD10">
        <v>59470</v>
      </c>
      <c r="AE10">
        <v>850</v>
      </c>
      <c r="AF10">
        <v>5070</v>
      </c>
      <c r="AG10">
        <v>200</v>
      </c>
      <c r="AH10" s="2">
        <v>73400</v>
      </c>
      <c r="AI10" s="2">
        <v>1100</v>
      </c>
      <c r="AJ10">
        <v>71330</v>
      </c>
      <c r="AK10">
        <v>860</v>
      </c>
      <c r="AL10" s="2">
        <v>101300</v>
      </c>
      <c r="AM10" s="2">
        <v>1200</v>
      </c>
      <c r="AN10">
        <v>75660</v>
      </c>
      <c r="AO10">
        <v>960</v>
      </c>
      <c r="AP10">
        <v>61830</v>
      </c>
      <c r="AQ10">
        <v>830</v>
      </c>
      <c r="AR10">
        <v>20360</v>
      </c>
      <c r="AS10">
        <v>400</v>
      </c>
      <c r="AT10">
        <v>23090</v>
      </c>
      <c r="AU10">
        <v>450</v>
      </c>
      <c r="AV10">
        <v>13380</v>
      </c>
      <c r="AW10">
        <v>260</v>
      </c>
      <c r="AX10">
        <v>211</v>
      </c>
      <c r="AY10">
        <v>19</v>
      </c>
      <c r="AZ10">
        <v>95</v>
      </c>
      <c r="BA10">
        <v>15</v>
      </c>
      <c r="BB10">
        <v>468</v>
      </c>
      <c r="BC10">
        <v>21</v>
      </c>
      <c r="BD10">
        <v>403</v>
      </c>
      <c r="BE10">
        <v>29</v>
      </c>
      <c r="BF10">
        <v>1070</v>
      </c>
      <c r="BG10">
        <v>69</v>
      </c>
      <c r="BH10">
        <v>9690</v>
      </c>
      <c r="BI10">
        <v>290</v>
      </c>
      <c r="BJ10">
        <v>3179</v>
      </c>
      <c r="BK10">
        <v>65</v>
      </c>
      <c r="BL10">
        <v>7.7</v>
      </c>
      <c r="BM10">
        <v>3.4</v>
      </c>
      <c r="BN10">
        <v>42460</v>
      </c>
      <c r="BO10">
        <v>710</v>
      </c>
      <c r="BP10">
        <v>-130</v>
      </c>
      <c r="BQ10">
        <v>180</v>
      </c>
      <c r="BR10" s="2">
        <v>868000</v>
      </c>
      <c r="BS10" s="2">
        <v>16000</v>
      </c>
      <c r="BT10">
        <v>1915</v>
      </c>
      <c r="BU10">
        <v>64</v>
      </c>
      <c r="BV10">
        <v>184.6</v>
      </c>
      <c r="BW10">
        <v>8.8000000000000007</v>
      </c>
      <c r="BX10">
        <v>8550</v>
      </c>
      <c r="BY10">
        <v>120</v>
      </c>
      <c r="BZ10">
        <v>2714</v>
      </c>
      <c r="CA10">
        <v>40</v>
      </c>
      <c r="CB10">
        <v>8320</v>
      </c>
      <c r="CC10">
        <v>120</v>
      </c>
      <c r="CD10">
        <v>1449</v>
      </c>
      <c r="CE10">
        <v>20</v>
      </c>
      <c r="CF10">
        <v>8790</v>
      </c>
      <c r="CG10">
        <v>130</v>
      </c>
      <c r="CH10">
        <v>1767</v>
      </c>
      <c r="CI10">
        <v>25</v>
      </c>
      <c r="CJ10">
        <v>47.6</v>
      </c>
      <c r="CK10">
        <v>1.8</v>
      </c>
      <c r="CL10">
        <v>2393</v>
      </c>
      <c r="CM10">
        <v>35</v>
      </c>
      <c r="CN10">
        <v>344.1</v>
      </c>
      <c r="CO10">
        <v>4.2</v>
      </c>
      <c r="CP10">
        <v>1949</v>
      </c>
      <c r="CQ10">
        <v>23</v>
      </c>
      <c r="CR10">
        <v>320.7</v>
      </c>
      <c r="CS10">
        <v>4.0999999999999996</v>
      </c>
      <c r="CT10">
        <v>744</v>
      </c>
      <c r="CU10">
        <v>10</v>
      </c>
      <c r="CV10">
        <v>88.5</v>
      </c>
      <c r="CW10">
        <v>1.7</v>
      </c>
      <c r="CX10">
        <v>432.1</v>
      </c>
      <c r="CY10">
        <v>8.4</v>
      </c>
      <c r="CZ10">
        <v>58</v>
      </c>
      <c r="DA10">
        <v>1.1000000000000001</v>
      </c>
      <c r="DB10">
        <v>22</v>
      </c>
      <c r="DC10">
        <v>19</v>
      </c>
      <c r="DD10">
        <v>12.3</v>
      </c>
      <c r="DE10">
        <v>5</v>
      </c>
      <c r="DF10">
        <v>8.85</v>
      </c>
      <c r="DG10">
        <v>0.39</v>
      </c>
      <c r="DH10">
        <v>8.48</v>
      </c>
      <c r="DI10">
        <v>0.6</v>
      </c>
      <c r="DJ10">
        <v>9.51</v>
      </c>
      <c r="DK10">
        <v>0.61</v>
      </c>
      <c r="DL10">
        <v>46.3</v>
      </c>
      <c r="DM10">
        <v>1.4</v>
      </c>
      <c r="DN10">
        <v>12.06</v>
      </c>
      <c r="DO10">
        <v>0.25</v>
      </c>
      <c r="DP10">
        <v>-35</v>
      </c>
      <c r="DQ10">
        <v>15</v>
      </c>
      <c r="DR10">
        <v>1.3879999999999999E-5</v>
      </c>
      <c r="DS10">
        <v>4.4999999999999998E-7</v>
      </c>
      <c r="DT10" s="2">
        <v>53900</v>
      </c>
      <c r="DU10" s="2">
        <v>1000</v>
      </c>
      <c r="DV10" s="2">
        <v>926000</v>
      </c>
      <c r="DW10" s="2">
        <v>20000</v>
      </c>
      <c r="DX10">
        <v>-140</v>
      </c>
      <c r="DY10">
        <v>170</v>
      </c>
      <c r="DZ10" s="2">
        <v>151700</v>
      </c>
      <c r="EA10" s="2">
        <v>5000</v>
      </c>
      <c r="EB10">
        <v>1726</v>
      </c>
      <c r="EC10">
        <v>82</v>
      </c>
      <c r="ED10" s="2">
        <v>808000</v>
      </c>
      <c r="EE10" s="2">
        <v>11000</v>
      </c>
      <c r="EF10" s="2">
        <v>367900</v>
      </c>
      <c r="EG10" s="2">
        <v>5400</v>
      </c>
      <c r="EH10" s="2">
        <v>1137000</v>
      </c>
      <c r="EI10" s="2">
        <v>16000</v>
      </c>
      <c r="EJ10" s="2">
        <v>248700</v>
      </c>
      <c r="EK10" s="2">
        <v>3400</v>
      </c>
      <c r="EL10" s="2">
        <v>240700</v>
      </c>
      <c r="EM10" s="2">
        <v>3600</v>
      </c>
      <c r="EN10">
        <v>59470</v>
      </c>
      <c r="EO10">
        <v>850</v>
      </c>
      <c r="EP10">
        <v>5070</v>
      </c>
      <c r="EQ10">
        <v>200</v>
      </c>
      <c r="ER10" s="2">
        <v>73400</v>
      </c>
      <c r="ES10" s="2">
        <v>1100</v>
      </c>
      <c r="ET10">
        <v>71330</v>
      </c>
      <c r="EU10">
        <v>860</v>
      </c>
      <c r="EV10" s="2">
        <v>101300</v>
      </c>
      <c r="EW10" s="2">
        <v>1200</v>
      </c>
      <c r="EX10">
        <v>75660</v>
      </c>
      <c r="EY10">
        <v>960</v>
      </c>
      <c r="EZ10">
        <v>61830</v>
      </c>
      <c r="FA10">
        <v>830</v>
      </c>
      <c r="FB10">
        <v>20360</v>
      </c>
      <c r="FC10">
        <v>400</v>
      </c>
      <c r="FD10">
        <v>23090</v>
      </c>
      <c r="FE10">
        <v>450</v>
      </c>
      <c r="FF10">
        <v>13380</v>
      </c>
      <c r="FG10">
        <v>260</v>
      </c>
      <c r="FH10">
        <v>36</v>
      </c>
      <c r="FI10">
        <v>15</v>
      </c>
      <c r="FJ10">
        <v>467</v>
      </c>
      <c r="FK10">
        <v>21</v>
      </c>
      <c r="FL10">
        <v>403</v>
      </c>
      <c r="FM10">
        <v>29</v>
      </c>
      <c r="FN10">
        <v>1070</v>
      </c>
      <c r="FO10">
        <v>69</v>
      </c>
      <c r="FP10">
        <v>9690</v>
      </c>
      <c r="FQ10">
        <v>290</v>
      </c>
      <c r="FR10">
        <v>3179</v>
      </c>
      <c r="FS10">
        <v>65</v>
      </c>
      <c r="FT10">
        <v>7.7</v>
      </c>
      <c r="FU10">
        <v>3.4</v>
      </c>
      <c r="FV10" t="s">
        <v>459</v>
      </c>
      <c r="FW10">
        <v>0</v>
      </c>
      <c r="FX10">
        <v>2.0055000000000001</v>
      </c>
      <c r="FY10">
        <v>2.1110000000000002</v>
      </c>
      <c r="FZ10">
        <v>660.08</v>
      </c>
      <c r="GA10">
        <v>0.33848</v>
      </c>
      <c r="GB10">
        <v>3.8885000000000001</v>
      </c>
      <c r="GC10">
        <v>1.6883999999999999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7.5040999999999997E-2</v>
      </c>
      <c r="GJ10">
        <v>0.26277</v>
      </c>
      <c r="GK10">
        <v>3.8525999999999998E-2</v>
      </c>
      <c r="GL10">
        <v>0.14995</v>
      </c>
      <c r="GM10">
        <v>4.6959000000000001E-2</v>
      </c>
      <c r="GN10">
        <v>0</v>
      </c>
      <c r="GO10">
        <v>0</v>
      </c>
      <c r="GP10">
        <v>0</v>
      </c>
      <c r="GQ10">
        <v>3.4880000000000001E-2</v>
      </c>
      <c r="GR10">
        <v>348.8</v>
      </c>
      <c r="GS10">
        <v>6.0366999999999997</v>
      </c>
      <c r="GT10">
        <v>8.2331000000000001E-2</v>
      </c>
      <c r="GU10">
        <v>0.17896000000000001</v>
      </c>
      <c r="GV10">
        <v>0</v>
      </c>
      <c r="GW10">
        <v>0</v>
      </c>
      <c r="GX10">
        <v>1.0494E-2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885</v>
      </c>
      <c r="B11" t="s">
        <v>455</v>
      </c>
      <c r="C11" t="s">
        <v>886</v>
      </c>
      <c r="D11" t="s">
        <v>457</v>
      </c>
      <c r="E11" s="1">
        <v>0.39640798611111111</v>
      </c>
      <c r="F11">
        <v>33.951999999999998</v>
      </c>
      <c r="G11" t="s">
        <v>887</v>
      </c>
      <c r="H11" s="2">
        <v>5150000</v>
      </c>
      <c r="I11" s="2">
        <v>150000</v>
      </c>
      <c r="J11" s="2">
        <v>1103000</v>
      </c>
      <c r="K11" s="2">
        <v>38000</v>
      </c>
      <c r="L11">
        <v>15900</v>
      </c>
      <c r="M11">
        <v>160</v>
      </c>
      <c r="N11" s="2">
        <v>63000</v>
      </c>
      <c r="O11" s="2">
        <v>1900</v>
      </c>
      <c r="P11" s="2">
        <v>151200</v>
      </c>
      <c r="Q11" s="2">
        <v>2800</v>
      </c>
      <c r="R11">
        <v>1502</v>
      </c>
      <c r="S11">
        <v>70</v>
      </c>
      <c r="T11" s="2">
        <v>956000</v>
      </c>
      <c r="U11" s="2">
        <v>27000</v>
      </c>
      <c r="V11" s="2">
        <v>429000</v>
      </c>
      <c r="W11" s="2">
        <v>13000</v>
      </c>
      <c r="X11" s="2">
        <v>1282000</v>
      </c>
      <c r="Y11" s="2">
        <v>38000</v>
      </c>
      <c r="Z11" s="2">
        <v>281900</v>
      </c>
      <c r="AA11" s="2">
        <v>9300</v>
      </c>
      <c r="AB11" s="2">
        <v>271800</v>
      </c>
      <c r="AC11" s="2">
        <v>9500</v>
      </c>
      <c r="AD11" s="2">
        <v>67100</v>
      </c>
      <c r="AE11" s="2">
        <v>1700</v>
      </c>
      <c r="AF11">
        <v>4090</v>
      </c>
      <c r="AG11">
        <v>180</v>
      </c>
      <c r="AH11" s="2">
        <v>82500</v>
      </c>
      <c r="AI11" s="2">
        <v>2300</v>
      </c>
      <c r="AJ11" s="2">
        <v>82600</v>
      </c>
      <c r="AK11" s="2">
        <v>2300</v>
      </c>
      <c r="AL11" s="2">
        <v>116900</v>
      </c>
      <c r="AM11" s="2">
        <v>3000</v>
      </c>
      <c r="AN11" s="2">
        <v>86600</v>
      </c>
      <c r="AO11" s="2">
        <v>2700</v>
      </c>
      <c r="AP11" s="2">
        <v>70600</v>
      </c>
      <c r="AQ11" s="2">
        <v>2100</v>
      </c>
      <c r="AR11">
        <v>23820</v>
      </c>
      <c r="AS11">
        <v>780</v>
      </c>
      <c r="AT11">
        <v>25700</v>
      </c>
      <c r="AU11">
        <v>840</v>
      </c>
      <c r="AV11">
        <v>14320</v>
      </c>
      <c r="AW11">
        <v>430</v>
      </c>
      <c r="AX11">
        <v>246</v>
      </c>
      <c r="AY11">
        <v>24</v>
      </c>
      <c r="AZ11">
        <v>100</v>
      </c>
      <c r="BA11">
        <v>12</v>
      </c>
      <c r="BB11">
        <v>478</v>
      </c>
      <c r="BC11">
        <v>20</v>
      </c>
      <c r="BD11">
        <v>414</v>
      </c>
      <c r="BE11">
        <v>32</v>
      </c>
      <c r="BF11">
        <v>965</v>
      </c>
      <c r="BG11">
        <v>75</v>
      </c>
      <c r="BH11">
        <v>10590</v>
      </c>
      <c r="BI11">
        <v>400</v>
      </c>
      <c r="BJ11">
        <v>3200</v>
      </c>
      <c r="BK11">
        <v>110</v>
      </c>
      <c r="BL11">
        <v>0</v>
      </c>
      <c r="BM11">
        <v>1</v>
      </c>
      <c r="BN11" s="2">
        <v>63300</v>
      </c>
      <c r="BO11" s="2">
        <v>1800</v>
      </c>
      <c r="BP11">
        <v>-169</v>
      </c>
      <c r="BQ11">
        <v>93</v>
      </c>
      <c r="BR11" s="2">
        <v>1011000</v>
      </c>
      <c r="BS11" s="2">
        <v>31000</v>
      </c>
      <c r="BT11">
        <v>1158</v>
      </c>
      <c r="BU11">
        <v>35</v>
      </c>
      <c r="BV11">
        <v>122.3</v>
      </c>
      <c r="BW11">
        <v>7.6</v>
      </c>
      <c r="BX11">
        <v>10120</v>
      </c>
      <c r="BY11">
        <v>280</v>
      </c>
      <c r="BZ11">
        <v>3159</v>
      </c>
      <c r="CA11">
        <v>96</v>
      </c>
      <c r="CB11">
        <v>9350</v>
      </c>
      <c r="CC11">
        <v>280</v>
      </c>
      <c r="CD11">
        <v>1639</v>
      </c>
      <c r="CE11">
        <v>54</v>
      </c>
      <c r="CF11">
        <v>9920</v>
      </c>
      <c r="CG11">
        <v>350</v>
      </c>
      <c r="CH11">
        <v>2035</v>
      </c>
      <c r="CI11">
        <v>52</v>
      </c>
      <c r="CJ11">
        <v>38.5</v>
      </c>
      <c r="CK11">
        <v>1.7</v>
      </c>
      <c r="CL11">
        <v>2709</v>
      </c>
      <c r="CM11">
        <v>76</v>
      </c>
      <c r="CN11">
        <v>398</v>
      </c>
      <c r="CO11">
        <v>11</v>
      </c>
      <c r="CP11">
        <v>2249</v>
      </c>
      <c r="CQ11">
        <v>58</v>
      </c>
      <c r="CR11">
        <v>367</v>
      </c>
      <c r="CS11">
        <v>12</v>
      </c>
      <c r="CT11">
        <v>859</v>
      </c>
      <c r="CU11">
        <v>25</v>
      </c>
      <c r="CV11">
        <v>103.4</v>
      </c>
      <c r="CW11">
        <v>3.4</v>
      </c>
      <c r="CX11">
        <v>481</v>
      </c>
      <c r="CY11">
        <v>16</v>
      </c>
      <c r="CZ11">
        <v>61.9</v>
      </c>
      <c r="DA11">
        <v>1.9</v>
      </c>
      <c r="DB11">
        <v>54</v>
      </c>
      <c r="DC11">
        <v>24</v>
      </c>
      <c r="DD11">
        <v>14.4</v>
      </c>
      <c r="DE11">
        <v>4.2</v>
      </c>
      <c r="DF11">
        <v>9.0500000000000007</v>
      </c>
      <c r="DG11">
        <v>0.38</v>
      </c>
      <c r="DH11">
        <v>8.7200000000000006</v>
      </c>
      <c r="DI11">
        <v>0.67</v>
      </c>
      <c r="DJ11">
        <v>8.58</v>
      </c>
      <c r="DK11">
        <v>0.66</v>
      </c>
      <c r="DL11">
        <v>50.5</v>
      </c>
      <c r="DM11">
        <v>1.9</v>
      </c>
      <c r="DN11">
        <v>12.16</v>
      </c>
      <c r="DO11">
        <v>0.41</v>
      </c>
      <c r="DP11">
        <v>2.6839999999999999E-2</v>
      </c>
      <c r="DQ11">
        <v>1.6000000000000001E-4</v>
      </c>
      <c r="DR11">
        <v>1.2130000000000001E-5</v>
      </c>
      <c r="DS11">
        <v>2.3999999999999998E-7</v>
      </c>
      <c r="DT11" s="2">
        <v>62700</v>
      </c>
      <c r="DU11" s="2">
        <v>1900</v>
      </c>
      <c r="DV11" s="2">
        <v>1080000</v>
      </c>
      <c r="DW11" s="2">
        <v>38000</v>
      </c>
      <c r="DX11">
        <v>-290</v>
      </c>
      <c r="DY11">
        <v>160</v>
      </c>
      <c r="DZ11" s="2">
        <v>89400</v>
      </c>
      <c r="EA11" s="2">
        <v>2800</v>
      </c>
      <c r="EB11">
        <v>1129</v>
      </c>
      <c r="EC11">
        <v>70</v>
      </c>
      <c r="ED11" s="2">
        <v>956000</v>
      </c>
      <c r="EE11" s="2">
        <v>27000</v>
      </c>
      <c r="EF11" s="2">
        <v>429000</v>
      </c>
      <c r="EG11" s="2">
        <v>13000</v>
      </c>
      <c r="EH11" s="2">
        <v>1282000</v>
      </c>
      <c r="EI11" s="2">
        <v>38000</v>
      </c>
      <c r="EJ11" s="2">
        <v>281900</v>
      </c>
      <c r="EK11" s="2">
        <v>9300</v>
      </c>
      <c r="EL11" s="2">
        <v>271800</v>
      </c>
      <c r="EM11" s="2">
        <v>9500</v>
      </c>
      <c r="EN11" s="2">
        <v>67100</v>
      </c>
      <c r="EO11" s="2">
        <v>1700</v>
      </c>
      <c r="EP11">
        <v>4090</v>
      </c>
      <c r="EQ11">
        <v>180</v>
      </c>
      <c r="ER11" s="2">
        <v>82500</v>
      </c>
      <c r="ES11" s="2">
        <v>2300</v>
      </c>
      <c r="ET11" s="2">
        <v>82600</v>
      </c>
      <c r="EU11" s="2">
        <v>2300</v>
      </c>
      <c r="EV11" s="2">
        <v>116900</v>
      </c>
      <c r="EW11" s="2">
        <v>3000</v>
      </c>
      <c r="EX11" s="2">
        <v>86600</v>
      </c>
      <c r="EY11" s="2">
        <v>2700</v>
      </c>
      <c r="EZ11" s="2">
        <v>70600</v>
      </c>
      <c r="FA11" s="2">
        <v>2100</v>
      </c>
      <c r="FB11">
        <v>23820</v>
      </c>
      <c r="FC11">
        <v>780</v>
      </c>
      <c r="FD11">
        <v>25700</v>
      </c>
      <c r="FE11">
        <v>840</v>
      </c>
      <c r="FF11">
        <v>14320</v>
      </c>
      <c r="FG11">
        <v>430</v>
      </c>
      <c r="FH11">
        <v>42</v>
      </c>
      <c r="FI11">
        <v>12</v>
      </c>
      <c r="FJ11">
        <v>476</v>
      </c>
      <c r="FK11">
        <v>20</v>
      </c>
      <c r="FL11">
        <v>414</v>
      </c>
      <c r="FM11">
        <v>32</v>
      </c>
      <c r="FN11">
        <v>965</v>
      </c>
      <c r="FO11">
        <v>75</v>
      </c>
      <c r="FP11">
        <v>10590</v>
      </c>
      <c r="FQ11">
        <v>400</v>
      </c>
      <c r="FR11">
        <v>3200</v>
      </c>
      <c r="FS11">
        <v>110</v>
      </c>
      <c r="FT11">
        <v>-5.0068999999999999E-3</v>
      </c>
      <c r="FU11">
        <v>2.6000000000000001E-6</v>
      </c>
      <c r="FV11" t="s">
        <v>459</v>
      </c>
      <c r="FW11">
        <v>0</v>
      </c>
      <c r="FX11">
        <v>2.3651</v>
      </c>
      <c r="FY11">
        <v>1.6169</v>
      </c>
      <c r="FZ11">
        <v>505.02</v>
      </c>
      <c r="GA11">
        <v>0.47883999999999999</v>
      </c>
      <c r="GB11">
        <v>4.0143000000000004</v>
      </c>
      <c r="GC11">
        <v>0.76912000000000003</v>
      </c>
      <c r="GD11">
        <v>0.32002999999999998</v>
      </c>
      <c r="GE11">
        <v>0.10569000000000001</v>
      </c>
      <c r="GF11">
        <v>0.30342000000000002</v>
      </c>
      <c r="GG11">
        <v>4.7778</v>
      </c>
      <c r="GH11">
        <v>0.22989999999999999</v>
      </c>
      <c r="GI11">
        <v>0</v>
      </c>
      <c r="GJ11">
        <v>0.47859000000000002</v>
      </c>
      <c r="GK11">
        <v>7.5844999999999996E-2</v>
      </c>
      <c r="GL11">
        <v>0.13531000000000001</v>
      </c>
      <c r="GM11">
        <v>3.0744E-2</v>
      </c>
      <c r="GN11">
        <v>0.19661000000000001</v>
      </c>
      <c r="GO11">
        <v>0</v>
      </c>
      <c r="GP11">
        <v>0</v>
      </c>
      <c r="GQ11">
        <v>0</v>
      </c>
      <c r="GR11">
        <v>0</v>
      </c>
      <c r="GS11">
        <v>5.5175999999999998</v>
      </c>
      <c r="GT11">
        <v>8.4667000000000006E-2</v>
      </c>
      <c r="GU11">
        <v>0.13350999999999999</v>
      </c>
      <c r="GV11">
        <v>6.4777000000000001E-2</v>
      </c>
      <c r="GW11">
        <v>4.7390000000000002E-2</v>
      </c>
      <c r="GX11">
        <v>1.1261E-2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888</v>
      </c>
      <c r="B12" t="s">
        <v>455</v>
      </c>
      <c r="C12" t="s">
        <v>889</v>
      </c>
      <c r="D12" t="s">
        <v>457</v>
      </c>
      <c r="E12" s="1">
        <v>0.39708206018518521</v>
      </c>
      <c r="F12">
        <v>40.317999999999998</v>
      </c>
      <c r="G12" t="s">
        <v>890</v>
      </c>
      <c r="H12" s="2">
        <v>3760000</v>
      </c>
      <c r="I12" s="2">
        <v>100000</v>
      </c>
      <c r="J12" s="2">
        <v>1066000</v>
      </c>
      <c r="K12" s="2">
        <v>30000</v>
      </c>
      <c r="L12">
        <v>17130</v>
      </c>
      <c r="M12">
        <v>160</v>
      </c>
      <c r="N12" s="2">
        <v>60400</v>
      </c>
      <c r="O12" s="2">
        <v>1600</v>
      </c>
      <c r="P12" s="2">
        <v>147700</v>
      </c>
      <c r="Q12" s="2">
        <v>2800</v>
      </c>
      <c r="R12">
        <v>2167</v>
      </c>
      <c r="S12">
        <v>82</v>
      </c>
      <c r="T12" s="2">
        <v>578000</v>
      </c>
      <c r="U12" s="2">
        <v>18000</v>
      </c>
      <c r="V12" s="2">
        <v>283900</v>
      </c>
      <c r="W12" s="2">
        <v>8500</v>
      </c>
      <c r="X12" s="2">
        <v>850000</v>
      </c>
      <c r="Y12" s="2">
        <v>26000</v>
      </c>
      <c r="Z12" s="2">
        <v>185100</v>
      </c>
      <c r="AA12" s="2">
        <v>6300</v>
      </c>
      <c r="AB12" s="2">
        <v>180700</v>
      </c>
      <c r="AC12" s="2">
        <v>5700</v>
      </c>
      <c r="AD12" s="2">
        <v>43700</v>
      </c>
      <c r="AE12" s="2">
        <v>1400</v>
      </c>
      <c r="AF12">
        <v>3960</v>
      </c>
      <c r="AG12">
        <v>160</v>
      </c>
      <c r="AH12" s="2">
        <v>54000</v>
      </c>
      <c r="AI12" s="2">
        <v>1600</v>
      </c>
      <c r="AJ12" s="2">
        <v>51900</v>
      </c>
      <c r="AK12" s="2">
        <v>1700</v>
      </c>
      <c r="AL12" s="2">
        <v>72500</v>
      </c>
      <c r="AM12" s="2">
        <v>2200</v>
      </c>
      <c r="AN12" s="2">
        <v>53600</v>
      </c>
      <c r="AO12" s="2">
        <v>1700</v>
      </c>
      <c r="AP12" s="2">
        <v>44100</v>
      </c>
      <c r="AQ12" s="2">
        <v>1200</v>
      </c>
      <c r="AR12">
        <v>14230</v>
      </c>
      <c r="AS12">
        <v>460</v>
      </c>
      <c r="AT12">
        <v>15760</v>
      </c>
      <c r="AU12">
        <v>480</v>
      </c>
      <c r="AV12">
        <v>9030</v>
      </c>
      <c r="AW12">
        <v>350</v>
      </c>
      <c r="AX12">
        <v>220</v>
      </c>
      <c r="AY12">
        <v>18</v>
      </c>
      <c r="AZ12">
        <v>96</v>
      </c>
      <c r="BA12">
        <v>11</v>
      </c>
      <c r="BB12">
        <v>547</v>
      </c>
      <c r="BC12">
        <v>28</v>
      </c>
      <c r="BD12">
        <v>471</v>
      </c>
      <c r="BE12">
        <v>28</v>
      </c>
      <c r="BF12">
        <v>1172</v>
      </c>
      <c r="BG12">
        <v>73</v>
      </c>
      <c r="BH12">
        <v>3580</v>
      </c>
      <c r="BI12">
        <v>200</v>
      </c>
      <c r="BJ12">
        <v>1140</v>
      </c>
      <c r="BK12">
        <v>48</v>
      </c>
      <c r="BL12">
        <v>0</v>
      </c>
      <c r="BM12">
        <v>1</v>
      </c>
      <c r="BN12" s="2">
        <v>79800</v>
      </c>
      <c r="BO12" s="2">
        <v>1600</v>
      </c>
      <c r="BP12">
        <v>16</v>
      </c>
      <c r="BQ12">
        <v>71</v>
      </c>
      <c r="BR12" s="2">
        <v>970000</v>
      </c>
      <c r="BS12" s="2">
        <v>25000</v>
      </c>
      <c r="BT12">
        <v>1138</v>
      </c>
      <c r="BU12">
        <v>36</v>
      </c>
      <c r="BV12">
        <v>196.3</v>
      </c>
      <c r="BW12">
        <v>9</v>
      </c>
      <c r="BX12">
        <v>6120</v>
      </c>
      <c r="BY12">
        <v>190</v>
      </c>
      <c r="BZ12">
        <v>2085</v>
      </c>
      <c r="CA12">
        <v>63</v>
      </c>
      <c r="CB12">
        <v>6180</v>
      </c>
      <c r="CC12">
        <v>190</v>
      </c>
      <c r="CD12">
        <v>1074</v>
      </c>
      <c r="CE12">
        <v>37</v>
      </c>
      <c r="CF12">
        <v>6580</v>
      </c>
      <c r="CG12">
        <v>210</v>
      </c>
      <c r="CH12">
        <v>1350</v>
      </c>
      <c r="CI12">
        <v>43</v>
      </c>
      <c r="CJ12">
        <v>37.299999999999997</v>
      </c>
      <c r="CK12">
        <v>1.5</v>
      </c>
      <c r="CL12">
        <v>1783</v>
      </c>
      <c r="CM12">
        <v>54</v>
      </c>
      <c r="CN12">
        <v>249.3</v>
      </c>
      <c r="CO12">
        <v>8</v>
      </c>
      <c r="CP12">
        <v>1396</v>
      </c>
      <c r="CQ12">
        <v>42</v>
      </c>
      <c r="CR12">
        <v>227.6</v>
      </c>
      <c r="CS12">
        <v>7.1</v>
      </c>
      <c r="CT12">
        <v>541</v>
      </c>
      <c r="CU12">
        <v>15</v>
      </c>
      <c r="CV12">
        <v>61.7</v>
      </c>
      <c r="CW12">
        <v>2</v>
      </c>
      <c r="CX12">
        <v>295.3</v>
      </c>
      <c r="CY12">
        <v>9</v>
      </c>
      <c r="CZ12">
        <v>39</v>
      </c>
      <c r="DA12">
        <v>1.5</v>
      </c>
      <c r="DB12">
        <v>23</v>
      </c>
      <c r="DC12">
        <v>18</v>
      </c>
      <c r="DD12">
        <v>13.2</v>
      </c>
      <c r="DE12">
        <v>3.8</v>
      </c>
      <c r="DF12">
        <v>10.36</v>
      </c>
      <c r="DG12">
        <v>0.54</v>
      </c>
      <c r="DH12">
        <v>9.92</v>
      </c>
      <c r="DI12">
        <v>0.57999999999999996</v>
      </c>
      <c r="DJ12">
        <v>10.42</v>
      </c>
      <c r="DK12">
        <v>0.65</v>
      </c>
      <c r="DL12">
        <v>17.07</v>
      </c>
      <c r="DM12">
        <v>0.94</v>
      </c>
      <c r="DN12">
        <v>4.33</v>
      </c>
      <c r="DO12">
        <v>0.18</v>
      </c>
      <c r="DP12">
        <v>3.1350000000000003E-2</v>
      </c>
      <c r="DQ12">
        <v>2.3000000000000001E-4</v>
      </c>
      <c r="DR12">
        <v>4.5399999999999997E-6</v>
      </c>
      <c r="DS12">
        <v>1.4999999999999999E-7</v>
      </c>
      <c r="DT12" s="2">
        <v>60100</v>
      </c>
      <c r="DU12" s="2">
        <v>1600</v>
      </c>
      <c r="DV12" s="2">
        <v>1044000</v>
      </c>
      <c r="DW12" s="2">
        <v>30000</v>
      </c>
      <c r="DX12">
        <v>50</v>
      </c>
      <c r="DY12">
        <v>150</v>
      </c>
      <c r="DZ12" s="2">
        <v>86000</v>
      </c>
      <c r="EA12" s="2">
        <v>2800</v>
      </c>
      <c r="EB12">
        <v>1794</v>
      </c>
      <c r="EC12">
        <v>82</v>
      </c>
      <c r="ED12" s="2">
        <v>578000</v>
      </c>
      <c r="EE12" s="2">
        <v>18000</v>
      </c>
      <c r="EF12" s="2">
        <v>283900</v>
      </c>
      <c r="EG12" s="2">
        <v>8500</v>
      </c>
      <c r="EH12" s="2">
        <v>850000</v>
      </c>
      <c r="EI12" s="2">
        <v>26000</v>
      </c>
      <c r="EJ12" s="2">
        <v>185100</v>
      </c>
      <c r="EK12" s="2">
        <v>6300</v>
      </c>
      <c r="EL12" s="2">
        <v>180700</v>
      </c>
      <c r="EM12" s="2">
        <v>5700</v>
      </c>
      <c r="EN12" s="2">
        <v>43700</v>
      </c>
      <c r="EO12" s="2">
        <v>1400</v>
      </c>
      <c r="EP12">
        <v>3960</v>
      </c>
      <c r="EQ12">
        <v>160</v>
      </c>
      <c r="ER12" s="2">
        <v>54000</v>
      </c>
      <c r="ES12" s="2">
        <v>1600</v>
      </c>
      <c r="ET12" s="2">
        <v>51900</v>
      </c>
      <c r="EU12" s="2">
        <v>1700</v>
      </c>
      <c r="EV12" s="2">
        <v>72500</v>
      </c>
      <c r="EW12" s="2">
        <v>2200</v>
      </c>
      <c r="EX12" s="2">
        <v>53600</v>
      </c>
      <c r="EY12" s="2">
        <v>1700</v>
      </c>
      <c r="EZ12" s="2">
        <v>44100</v>
      </c>
      <c r="FA12" s="2">
        <v>1200</v>
      </c>
      <c r="FB12">
        <v>14230</v>
      </c>
      <c r="FC12">
        <v>460</v>
      </c>
      <c r="FD12">
        <v>15760</v>
      </c>
      <c r="FE12">
        <v>480</v>
      </c>
      <c r="FF12">
        <v>9030</v>
      </c>
      <c r="FG12">
        <v>350</v>
      </c>
      <c r="FH12">
        <v>38</v>
      </c>
      <c r="FI12">
        <v>11</v>
      </c>
      <c r="FJ12">
        <v>546</v>
      </c>
      <c r="FK12">
        <v>28</v>
      </c>
      <c r="FL12">
        <v>471</v>
      </c>
      <c r="FM12">
        <v>28</v>
      </c>
      <c r="FN12">
        <v>1172</v>
      </c>
      <c r="FO12">
        <v>73</v>
      </c>
      <c r="FP12">
        <v>3580</v>
      </c>
      <c r="FQ12">
        <v>200</v>
      </c>
      <c r="FR12">
        <v>1140</v>
      </c>
      <c r="FS12">
        <v>48</v>
      </c>
      <c r="FT12">
        <v>-4.9443999999999998E-3</v>
      </c>
      <c r="FU12">
        <v>2.7E-6</v>
      </c>
      <c r="FV12" t="s">
        <v>459</v>
      </c>
      <c r="FW12">
        <v>0</v>
      </c>
      <c r="FX12">
        <v>2.4525000000000001</v>
      </c>
      <c r="FY12">
        <v>1.6681999999999999</v>
      </c>
      <c r="FZ12">
        <v>519.25</v>
      </c>
      <c r="GA12">
        <v>0.49204999999999999</v>
      </c>
      <c r="GB12">
        <v>4.1539999999999999</v>
      </c>
      <c r="GC12">
        <v>0.79063000000000005</v>
      </c>
      <c r="GD12">
        <v>0.32829000000000003</v>
      </c>
      <c r="GE12">
        <v>0.10836999999999999</v>
      </c>
      <c r="GF12">
        <v>0.31125000000000003</v>
      </c>
      <c r="GG12">
        <v>4.9024999999999999</v>
      </c>
      <c r="GH12">
        <v>0.24057000000000001</v>
      </c>
      <c r="GI12">
        <v>0</v>
      </c>
      <c r="GJ12">
        <v>0.49481000000000003</v>
      </c>
      <c r="GK12">
        <v>7.7760999999999997E-2</v>
      </c>
      <c r="GL12">
        <v>0.13907</v>
      </c>
      <c r="GM12">
        <v>3.1611E-2</v>
      </c>
      <c r="GN12">
        <v>0.20344999999999999</v>
      </c>
      <c r="GO12">
        <v>0</v>
      </c>
      <c r="GP12">
        <v>0</v>
      </c>
      <c r="GQ12">
        <v>0</v>
      </c>
      <c r="GR12">
        <v>0</v>
      </c>
      <c r="GS12">
        <v>5.6759000000000004</v>
      </c>
      <c r="GT12">
        <v>8.7075E-2</v>
      </c>
      <c r="GU12">
        <v>0.13722000000000001</v>
      </c>
      <c r="GV12">
        <v>6.6597000000000003E-2</v>
      </c>
      <c r="GW12">
        <v>4.8625000000000002E-2</v>
      </c>
      <c r="GX12">
        <v>1.1583E-2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891</v>
      </c>
      <c r="B13" t="s">
        <v>455</v>
      </c>
      <c r="C13" t="s">
        <v>892</v>
      </c>
      <c r="D13" t="s">
        <v>457</v>
      </c>
      <c r="E13" s="1">
        <v>0.39786817129629631</v>
      </c>
      <c r="F13">
        <v>38.667000000000002</v>
      </c>
      <c r="G13" t="s">
        <v>893</v>
      </c>
      <c r="H13" s="2">
        <v>3220000</v>
      </c>
      <c r="I13" s="2">
        <v>120000</v>
      </c>
      <c r="J13" s="2">
        <v>917000</v>
      </c>
      <c r="K13" s="2">
        <v>35000</v>
      </c>
      <c r="L13">
        <v>18490</v>
      </c>
      <c r="M13">
        <v>150</v>
      </c>
      <c r="N13" s="2">
        <v>52600</v>
      </c>
      <c r="O13" s="2">
        <v>1800</v>
      </c>
      <c r="P13" s="2">
        <v>131700</v>
      </c>
      <c r="Q13" s="2">
        <v>3000</v>
      </c>
      <c r="R13">
        <v>2057</v>
      </c>
      <c r="S13">
        <v>91</v>
      </c>
      <c r="T13" s="2">
        <v>468000</v>
      </c>
      <c r="U13" s="2">
        <v>20000</v>
      </c>
      <c r="V13" s="2">
        <v>253200</v>
      </c>
      <c r="W13" s="2">
        <v>9900</v>
      </c>
      <c r="X13" s="2">
        <v>754000</v>
      </c>
      <c r="Y13" s="2">
        <v>31000</v>
      </c>
      <c r="Z13" s="2">
        <v>159100</v>
      </c>
      <c r="AA13" s="2">
        <v>6600</v>
      </c>
      <c r="AB13" s="2">
        <v>156800</v>
      </c>
      <c r="AC13" s="2">
        <v>6400</v>
      </c>
      <c r="AD13" s="2">
        <v>36300</v>
      </c>
      <c r="AE13" s="2">
        <v>1500</v>
      </c>
      <c r="AF13">
        <v>3590</v>
      </c>
      <c r="AG13">
        <v>190</v>
      </c>
      <c r="AH13" s="2">
        <v>43400</v>
      </c>
      <c r="AI13" s="2">
        <v>1800</v>
      </c>
      <c r="AJ13" s="2">
        <v>41200</v>
      </c>
      <c r="AK13" s="2">
        <v>1700</v>
      </c>
      <c r="AL13" s="2">
        <v>57700</v>
      </c>
      <c r="AM13" s="2">
        <v>2500</v>
      </c>
      <c r="AN13" s="2">
        <v>42900</v>
      </c>
      <c r="AO13" s="2">
        <v>1700</v>
      </c>
      <c r="AP13" s="2">
        <v>34500</v>
      </c>
      <c r="AQ13" s="2">
        <v>1400</v>
      </c>
      <c r="AR13">
        <v>11570</v>
      </c>
      <c r="AS13">
        <v>500</v>
      </c>
      <c r="AT13">
        <v>12100</v>
      </c>
      <c r="AU13">
        <v>530</v>
      </c>
      <c r="AV13">
        <v>7080</v>
      </c>
      <c r="AW13">
        <v>350</v>
      </c>
      <c r="AX13">
        <v>232</v>
      </c>
      <c r="AY13">
        <v>18</v>
      </c>
      <c r="AZ13">
        <v>81</v>
      </c>
      <c r="BA13">
        <v>10</v>
      </c>
      <c r="BB13">
        <v>331</v>
      </c>
      <c r="BC13">
        <v>18</v>
      </c>
      <c r="BD13">
        <v>295</v>
      </c>
      <c r="BE13">
        <v>22</v>
      </c>
      <c r="BF13">
        <v>701</v>
      </c>
      <c r="BG13">
        <v>57</v>
      </c>
      <c r="BH13">
        <v>2590</v>
      </c>
      <c r="BI13">
        <v>160</v>
      </c>
      <c r="BJ13">
        <v>1104</v>
      </c>
      <c r="BK13">
        <v>68</v>
      </c>
      <c r="BL13">
        <v>0</v>
      </c>
      <c r="BM13">
        <v>1</v>
      </c>
      <c r="BN13" s="2">
        <v>99630</v>
      </c>
      <c r="BO13" s="2">
        <v>2500</v>
      </c>
      <c r="BP13">
        <v>28</v>
      </c>
      <c r="BQ13">
        <v>48</v>
      </c>
      <c r="BR13" s="2">
        <v>844000</v>
      </c>
      <c r="BS13" s="2">
        <v>30000</v>
      </c>
      <c r="BT13">
        <v>949</v>
      </c>
      <c r="BU13">
        <v>40</v>
      </c>
      <c r="BV13">
        <v>186</v>
      </c>
      <c r="BW13">
        <v>10</v>
      </c>
      <c r="BX13">
        <v>4950</v>
      </c>
      <c r="BY13">
        <v>210</v>
      </c>
      <c r="BZ13">
        <v>1856</v>
      </c>
      <c r="CA13">
        <v>72</v>
      </c>
      <c r="CB13">
        <v>5470</v>
      </c>
      <c r="CC13">
        <v>230</v>
      </c>
      <c r="CD13">
        <v>920</v>
      </c>
      <c r="CE13">
        <v>38</v>
      </c>
      <c r="CF13">
        <v>5700</v>
      </c>
      <c r="CG13">
        <v>230</v>
      </c>
      <c r="CH13">
        <v>1143</v>
      </c>
      <c r="CI13">
        <v>47</v>
      </c>
      <c r="CJ13">
        <v>33.9</v>
      </c>
      <c r="CK13">
        <v>1.8</v>
      </c>
      <c r="CL13">
        <v>1442</v>
      </c>
      <c r="CM13">
        <v>60</v>
      </c>
      <c r="CN13">
        <v>197.2</v>
      </c>
      <c r="CO13">
        <v>8.1999999999999993</v>
      </c>
      <c r="CP13">
        <v>1109</v>
      </c>
      <c r="CQ13">
        <v>47</v>
      </c>
      <c r="CR13">
        <v>181.8</v>
      </c>
      <c r="CS13">
        <v>7.4</v>
      </c>
      <c r="CT13">
        <v>428</v>
      </c>
      <c r="CU13">
        <v>18</v>
      </c>
      <c r="CV13">
        <v>50.1</v>
      </c>
      <c r="CW13">
        <v>2.2000000000000002</v>
      </c>
      <c r="CX13">
        <v>227</v>
      </c>
      <c r="CY13">
        <v>10</v>
      </c>
      <c r="CZ13">
        <v>30.5</v>
      </c>
      <c r="DA13">
        <v>1.5</v>
      </c>
      <c r="DB13">
        <v>28</v>
      </c>
      <c r="DC13">
        <v>18</v>
      </c>
      <c r="DD13">
        <v>7.9</v>
      </c>
      <c r="DE13">
        <v>3.6</v>
      </c>
      <c r="DF13">
        <v>6.27</v>
      </c>
      <c r="DG13">
        <v>0.35</v>
      </c>
      <c r="DH13">
        <v>6.2</v>
      </c>
      <c r="DI13">
        <v>0.46</v>
      </c>
      <c r="DJ13">
        <v>6.24</v>
      </c>
      <c r="DK13">
        <v>0.51</v>
      </c>
      <c r="DL13">
        <v>12.29</v>
      </c>
      <c r="DM13">
        <v>0.75</v>
      </c>
      <c r="DN13">
        <v>4.2</v>
      </c>
      <c r="DO13">
        <v>0.26</v>
      </c>
      <c r="DP13">
        <v>3.8649999999999997E-2</v>
      </c>
      <c r="DQ13">
        <v>3.5E-4</v>
      </c>
      <c r="DR13">
        <v>4.95E-6</v>
      </c>
      <c r="DS13">
        <v>1.9000000000000001E-7</v>
      </c>
      <c r="DT13" s="2">
        <v>52300</v>
      </c>
      <c r="DU13" s="2">
        <v>1800</v>
      </c>
      <c r="DV13" s="2">
        <v>894000</v>
      </c>
      <c r="DW13" s="2">
        <v>35000</v>
      </c>
      <c r="DX13">
        <v>80</v>
      </c>
      <c r="DY13">
        <v>130</v>
      </c>
      <c r="DZ13" s="2">
        <v>69900</v>
      </c>
      <c r="EA13" s="2">
        <v>3000</v>
      </c>
      <c r="EB13">
        <v>1684</v>
      </c>
      <c r="EC13">
        <v>91</v>
      </c>
      <c r="ED13" s="2">
        <v>468000</v>
      </c>
      <c r="EE13" s="2">
        <v>20000</v>
      </c>
      <c r="EF13" s="2">
        <v>253200</v>
      </c>
      <c r="EG13" s="2">
        <v>9900</v>
      </c>
      <c r="EH13" s="2">
        <v>754000</v>
      </c>
      <c r="EI13" s="2">
        <v>31000</v>
      </c>
      <c r="EJ13" s="2">
        <v>159100</v>
      </c>
      <c r="EK13" s="2">
        <v>6600</v>
      </c>
      <c r="EL13" s="2">
        <v>156800</v>
      </c>
      <c r="EM13" s="2">
        <v>6400</v>
      </c>
      <c r="EN13" s="2">
        <v>36300</v>
      </c>
      <c r="EO13" s="2">
        <v>1500</v>
      </c>
      <c r="EP13">
        <v>3590</v>
      </c>
      <c r="EQ13">
        <v>190</v>
      </c>
      <c r="ER13" s="2">
        <v>43400</v>
      </c>
      <c r="ES13" s="2">
        <v>1800</v>
      </c>
      <c r="ET13" s="2">
        <v>41200</v>
      </c>
      <c r="EU13" s="2">
        <v>1700</v>
      </c>
      <c r="EV13" s="2">
        <v>57700</v>
      </c>
      <c r="EW13" s="2">
        <v>2500</v>
      </c>
      <c r="EX13" s="2">
        <v>42900</v>
      </c>
      <c r="EY13" s="2">
        <v>1700</v>
      </c>
      <c r="EZ13" s="2">
        <v>34500</v>
      </c>
      <c r="FA13" s="2">
        <v>1400</v>
      </c>
      <c r="FB13">
        <v>11570</v>
      </c>
      <c r="FC13">
        <v>500</v>
      </c>
      <c r="FD13">
        <v>12100</v>
      </c>
      <c r="FE13">
        <v>530</v>
      </c>
      <c r="FF13">
        <v>7080</v>
      </c>
      <c r="FG13">
        <v>350</v>
      </c>
      <c r="FH13">
        <v>23</v>
      </c>
      <c r="FI13">
        <v>10</v>
      </c>
      <c r="FJ13">
        <v>330</v>
      </c>
      <c r="FK13">
        <v>18</v>
      </c>
      <c r="FL13">
        <v>294</v>
      </c>
      <c r="FM13">
        <v>22</v>
      </c>
      <c r="FN13">
        <v>701</v>
      </c>
      <c r="FO13">
        <v>57</v>
      </c>
      <c r="FP13">
        <v>2590</v>
      </c>
      <c r="FQ13">
        <v>160</v>
      </c>
      <c r="FR13">
        <v>1104</v>
      </c>
      <c r="FS13">
        <v>68</v>
      </c>
      <c r="FT13">
        <v>-4.8767000000000003E-3</v>
      </c>
      <c r="FU13">
        <v>2.6000000000000001E-6</v>
      </c>
      <c r="FV13" t="s">
        <v>459</v>
      </c>
      <c r="FW13">
        <v>0</v>
      </c>
      <c r="FX13">
        <v>1.5609</v>
      </c>
      <c r="FY13">
        <v>1.712</v>
      </c>
      <c r="FZ13">
        <v>582.51</v>
      </c>
      <c r="GA13">
        <v>0.52722999999999998</v>
      </c>
      <c r="GB13">
        <v>3.5871</v>
      </c>
      <c r="GC13">
        <v>2.5323000000000002</v>
      </c>
      <c r="GD13">
        <v>0.56520000000000004</v>
      </c>
      <c r="GE13">
        <v>1.4224000000000001</v>
      </c>
      <c r="GF13">
        <v>0.14346999999999999</v>
      </c>
      <c r="GG13">
        <v>0</v>
      </c>
      <c r="GH13">
        <v>0.33929999999999999</v>
      </c>
      <c r="GI13">
        <v>0</v>
      </c>
      <c r="GJ13">
        <v>0.34450999999999998</v>
      </c>
      <c r="GK13">
        <v>3.5512000000000002E-2</v>
      </c>
      <c r="GL13">
        <v>0.30595</v>
      </c>
      <c r="GM13">
        <v>9.511E-2</v>
      </c>
      <c r="GN13">
        <v>0.12131</v>
      </c>
      <c r="GO13">
        <v>0</v>
      </c>
      <c r="GP13">
        <v>0.14102000000000001</v>
      </c>
      <c r="GQ13">
        <v>0</v>
      </c>
      <c r="GR13">
        <v>0</v>
      </c>
      <c r="GS13">
        <v>4.4119999999999999</v>
      </c>
      <c r="GT13">
        <v>7.3605000000000004E-2</v>
      </c>
      <c r="GU13">
        <v>0.12714</v>
      </c>
      <c r="GV13">
        <v>6.6782999999999995E-2</v>
      </c>
      <c r="GW13">
        <v>0</v>
      </c>
      <c r="GX13">
        <v>7.0923999999999996E-3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894</v>
      </c>
      <c r="B14" t="s">
        <v>455</v>
      </c>
      <c r="C14" t="s">
        <v>895</v>
      </c>
      <c r="D14" t="s">
        <v>457</v>
      </c>
      <c r="E14" s="1">
        <v>0.39869780092592594</v>
      </c>
      <c r="F14">
        <v>33.951999999999998</v>
      </c>
      <c r="G14" t="s">
        <v>896</v>
      </c>
      <c r="H14" s="2">
        <v>5230000</v>
      </c>
      <c r="I14" s="2">
        <v>120000</v>
      </c>
      <c r="J14" s="2">
        <v>1012000</v>
      </c>
      <c r="K14" s="2">
        <v>33000</v>
      </c>
      <c r="L14">
        <v>19200</v>
      </c>
      <c r="M14">
        <v>170</v>
      </c>
      <c r="N14" s="2">
        <v>56500</v>
      </c>
      <c r="O14" s="2">
        <v>1400</v>
      </c>
      <c r="P14" s="2">
        <v>141300</v>
      </c>
      <c r="Q14" s="2">
        <v>2300</v>
      </c>
      <c r="R14">
        <v>2586</v>
      </c>
      <c r="S14">
        <v>86</v>
      </c>
      <c r="T14" s="2">
        <v>699000</v>
      </c>
      <c r="U14" s="2">
        <v>18000</v>
      </c>
      <c r="V14" s="2">
        <v>558000</v>
      </c>
      <c r="W14" s="2">
        <v>17000</v>
      </c>
      <c r="X14" s="2">
        <v>1582000</v>
      </c>
      <c r="Y14" s="2">
        <v>50000</v>
      </c>
      <c r="Z14" s="2">
        <v>322300</v>
      </c>
      <c r="AA14" s="2">
        <v>9900</v>
      </c>
      <c r="AB14" s="2">
        <v>300800</v>
      </c>
      <c r="AC14" s="2">
        <v>9600</v>
      </c>
      <c r="AD14" s="2">
        <v>64400</v>
      </c>
      <c r="AE14" s="2">
        <v>1900</v>
      </c>
      <c r="AF14">
        <v>6920</v>
      </c>
      <c r="AG14">
        <v>260</v>
      </c>
      <c r="AH14" s="2">
        <v>70700</v>
      </c>
      <c r="AI14" s="2">
        <v>2000</v>
      </c>
      <c r="AJ14" s="2">
        <v>67900</v>
      </c>
      <c r="AK14" s="2">
        <v>1800</v>
      </c>
      <c r="AL14" s="2">
        <v>90400</v>
      </c>
      <c r="AM14" s="2">
        <v>2100</v>
      </c>
      <c r="AN14" s="2">
        <v>68100</v>
      </c>
      <c r="AO14" s="2">
        <v>1800</v>
      </c>
      <c r="AP14" s="2">
        <v>55600</v>
      </c>
      <c r="AQ14" s="2">
        <v>1400</v>
      </c>
      <c r="AR14">
        <v>18010</v>
      </c>
      <c r="AS14">
        <v>530</v>
      </c>
      <c r="AT14">
        <v>19490</v>
      </c>
      <c r="AU14">
        <v>520</v>
      </c>
      <c r="AV14">
        <v>11040</v>
      </c>
      <c r="AW14">
        <v>310</v>
      </c>
      <c r="AX14">
        <v>225</v>
      </c>
      <c r="AY14">
        <v>21</v>
      </c>
      <c r="AZ14">
        <v>65</v>
      </c>
      <c r="BA14">
        <v>12</v>
      </c>
      <c r="BB14">
        <v>434</v>
      </c>
      <c r="BC14">
        <v>24</v>
      </c>
      <c r="BD14">
        <v>335</v>
      </c>
      <c r="BE14">
        <v>25</v>
      </c>
      <c r="BF14">
        <v>883</v>
      </c>
      <c r="BG14">
        <v>71</v>
      </c>
      <c r="BH14">
        <v>14700</v>
      </c>
      <c r="BI14">
        <v>480</v>
      </c>
      <c r="BJ14">
        <v>4600</v>
      </c>
      <c r="BK14">
        <v>120</v>
      </c>
      <c r="BL14">
        <v>8.1999999999999993</v>
      </c>
      <c r="BM14">
        <v>3.5</v>
      </c>
      <c r="BN14" s="2">
        <v>205100</v>
      </c>
      <c r="BO14" s="2">
        <v>6400</v>
      </c>
      <c r="BP14">
        <v>-45</v>
      </c>
      <c r="BQ14">
        <v>55</v>
      </c>
      <c r="BR14" s="2">
        <v>907000</v>
      </c>
      <c r="BS14" s="2">
        <v>22000</v>
      </c>
      <c r="BT14">
        <v>1110</v>
      </c>
      <c r="BU14">
        <v>31</v>
      </c>
      <c r="BV14">
        <v>247.2</v>
      </c>
      <c r="BW14">
        <v>9.6</v>
      </c>
      <c r="BX14">
        <v>7390</v>
      </c>
      <c r="BY14">
        <v>190</v>
      </c>
      <c r="BZ14">
        <v>4080</v>
      </c>
      <c r="CA14">
        <v>130</v>
      </c>
      <c r="CB14">
        <v>11460</v>
      </c>
      <c r="CC14">
        <v>360</v>
      </c>
      <c r="CD14">
        <v>1859</v>
      </c>
      <c r="CE14">
        <v>57</v>
      </c>
      <c r="CF14">
        <v>10890</v>
      </c>
      <c r="CG14">
        <v>350</v>
      </c>
      <c r="CH14">
        <v>2053</v>
      </c>
      <c r="CI14">
        <v>61</v>
      </c>
      <c r="CJ14">
        <v>65.3</v>
      </c>
      <c r="CK14">
        <v>2.4</v>
      </c>
      <c r="CL14">
        <v>2360</v>
      </c>
      <c r="CM14">
        <v>67</v>
      </c>
      <c r="CN14">
        <v>323.10000000000002</v>
      </c>
      <c r="CO14">
        <v>8.6</v>
      </c>
      <c r="CP14">
        <v>1735</v>
      </c>
      <c r="CQ14">
        <v>40</v>
      </c>
      <c r="CR14">
        <v>289</v>
      </c>
      <c r="CS14">
        <v>7.5</v>
      </c>
      <c r="CT14">
        <v>695</v>
      </c>
      <c r="CU14">
        <v>18</v>
      </c>
      <c r="CV14">
        <v>77.8</v>
      </c>
      <c r="CW14">
        <v>2.2999999999999998</v>
      </c>
      <c r="CX14">
        <v>365.9</v>
      </c>
      <c r="CY14">
        <v>9.6999999999999993</v>
      </c>
      <c r="CZ14">
        <v>47.4</v>
      </c>
      <c r="DA14">
        <v>1.3</v>
      </c>
      <c r="DB14">
        <v>14</v>
      </c>
      <c r="DC14">
        <v>21</v>
      </c>
      <c r="DD14">
        <v>2.4</v>
      </c>
      <c r="DE14">
        <v>4.3</v>
      </c>
      <c r="DF14">
        <v>8.2200000000000006</v>
      </c>
      <c r="DG14">
        <v>0.46</v>
      </c>
      <c r="DH14">
        <v>7.05</v>
      </c>
      <c r="DI14">
        <v>0.52</v>
      </c>
      <c r="DJ14">
        <v>7.85</v>
      </c>
      <c r="DK14">
        <v>0.63</v>
      </c>
      <c r="DL14">
        <v>69.599999999999994</v>
      </c>
      <c r="DM14">
        <v>2.2999999999999998</v>
      </c>
      <c r="DN14">
        <v>17.489999999999998</v>
      </c>
      <c r="DO14">
        <v>0.47</v>
      </c>
      <c r="DP14">
        <v>-89</v>
      </c>
      <c r="DQ14">
        <v>38</v>
      </c>
      <c r="DR14">
        <v>1.9009999999999999E-5</v>
      </c>
      <c r="DS14">
        <v>5.5000000000000003E-7</v>
      </c>
      <c r="DT14" s="2">
        <v>56200</v>
      </c>
      <c r="DU14" s="2">
        <v>1400</v>
      </c>
      <c r="DV14" s="2">
        <v>988000</v>
      </c>
      <c r="DW14" s="2">
        <v>33000</v>
      </c>
      <c r="DX14">
        <v>-170</v>
      </c>
      <c r="DY14">
        <v>180</v>
      </c>
      <c r="DZ14" s="2">
        <v>79700</v>
      </c>
      <c r="EA14" s="2">
        <v>2300</v>
      </c>
      <c r="EB14">
        <v>2213</v>
      </c>
      <c r="EC14">
        <v>86</v>
      </c>
      <c r="ED14" s="2">
        <v>699000</v>
      </c>
      <c r="EE14" s="2">
        <v>18000</v>
      </c>
      <c r="EF14" s="2">
        <v>558000</v>
      </c>
      <c r="EG14" s="2">
        <v>17000</v>
      </c>
      <c r="EH14" s="2">
        <v>1582000</v>
      </c>
      <c r="EI14" s="2">
        <v>50000</v>
      </c>
      <c r="EJ14" s="2">
        <v>322300</v>
      </c>
      <c r="EK14" s="2">
        <v>9900</v>
      </c>
      <c r="EL14" s="2">
        <v>300800</v>
      </c>
      <c r="EM14" s="2">
        <v>9600</v>
      </c>
      <c r="EN14" s="2">
        <v>64400</v>
      </c>
      <c r="EO14" s="2">
        <v>1900</v>
      </c>
      <c r="EP14">
        <v>6920</v>
      </c>
      <c r="EQ14">
        <v>260</v>
      </c>
      <c r="ER14" s="2">
        <v>70700</v>
      </c>
      <c r="ES14" s="2">
        <v>2000</v>
      </c>
      <c r="ET14" s="2">
        <v>67900</v>
      </c>
      <c r="EU14" s="2">
        <v>1800</v>
      </c>
      <c r="EV14" s="2">
        <v>90400</v>
      </c>
      <c r="EW14" s="2">
        <v>2100</v>
      </c>
      <c r="EX14" s="2">
        <v>68100</v>
      </c>
      <c r="EY14" s="2">
        <v>1800</v>
      </c>
      <c r="EZ14" s="2">
        <v>55600</v>
      </c>
      <c r="FA14" s="2">
        <v>1400</v>
      </c>
      <c r="FB14">
        <v>18010</v>
      </c>
      <c r="FC14">
        <v>530</v>
      </c>
      <c r="FD14">
        <v>19490</v>
      </c>
      <c r="FE14">
        <v>520</v>
      </c>
      <c r="FF14">
        <v>11040</v>
      </c>
      <c r="FG14">
        <v>310</v>
      </c>
      <c r="FH14">
        <v>7</v>
      </c>
      <c r="FI14">
        <v>12</v>
      </c>
      <c r="FJ14">
        <v>432</v>
      </c>
      <c r="FK14">
        <v>24</v>
      </c>
      <c r="FL14">
        <v>335</v>
      </c>
      <c r="FM14">
        <v>25</v>
      </c>
      <c r="FN14">
        <v>883</v>
      </c>
      <c r="FO14">
        <v>71</v>
      </c>
      <c r="FP14">
        <v>14700</v>
      </c>
      <c r="FQ14">
        <v>480</v>
      </c>
      <c r="FR14">
        <v>4600</v>
      </c>
      <c r="FS14">
        <v>120</v>
      </c>
      <c r="FT14">
        <v>8.1999999999999993</v>
      </c>
      <c r="FU14">
        <v>3.5</v>
      </c>
      <c r="FV14" t="s">
        <v>459</v>
      </c>
      <c r="FW14">
        <v>0</v>
      </c>
      <c r="FX14">
        <v>2.2454000000000001</v>
      </c>
      <c r="FY14">
        <v>1.9440999999999999</v>
      </c>
      <c r="FZ14">
        <v>619.97</v>
      </c>
      <c r="GA14">
        <v>0.53449999999999998</v>
      </c>
      <c r="GB14">
        <v>6.2001999999999997</v>
      </c>
      <c r="GC14">
        <v>1.5961000000000001</v>
      </c>
      <c r="GD14">
        <v>3.0659999999999998</v>
      </c>
      <c r="GE14">
        <v>4.5686999999999998</v>
      </c>
      <c r="GF14">
        <v>0.26101000000000002</v>
      </c>
      <c r="GG14">
        <v>1.7323</v>
      </c>
      <c r="GH14">
        <v>0.47516999999999998</v>
      </c>
      <c r="GI14">
        <v>0</v>
      </c>
      <c r="GJ14">
        <v>1.1007</v>
      </c>
      <c r="GK14">
        <v>0.11729000000000001</v>
      </c>
      <c r="GL14">
        <v>0.19336</v>
      </c>
      <c r="GM14">
        <v>0</v>
      </c>
      <c r="GN14">
        <v>0.12302</v>
      </c>
      <c r="GO14">
        <v>0</v>
      </c>
      <c r="GP14">
        <v>0</v>
      </c>
      <c r="GQ14">
        <v>6.0823000000000002E-2</v>
      </c>
      <c r="GR14">
        <v>608.23</v>
      </c>
      <c r="GS14">
        <v>4.2699999999999996</v>
      </c>
      <c r="GT14">
        <v>6.9897000000000001E-2</v>
      </c>
      <c r="GU14">
        <v>0.15470999999999999</v>
      </c>
      <c r="GV14">
        <v>0.12639</v>
      </c>
      <c r="GW14">
        <v>6.6644999999999996E-2</v>
      </c>
      <c r="GX14">
        <v>9.8548999999999998E-3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897</v>
      </c>
      <c r="B15" t="s">
        <v>455</v>
      </c>
      <c r="C15" t="s">
        <v>898</v>
      </c>
      <c r="D15" t="s">
        <v>457</v>
      </c>
      <c r="E15" s="1">
        <v>0.39934768518518515</v>
      </c>
      <c r="F15">
        <v>46.122</v>
      </c>
      <c r="G15" t="s">
        <v>899</v>
      </c>
      <c r="H15" s="2">
        <v>109200</v>
      </c>
      <c r="I15" s="2">
        <v>2700</v>
      </c>
      <c r="J15">
        <v>23110</v>
      </c>
      <c r="K15">
        <v>410</v>
      </c>
      <c r="L15">
        <v>20370</v>
      </c>
      <c r="M15">
        <v>170</v>
      </c>
      <c r="N15">
        <v>344</v>
      </c>
      <c r="O15">
        <v>28</v>
      </c>
      <c r="P15">
        <v>61620</v>
      </c>
      <c r="Q15">
        <v>600</v>
      </c>
      <c r="R15">
        <v>364</v>
      </c>
      <c r="S15">
        <v>25</v>
      </c>
      <c r="T15">
        <v>120</v>
      </c>
      <c r="U15">
        <v>110</v>
      </c>
      <c r="V15">
        <v>23</v>
      </c>
      <c r="W15">
        <v>13</v>
      </c>
      <c r="X15">
        <v>500</v>
      </c>
      <c r="Y15">
        <v>650</v>
      </c>
      <c r="Z15">
        <v>90</v>
      </c>
      <c r="AA15">
        <v>110</v>
      </c>
      <c r="AB15">
        <v>23</v>
      </c>
      <c r="AC15">
        <v>15</v>
      </c>
      <c r="AD15">
        <v>34</v>
      </c>
      <c r="AE15">
        <v>44</v>
      </c>
      <c r="AF15">
        <v>2.1</v>
      </c>
      <c r="AG15">
        <v>2.9</v>
      </c>
      <c r="AH15">
        <v>58</v>
      </c>
      <c r="AI15">
        <v>57</v>
      </c>
      <c r="AJ15">
        <v>8.4</v>
      </c>
      <c r="AK15">
        <v>5.7</v>
      </c>
      <c r="AL15">
        <v>12</v>
      </c>
      <c r="AM15">
        <v>12</v>
      </c>
      <c r="AN15">
        <v>27</v>
      </c>
      <c r="AO15">
        <v>40</v>
      </c>
      <c r="AP15">
        <v>26</v>
      </c>
      <c r="AQ15">
        <v>25</v>
      </c>
      <c r="AR15">
        <v>6.2</v>
      </c>
      <c r="AS15">
        <v>8.6999999999999993</v>
      </c>
      <c r="AT15">
        <v>11.3</v>
      </c>
      <c r="AU15">
        <v>9.6999999999999993</v>
      </c>
      <c r="AV15">
        <v>12</v>
      </c>
      <c r="AW15">
        <v>18</v>
      </c>
      <c r="AX15">
        <v>250</v>
      </c>
      <c r="AY15">
        <v>17</v>
      </c>
      <c r="AZ15">
        <v>67.3</v>
      </c>
      <c r="BA15">
        <v>9.3000000000000007</v>
      </c>
      <c r="BB15">
        <v>22.3</v>
      </c>
      <c r="BC15">
        <v>7.7</v>
      </c>
      <c r="BD15">
        <v>21</v>
      </c>
      <c r="BE15">
        <v>11</v>
      </c>
      <c r="BF15">
        <v>76</v>
      </c>
      <c r="BG15">
        <v>28</v>
      </c>
      <c r="BH15">
        <v>44</v>
      </c>
      <c r="BI15">
        <v>27</v>
      </c>
      <c r="BJ15">
        <v>13</v>
      </c>
      <c r="BK15">
        <v>5.2</v>
      </c>
      <c r="BL15">
        <v>0.69</v>
      </c>
      <c r="BM15">
        <v>0.97</v>
      </c>
      <c r="BN15" s="2">
        <v>1900</v>
      </c>
      <c r="BO15" s="2">
        <v>1500</v>
      </c>
      <c r="BP15">
        <v>140</v>
      </c>
      <c r="BQ15">
        <v>210</v>
      </c>
      <c r="BR15">
        <v>740</v>
      </c>
      <c r="BS15">
        <v>440</v>
      </c>
      <c r="BT15">
        <v>60</v>
      </c>
      <c r="BU15">
        <v>97</v>
      </c>
      <c r="BV15">
        <v>4</v>
      </c>
      <c r="BW15">
        <v>31</v>
      </c>
      <c r="BX15">
        <v>22</v>
      </c>
      <c r="BY15">
        <v>21</v>
      </c>
      <c r="BZ15">
        <v>3.7</v>
      </c>
      <c r="CA15">
        <v>3</v>
      </c>
      <c r="CB15">
        <v>17</v>
      </c>
      <c r="CC15">
        <v>20</v>
      </c>
      <c r="CD15" s="2">
        <v>1400</v>
      </c>
      <c r="CE15" s="2">
        <v>2800</v>
      </c>
      <c r="CF15">
        <v>49</v>
      </c>
      <c r="CG15">
        <v>74</v>
      </c>
      <c r="CH15">
        <v>310</v>
      </c>
      <c r="CI15">
        <v>560</v>
      </c>
      <c r="CJ15">
        <v>1.9</v>
      </c>
      <c r="CK15">
        <v>3.2</v>
      </c>
      <c r="CL15">
        <v>140</v>
      </c>
      <c r="CM15">
        <v>130</v>
      </c>
      <c r="CN15">
        <v>3.2</v>
      </c>
      <c r="CO15">
        <v>2.2999999999999998</v>
      </c>
      <c r="CP15">
        <v>22</v>
      </c>
      <c r="CQ15">
        <v>34</v>
      </c>
      <c r="CR15">
        <v>15</v>
      </c>
      <c r="CS15">
        <v>14</v>
      </c>
      <c r="CT15">
        <v>4.4000000000000004</v>
      </c>
      <c r="CU15">
        <v>6.4</v>
      </c>
      <c r="CV15">
        <v>2.6</v>
      </c>
      <c r="CW15">
        <v>4.0999999999999996</v>
      </c>
      <c r="CX15">
        <v>11</v>
      </c>
      <c r="CY15">
        <v>16</v>
      </c>
      <c r="CZ15">
        <v>13</v>
      </c>
      <c r="DA15">
        <v>22</v>
      </c>
      <c r="DB15">
        <v>46</v>
      </c>
      <c r="DC15">
        <v>52</v>
      </c>
      <c r="DD15">
        <v>1</v>
      </c>
      <c r="DE15">
        <v>24</v>
      </c>
      <c r="DF15">
        <v>13.7</v>
      </c>
      <c r="DG15">
        <v>8.4</v>
      </c>
      <c r="DH15">
        <v>15</v>
      </c>
      <c r="DI15">
        <v>13</v>
      </c>
      <c r="DJ15">
        <v>11</v>
      </c>
      <c r="DK15">
        <v>13</v>
      </c>
      <c r="DL15">
        <v>1.3</v>
      </c>
      <c r="DM15">
        <v>1.7</v>
      </c>
      <c r="DN15">
        <v>1.0900000000000001</v>
      </c>
      <c r="DO15">
        <v>0.84</v>
      </c>
      <c r="DP15">
        <v>6.3619999999999996E-2</v>
      </c>
      <c r="DQ15">
        <v>2.3000000000000001E-4</v>
      </c>
      <c r="DR15">
        <v>4.2999999999999999E-4</v>
      </c>
      <c r="DS15">
        <v>6.4000000000000005E-4</v>
      </c>
      <c r="DT15">
        <v>46</v>
      </c>
      <c r="DU15">
        <v>28</v>
      </c>
      <c r="DV15" s="2">
        <v>4900</v>
      </c>
      <c r="DW15" s="2">
        <v>3900</v>
      </c>
      <c r="DX15">
        <v>480</v>
      </c>
      <c r="DY15">
        <v>720</v>
      </c>
      <c r="DZ15" s="2">
        <v>4200</v>
      </c>
      <c r="EA15" s="2">
        <v>6900</v>
      </c>
      <c r="EB15">
        <v>40</v>
      </c>
      <c r="EC15">
        <v>270</v>
      </c>
      <c r="ED15" s="2">
        <v>2100</v>
      </c>
      <c r="EE15" s="2">
        <v>1900</v>
      </c>
      <c r="EF15">
        <v>500</v>
      </c>
      <c r="EG15">
        <v>420</v>
      </c>
      <c r="EH15" s="2">
        <v>2400</v>
      </c>
      <c r="EI15" s="2">
        <v>2700</v>
      </c>
      <c r="EJ15" s="2">
        <v>250000</v>
      </c>
      <c r="EK15" s="2">
        <v>490000</v>
      </c>
      <c r="EL15" s="2">
        <v>1400</v>
      </c>
      <c r="EM15" s="2">
        <v>2000</v>
      </c>
      <c r="EN15" s="2">
        <v>90000</v>
      </c>
      <c r="EO15" s="2">
        <v>17000</v>
      </c>
      <c r="EP15">
        <v>200</v>
      </c>
      <c r="EQ15">
        <v>340</v>
      </c>
      <c r="ER15" s="2">
        <v>4300</v>
      </c>
      <c r="ES15" s="2">
        <v>4000</v>
      </c>
      <c r="ET15">
        <v>680</v>
      </c>
      <c r="EU15">
        <v>490</v>
      </c>
      <c r="EV15" s="2">
        <v>1200</v>
      </c>
      <c r="EW15" s="2">
        <v>1800</v>
      </c>
      <c r="EX15" s="2">
        <v>3500</v>
      </c>
      <c r="EY15" s="2">
        <v>3300</v>
      </c>
      <c r="EZ15">
        <v>350</v>
      </c>
      <c r="FA15">
        <v>510</v>
      </c>
      <c r="FB15">
        <v>600</v>
      </c>
      <c r="FC15">
        <v>950</v>
      </c>
      <c r="FD15">
        <v>600</v>
      </c>
      <c r="FE15">
        <v>870</v>
      </c>
      <c r="FF15" s="2">
        <v>3000</v>
      </c>
      <c r="FG15" s="2">
        <v>5200</v>
      </c>
      <c r="FH15">
        <v>2</v>
      </c>
      <c r="FI15">
        <v>69</v>
      </c>
      <c r="FJ15">
        <v>720</v>
      </c>
      <c r="FK15">
        <v>440</v>
      </c>
      <c r="FL15">
        <v>700</v>
      </c>
      <c r="FM15">
        <v>610</v>
      </c>
      <c r="FN15" s="2">
        <v>1300</v>
      </c>
      <c r="FO15" s="2">
        <v>1500</v>
      </c>
      <c r="FP15">
        <v>270</v>
      </c>
      <c r="FQ15">
        <v>360</v>
      </c>
      <c r="FR15">
        <v>290</v>
      </c>
      <c r="FS15">
        <v>220</v>
      </c>
      <c r="FT15">
        <v>-4.7656799999999996E-3</v>
      </c>
      <c r="FU15">
        <v>6.0999999999999998E-7</v>
      </c>
      <c r="FV15" t="s">
        <v>459</v>
      </c>
      <c r="FW15">
        <v>0</v>
      </c>
      <c r="FX15">
        <v>241.77</v>
      </c>
      <c r="FY15">
        <v>218.15</v>
      </c>
      <c r="FZ15">
        <v>86551</v>
      </c>
      <c r="GA15">
        <v>63.552</v>
      </c>
      <c r="GB15">
        <v>415.76</v>
      </c>
      <c r="GC15">
        <v>39.292000000000002</v>
      </c>
      <c r="GD15">
        <v>30.527000000000001</v>
      </c>
      <c r="GE15">
        <v>49.970999999999997</v>
      </c>
      <c r="GF15">
        <v>0</v>
      </c>
      <c r="GG15">
        <v>0</v>
      </c>
      <c r="GH15">
        <v>53.817</v>
      </c>
      <c r="GI15">
        <v>0</v>
      </c>
      <c r="GJ15">
        <v>195.66</v>
      </c>
      <c r="GK15">
        <v>0</v>
      </c>
      <c r="GL15">
        <v>0</v>
      </c>
      <c r="GM15">
        <v>6.6797000000000004</v>
      </c>
      <c r="GN15">
        <v>29.893000000000001</v>
      </c>
      <c r="GO15">
        <v>0</v>
      </c>
      <c r="GP15">
        <v>0</v>
      </c>
      <c r="GQ15">
        <v>0</v>
      </c>
      <c r="GR15">
        <v>0</v>
      </c>
      <c r="GS15">
        <v>550.46</v>
      </c>
      <c r="GT15">
        <v>119.54</v>
      </c>
      <c r="GU15">
        <v>32.411999999999999</v>
      </c>
      <c r="GV15">
        <v>42.204000000000001</v>
      </c>
      <c r="GW15">
        <v>19.23</v>
      </c>
      <c r="GX15">
        <v>3.9895999999999998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900</v>
      </c>
      <c r="B16" t="s">
        <v>455</v>
      </c>
      <c r="C16" t="s">
        <v>901</v>
      </c>
      <c r="D16" t="s">
        <v>457</v>
      </c>
      <c r="E16" s="1">
        <v>0.4002225694444444</v>
      </c>
      <c r="F16">
        <v>34.186999999999998</v>
      </c>
      <c r="G16" t="s">
        <v>902</v>
      </c>
      <c r="H16" s="2">
        <v>5270000</v>
      </c>
      <c r="I16" s="2">
        <v>120000</v>
      </c>
      <c r="J16" s="2">
        <v>1024000</v>
      </c>
      <c r="K16" s="2">
        <v>31000</v>
      </c>
      <c r="L16">
        <v>20700</v>
      </c>
      <c r="M16">
        <v>200</v>
      </c>
      <c r="N16" s="2">
        <v>59400</v>
      </c>
      <c r="O16" s="2">
        <v>1700</v>
      </c>
      <c r="P16" s="2">
        <v>144600</v>
      </c>
      <c r="Q16" s="2">
        <v>2300</v>
      </c>
      <c r="R16">
        <v>1301</v>
      </c>
      <c r="S16">
        <v>66</v>
      </c>
      <c r="T16" s="2">
        <v>994000</v>
      </c>
      <c r="U16" s="2">
        <v>24000</v>
      </c>
      <c r="V16" s="2">
        <v>433000</v>
      </c>
      <c r="W16" s="2">
        <v>10000</v>
      </c>
      <c r="X16" s="2">
        <v>1374000</v>
      </c>
      <c r="Y16" s="2">
        <v>35000</v>
      </c>
      <c r="Z16" s="2">
        <v>292500</v>
      </c>
      <c r="AA16" s="2">
        <v>7400</v>
      </c>
      <c r="AB16" s="2">
        <v>286300</v>
      </c>
      <c r="AC16" s="2">
        <v>6800</v>
      </c>
      <c r="AD16" s="2">
        <v>71500</v>
      </c>
      <c r="AE16" s="2">
        <v>2000</v>
      </c>
      <c r="AF16">
        <v>4330</v>
      </c>
      <c r="AG16">
        <v>190</v>
      </c>
      <c r="AH16" s="2">
        <v>87000</v>
      </c>
      <c r="AI16" s="2">
        <v>2200</v>
      </c>
      <c r="AJ16" s="2">
        <v>85800</v>
      </c>
      <c r="AK16" s="2">
        <v>2100</v>
      </c>
      <c r="AL16" s="2">
        <v>120400</v>
      </c>
      <c r="AM16" s="2">
        <v>3000</v>
      </c>
      <c r="AN16" s="2">
        <v>91200</v>
      </c>
      <c r="AO16" s="2">
        <v>2300</v>
      </c>
      <c r="AP16" s="2">
        <v>74300</v>
      </c>
      <c r="AQ16" s="2">
        <v>2000</v>
      </c>
      <c r="AR16">
        <v>25230</v>
      </c>
      <c r="AS16">
        <v>700</v>
      </c>
      <c r="AT16">
        <v>27900</v>
      </c>
      <c r="AU16">
        <v>710</v>
      </c>
      <c r="AV16">
        <v>15640</v>
      </c>
      <c r="AW16">
        <v>430</v>
      </c>
      <c r="AX16">
        <v>247</v>
      </c>
      <c r="AY16">
        <v>18</v>
      </c>
      <c r="AZ16">
        <v>91</v>
      </c>
      <c r="BA16">
        <v>13</v>
      </c>
      <c r="BB16">
        <v>473</v>
      </c>
      <c r="BC16">
        <v>22</v>
      </c>
      <c r="BD16">
        <v>379</v>
      </c>
      <c r="BE16">
        <v>24</v>
      </c>
      <c r="BF16">
        <v>969</v>
      </c>
      <c r="BG16">
        <v>73</v>
      </c>
      <c r="BH16">
        <v>13510</v>
      </c>
      <c r="BI16">
        <v>400</v>
      </c>
      <c r="BJ16">
        <v>3930</v>
      </c>
      <c r="BK16">
        <v>120</v>
      </c>
      <c r="BL16">
        <v>4.7</v>
      </c>
      <c r="BM16">
        <v>2.8</v>
      </c>
      <c r="BN16" s="2">
        <v>-515000</v>
      </c>
      <c r="BO16" s="2">
        <v>42000</v>
      </c>
      <c r="BP16">
        <v>10</v>
      </c>
      <c r="BQ16">
        <v>53</v>
      </c>
      <c r="BR16" s="2">
        <v>955000</v>
      </c>
      <c r="BS16" s="2">
        <v>27000</v>
      </c>
      <c r="BT16">
        <v>1214</v>
      </c>
      <c r="BU16">
        <v>32</v>
      </c>
      <c r="BV16">
        <v>105.2</v>
      </c>
      <c r="BW16">
        <v>7.4</v>
      </c>
      <c r="BX16">
        <v>10510</v>
      </c>
      <c r="BY16">
        <v>260</v>
      </c>
      <c r="BZ16">
        <v>3158</v>
      </c>
      <c r="CA16">
        <v>74</v>
      </c>
      <c r="CB16">
        <v>9930</v>
      </c>
      <c r="CC16">
        <v>250</v>
      </c>
      <c r="CD16">
        <v>1675</v>
      </c>
      <c r="CE16">
        <v>43</v>
      </c>
      <c r="CF16">
        <v>10280</v>
      </c>
      <c r="CG16">
        <v>250</v>
      </c>
      <c r="CH16">
        <v>2389</v>
      </c>
      <c r="CI16">
        <v>64</v>
      </c>
      <c r="CJ16">
        <v>40.799999999999997</v>
      </c>
      <c r="CK16">
        <v>1.7</v>
      </c>
      <c r="CL16">
        <v>2919</v>
      </c>
      <c r="CM16">
        <v>74</v>
      </c>
      <c r="CN16">
        <v>404</v>
      </c>
      <c r="CO16">
        <v>10</v>
      </c>
      <c r="CP16">
        <v>2300</v>
      </c>
      <c r="CQ16">
        <v>58</v>
      </c>
      <c r="CR16">
        <v>387.3</v>
      </c>
      <c r="CS16">
        <v>9.6999999999999993</v>
      </c>
      <c r="CT16">
        <v>946</v>
      </c>
      <c r="CU16">
        <v>25</v>
      </c>
      <c r="CV16">
        <v>108.4</v>
      </c>
      <c r="CW16">
        <v>3</v>
      </c>
      <c r="CX16">
        <v>525</v>
      </c>
      <c r="CY16">
        <v>13</v>
      </c>
      <c r="CZ16">
        <v>66.7</v>
      </c>
      <c r="DA16">
        <v>1.8</v>
      </c>
      <c r="DB16">
        <v>36</v>
      </c>
      <c r="DC16">
        <v>18</v>
      </c>
      <c r="DD16">
        <v>12.3</v>
      </c>
      <c r="DE16">
        <v>4.5</v>
      </c>
      <c r="DF16">
        <v>8.98</v>
      </c>
      <c r="DG16">
        <v>0.41</v>
      </c>
      <c r="DH16">
        <v>7.98</v>
      </c>
      <c r="DI16">
        <v>0.51</v>
      </c>
      <c r="DJ16">
        <v>8.6199999999999992</v>
      </c>
      <c r="DK16">
        <v>0.65</v>
      </c>
      <c r="DL16">
        <v>63.4</v>
      </c>
      <c r="DM16">
        <v>1.9</v>
      </c>
      <c r="DN16">
        <v>14.98</v>
      </c>
      <c r="DO16">
        <v>0.44</v>
      </c>
      <c r="DP16">
        <v>-92</v>
      </c>
      <c r="DQ16">
        <v>67</v>
      </c>
      <c r="DR16">
        <v>1.575E-5</v>
      </c>
      <c r="DS16">
        <v>3.5999999999999999E-7</v>
      </c>
      <c r="DT16" s="2">
        <v>59100</v>
      </c>
      <c r="DU16" s="2">
        <v>1700</v>
      </c>
      <c r="DV16" s="2">
        <v>1000000</v>
      </c>
      <c r="DW16" s="2">
        <v>31000</v>
      </c>
      <c r="DX16">
        <v>40</v>
      </c>
      <c r="DY16">
        <v>210</v>
      </c>
      <c r="DZ16" s="2">
        <v>83200</v>
      </c>
      <c r="EA16" s="2">
        <v>2200</v>
      </c>
      <c r="EB16">
        <v>928</v>
      </c>
      <c r="EC16">
        <v>66</v>
      </c>
      <c r="ED16" s="2">
        <v>994000</v>
      </c>
      <c r="EE16" s="2">
        <v>24000</v>
      </c>
      <c r="EF16" s="2">
        <v>433000</v>
      </c>
      <c r="EG16" s="2">
        <v>10000</v>
      </c>
      <c r="EH16" s="2">
        <v>1374000</v>
      </c>
      <c r="EI16" s="2">
        <v>35000</v>
      </c>
      <c r="EJ16" s="2">
        <v>292500</v>
      </c>
      <c r="EK16" s="2">
        <v>7400</v>
      </c>
      <c r="EL16" s="2">
        <v>286300</v>
      </c>
      <c r="EM16" s="2">
        <v>6800</v>
      </c>
      <c r="EN16" s="2">
        <v>71500</v>
      </c>
      <c r="EO16" s="2">
        <v>2000</v>
      </c>
      <c r="EP16">
        <v>4330</v>
      </c>
      <c r="EQ16">
        <v>190</v>
      </c>
      <c r="ER16" s="2">
        <v>87000</v>
      </c>
      <c r="ES16" s="2">
        <v>2200</v>
      </c>
      <c r="ET16" s="2">
        <v>85800</v>
      </c>
      <c r="EU16" s="2">
        <v>2100</v>
      </c>
      <c r="EV16" s="2">
        <v>120400</v>
      </c>
      <c r="EW16" s="2">
        <v>3000</v>
      </c>
      <c r="EX16" s="2">
        <v>91200</v>
      </c>
      <c r="EY16" s="2">
        <v>2300</v>
      </c>
      <c r="EZ16" s="2">
        <v>74300</v>
      </c>
      <c r="FA16" s="2">
        <v>2000</v>
      </c>
      <c r="FB16">
        <v>25230</v>
      </c>
      <c r="FC16">
        <v>700</v>
      </c>
      <c r="FD16">
        <v>27900</v>
      </c>
      <c r="FE16">
        <v>710</v>
      </c>
      <c r="FF16">
        <v>15640</v>
      </c>
      <c r="FG16">
        <v>430</v>
      </c>
      <c r="FH16">
        <v>35</v>
      </c>
      <c r="FI16">
        <v>13</v>
      </c>
      <c r="FJ16">
        <v>472</v>
      </c>
      <c r="FK16">
        <v>22</v>
      </c>
      <c r="FL16">
        <v>379</v>
      </c>
      <c r="FM16">
        <v>24</v>
      </c>
      <c r="FN16">
        <v>969</v>
      </c>
      <c r="FO16">
        <v>73</v>
      </c>
      <c r="FP16">
        <v>13510</v>
      </c>
      <c r="FQ16">
        <v>400</v>
      </c>
      <c r="FR16">
        <v>3930</v>
      </c>
      <c r="FS16">
        <v>120</v>
      </c>
      <c r="FT16">
        <v>4.7</v>
      </c>
      <c r="FU16">
        <v>2.8</v>
      </c>
      <c r="FV16" t="s">
        <v>459</v>
      </c>
      <c r="FW16">
        <v>0</v>
      </c>
      <c r="FX16">
        <v>2.8269000000000002</v>
      </c>
      <c r="FY16">
        <v>1.4418</v>
      </c>
      <c r="FZ16">
        <v>557.53</v>
      </c>
      <c r="GA16">
        <v>0.77644000000000002</v>
      </c>
      <c r="GB16">
        <v>3.3902000000000001</v>
      </c>
      <c r="GC16">
        <v>0.83845999999999998</v>
      </c>
      <c r="GD16">
        <v>0.87280999999999997</v>
      </c>
      <c r="GE16">
        <v>0</v>
      </c>
      <c r="GF16">
        <v>0</v>
      </c>
      <c r="GG16">
        <v>0</v>
      </c>
      <c r="GH16">
        <v>0.69694</v>
      </c>
      <c r="GI16">
        <v>0</v>
      </c>
      <c r="GJ16">
        <v>0</v>
      </c>
      <c r="GK16">
        <v>0</v>
      </c>
      <c r="GL16">
        <v>0.18537000000000001</v>
      </c>
      <c r="GM16">
        <v>4.2356999999999999E-2</v>
      </c>
      <c r="GN16">
        <v>0.16391</v>
      </c>
      <c r="GO16">
        <v>0</v>
      </c>
      <c r="GP16">
        <v>0.37761</v>
      </c>
      <c r="GQ16">
        <v>4.2592999999999999E-2</v>
      </c>
      <c r="GR16">
        <v>425.93</v>
      </c>
      <c r="GS16">
        <v>4.3089000000000004</v>
      </c>
      <c r="GT16">
        <v>7.1708999999999995E-2</v>
      </c>
      <c r="GU16">
        <v>0.11428000000000001</v>
      </c>
      <c r="GV16">
        <v>8.9199000000000001E-2</v>
      </c>
      <c r="GW16">
        <v>0</v>
      </c>
      <c r="GX16">
        <v>1.7927999999999999E-2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903</v>
      </c>
      <c r="B17" t="s">
        <v>455</v>
      </c>
      <c r="C17" t="s">
        <v>904</v>
      </c>
      <c r="D17" t="s">
        <v>457</v>
      </c>
      <c r="E17" s="1">
        <v>0.40097303240740739</v>
      </c>
      <c r="F17">
        <v>34.186999999999998</v>
      </c>
      <c r="G17" t="s">
        <v>905</v>
      </c>
      <c r="H17" s="2">
        <v>3618000</v>
      </c>
      <c r="I17" s="2">
        <v>52000</v>
      </c>
      <c r="J17" s="2">
        <v>1005000</v>
      </c>
      <c r="K17" s="2">
        <v>28000</v>
      </c>
      <c r="L17">
        <v>20900</v>
      </c>
      <c r="M17">
        <v>210</v>
      </c>
      <c r="N17" s="2">
        <v>57800</v>
      </c>
      <c r="O17" s="2">
        <v>1200</v>
      </c>
      <c r="P17" s="2">
        <v>138800</v>
      </c>
      <c r="Q17" s="2">
        <v>1800</v>
      </c>
      <c r="R17">
        <v>2107</v>
      </c>
      <c r="S17">
        <v>84</v>
      </c>
      <c r="T17" s="2">
        <v>581600</v>
      </c>
      <c r="U17" s="2">
        <v>8900</v>
      </c>
      <c r="V17" s="2">
        <v>274200</v>
      </c>
      <c r="W17" s="2">
        <v>4300</v>
      </c>
      <c r="X17" s="2">
        <v>815000</v>
      </c>
      <c r="Y17" s="2">
        <v>14000</v>
      </c>
      <c r="Z17" s="2">
        <v>177100</v>
      </c>
      <c r="AA17" s="2">
        <v>2900</v>
      </c>
      <c r="AB17" s="2">
        <v>174700</v>
      </c>
      <c r="AC17" s="2">
        <v>2900</v>
      </c>
      <c r="AD17">
        <v>43340</v>
      </c>
      <c r="AE17">
        <v>670</v>
      </c>
      <c r="AF17">
        <v>3870</v>
      </c>
      <c r="AG17">
        <v>160</v>
      </c>
      <c r="AH17">
        <v>54290</v>
      </c>
      <c r="AI17">
        <v>760</v>
      </c>
      <c r="AJ17">
        <v>52280</v>
      </c>
      <c r="AK17">
        <v>800</v>
      </c>
      <c r="AL17" s="2">
        <v>73300</v>
      </c>
      <c r="AM17" s="2">
        <v>1000</v>
      </c>
      <c r="AN17">
        <v>53890</v>
      </c>
      <c r="AO17">
        <v>720</v>
      </c>
      <c r="AP17">
        <v>43950</v>
      </c>
      <c r="AQ17">
        <v>620</v>
      </c>
      <c r="AR17">
        <v>14390</v>
      </c>
      <c r="AS17">
        <v>310</v>
      </c>
      <c r="AT17">
        <v>15140</v>
      </c>
      <c r="AU17">
        <v>310</v>
      </c>
      <c r="AV17">
        <v>8580</v>
      </c>
      <c r="AW17">
        <v>220</v>
      </c>
      <c r="AX17">
        <v>213</v>
      </c>
      <c r="AY17">
        <v>22</v>
      </c>
      <c r="AZ17">
        <v>83</v>
      </c>
      <c r="BA17">
        <v>11</v>
      </c>
      <c r="BB17">
        <v>393</v>
      </c>
      <c r="BC17">
        <v>22</v>
      </c>
      <c r="BD17">
        <v>333</v>
      </c>
      <c r="BE17">
        <v>22</v>
      </c>
      <c r="BF17">
        <v>847</v>
      </c>
      <c r="BG17">
        <v>64</v>
      </c>
      <c r="BH17">
        <v>2900</v>
      </c>
      <c r="BI17">
        <v>140</v>
      </c>
      <c r="BJ17">
        <v>1025</v>
      </c>
      <c r="BK17">
        <v>38</v>
      </c>
      <c r="BL17">
        <v>0</v>
      </c>
      <c r="BM17">
        <v>1</v>
      </c>
      <c r="BN17" s="2">
        <v>-197500</v>
      </c>
      <c r="BO17" s="2">
        <v>8400</v>
      </c>
      <c r="BP17">
        <v>26</v>
      </c>
      <c r="BQ17">
        <v>52</v>
      </c>
      <c r="BR17" s="2">
        <v>930000</v>
      </c>
      <c r="BS17" s="2">
        <v>19000</v>
      </c>
      <c r="BT17">
        <v>1154</v>
      </c>
      <c r="BU17">
        <v>26</v>
      </c>
      <c r="BV17">
        <v>197.6</v>
      </c>
      <c r="BW17">
        <v>9.6</v>
      </c>
      <c r="BX17">
        <v>6147</v>
      </c>
      <c r="BY17">
        <v>94</v>
      </c>
      <c r="BZ17">
        <v>1998</v>
      </c>
      <c r="CA17">
        <v>31</v>
      </c>
      <c r="CB17">
        <v>5890</v>
      </c>
      <c r="CC17">
        <v>100</v>
      </c>
      <c r="CD17">
        <v>1010</v>
      </c>
      <c r="CE17">
        <v>17</v>
      </c>
      <c r="CF17">
        <v>6240</v>
      </c>
      <c r="CG17">
        <v>100</v>
      </c>
      <c r="CH17">
        <v>1476</v>
      </c>
      <c r="CI17">
        <v>23</v>
      </c>
      <c r="CJ17">
        <v>36.4</v>
      </c>
      <c r="CK17">
        <v>1.5</v>
      </c>
      <c r="CL17">
        <v>1822</v>
      </c>
      <c r="CM17">
        <v>26</v>
      </c>
      <c r="CN17">
        <v>244.3</v>
      </c>
      <c r="CO17">
        <v>3.8</v>
      </c>
      <c r="CP17">
        <v>1396</v>
      </c>
      <c r="CQ17">
        <v>19</v>
      </c>
      <c r="CR17">
        <v>228.9</v>
      </c>
      <c r="CS17">
        <v>3.1</v>
      </c>
      <c r="CT17">
        <v>563.6</v>
      </c>
      <c r="CU17">
        <v>8</v>
      </c>
      <c r="CV17">
        <v>61.7</v>
      </c>
      <c r="CW17">
        <v>1.3</v>
      </c>
      <c r="CX17">
        <v>285.2</v>
      </c>
      <c r="CY17">
        <v>5.8</v>
      </c>
      <c r="CZ17">
        <v>36.43</v>
      </c>
      <c r="DA17">
        <v>0.95</v>
      </c>
      <c r="DB17">
        <v>9</v>
      </c>
      <c r="DC17">
        <v>22</v>
      </c>
      <c r="DD17">
        <v>9.8000000000000007</v>
      </c>
      <c r="DE17">
        <v>3.9</v>
      </c>
      <c r="DF17">
        <v>7.47</v>
      </c>
      <c r="DG17">
        <v>0.41</v>
      </c>
      <c r="DH17">
        <v>7.02</v>
      </c>
      <c r="DI17">
        <v>0.47</v>
      </c>
      <c r="DJ17">
        <v>7.54</v>
      </c>
      <c r="DK17">
        <v>0.56999999999999995</v>
      </c>
      <c r="DL17">
        <v>13.58</v>
      </c>
      <c r="DM17">
        <v>0.65</v>
      </c>
      <c r="DN17">
        <v>3.91</v>
      </c>
      <c r="DO17">
        <v>0.14000000000000001</v>
      </c>
      <c r="DP17">
        <v>-50</v>
      </c>
      <c r="DQ17">
        <v>110</v>
      </c>
      <c r="DR17">
        <v>4.3200000000000001E-6</v>
      </c>
      <c r="DS17">
        <v>1.6E-7</v>
      </c>
      <c r="DT17" s="2">
        <v>57500</v>
      </c>
      <c r="DU17" s="2">
        <v>1200</v>
      </c>
      <c r="DV17" s="2">
        <v>982000</v>
      </c>
      <c r="DW17" s="2">
        <v>28000</v>
      </c>
      <c r="DX17">
        <v>100</v>
      </c>
      <c r="DY17">
        <v>210</v>
      </c>
      <c r="DZ17" s="2">
        <v>77400</v>
      </c>
      <c r="EA17" s="2">
        <v>1800</v>
      </c>
      <c r="EB17">
        <v>1734</v>
      </c>
      <c r="EC17">
        <v>84</v>
      </c>
      <c r="ED17" s="2">
        <v>581600</v>
      </c>
      <c r="EE17" s="2">
        <v>8900</v>
      </c>
      <c r="EF17" s="2">
        <v>274200</v>
      </c>
      <c r="EG17" s="2">
        <v>4300</v>
      </c>
      <c r="EH17" s="2">
        <v>815000</v>
      </c>
      <c r="EI17" s="2">
        <v>14000</v>
      </c>
      <c r="EJ17" s="2">
        <v>177100</v>
      </c>
      <c r="EK17" s="2">
        <v>2900</v>
      </c>
      <c r="EL17" s="2">
        <v>174700</v>
      </c>
      <c r="EM17" s="2">
        <v>2900</v>
      </c>
      <c r="EN17">
        <v>43340</v>
      </c>
      <c r="EO17">
        <v>670</v>
      </c>
      <c r="EP17">
        <v>3870</v>
      </c>
      <c r="EQ17">
        <v>160</v>
      </c>
      <c r="ER17">
        <v>54290</v>
      </c>
      <c r="ES17">
        <v>760</v>
      </c>
      <c r="ET17">
        <v>52280</v>
      </c>
      <c r="EU17">
        <v>800</v>
      </c>
      <c r="EV17" s="2">
        <v>73300</v>
      </c>
      <c r="EW17" s="2">
        <v>1000</v>
      </c>
      <c r="EX17">
        <v>53890</v>
      </c>
      <c r="EY17">
        <v>720</v>
      </c>
      <c r="EZ17">
        <v>43950</v>
      </c>
      <c r="FA17">
        <v>620</v>
      </c>
      <c r="FB17">
        <v>14390</v>
      </c>
      <c r="FC17">
        <v>310</v>
      </c>
      <c r="FD17">
        <v>15140</v>
      </c>
      <c r="FE17">
        <v>310</v>
      </c>
      <c r="FF17">
        <v>8580</v>
      </c>
      <c r="FG17">
        <v>220</v>
      </c>
      <c r="FH17">
        <v>28</v>
      </c>
      <c r="FI17">
        <v>11</v>
      </c>
      <c r="FJ17">
        <v>392</v>
      </c>
      <c r="FK17">
        <v>22</v>
      </c>
      <c r="FL17">
        <v>333</v>
      </c>
      <c r="FM17">
        <v>22</v>
      </c>
      <c r="FN17">
        <v>847</v>
      </c>
      <c r="FO17">
        <v>64</v>
      </c>
      <c r="FP17">
        <v>2900</v>
      </c>
      <c r="FQ17">
        <v>140</v>
      </c>
      <c r="FR17">
        <v>1025</v>
      </c>
      <c r="FS17">
        <v>38</v>
      </c>
      <c r="FT17">
        <v>-4.6078999999999998E-3</v>
      </c>
      <c r="FU17">
        <v>2.3E-6</v>
      </c>
      <c r="FV17" t="s">
        <v>459</v>
      </c>
      <c r="FW17">
        <v>0</v>
      </c>
      <c r="FX17">
        <v>2.9335</v>
      </c>
      <c r="FY17">
        <v>1.4944999999999999</v>
      </c>
      <c r="FZ17">
        <v>574.91999999999996</v>
      </c>
      <c r="GA17">
        <v>0.80059000000000002</v>
      </c>
      <c r="GB17">
        <v>3.5059</v>
      </c>
      <c r="GC17">
        <v>0.86431999999999998</v>
      </c>
      <c r="GD17">
        <v>0.89905999999999997</v>
      </c>
      <c r="GE17">
        <v>0</v>
      </c>
      <c r="GF17">
        <v>0</v>
      </c>
      <c r="GG17">
        <v>0</v>
      </c>
      <c r="GH17">
        <v>0.73007999999999995</v>
      </c>
      <c r="GI17">
        <v>0</v>
      </c>
      <c r="GJ17">
        <v>0</v>
      </c>
      <c r="GK17">
        <v>0</v>
      </c>
      <c r="GL17">
        <v>0.19077</v>
      </c>
      <c r="GM17">
        <v>4.3678000000000002E-2</v>
      </c>
      <c r="GN17">
        <v>0.17027</v>
      </c>
      <c r="GO17">
        <v>0</v>
      </c>
      <c r="GP17">
        <v>0.38967000000000002</v>
      </c>
      <c r="GQ17">
        <v>4.3737999999999999E-2</v>
      </c>
      <c r="GR17">
        <v>437.38</v>
      </c>
      <c r="GS17">
        <v>4.4406999999999996</v>
      </c>
      <c r="GT17">
        <v>7.3963000000000001E-2</v>
      </c>
      <c r="GU17">
        <v>0.11779000000000001</v>
      </c>
      <c r="GV17">
        <v>9.1976000000000002E-2</v>
      </c>
      <c r="GW17">
        <v>0</v>
      </c>
      <c r="GX17">
        <v>1.8492999999999999E-2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906</v>
      </c>
      <c r="B18" t="s">
        <v>455</v>
      </c>
      <c r="C18" t="s">
        <v>907</v>
      </c>
      <c r="D18" t="s">
        <v>457</v>
      </c>
      <c r="E18" s="1">
        <v>0.40174803240740742</v>
      </c>
      <c r="F18">
        <v>33.244</v>
      </c>
      <c r="G18" t="s">
        <v>908</v>
      </c>
      <c r="H18" s="2">
        <v>4750000</v>
      </c>
      <c r="I18" s="2">
        <v>220000</v>
      </c>
      <c r="J18" s="2">
        <v>1087000</v>
      </c>
      <c r="K18" s="2">
        <v>32000</v>
      </c>
      <c r="L18">
        <v>20500</v>
      </c>
      <c r="M18">
        <v>190</v>
      </c>
      <c r="N18" s="2">
        <v>62400</v>
      </c>
      <c r="O18" s="2">
        <v>1300</v>
      </c>
      <c r="P18" s="2">
        <v>145200</v>
      </c>
      <c r="Q18" s="2">
        <v>2400</v>
      </c>
      <c r="R18">
        <v>1392</v>
      </c>
      <c r="S18">
        <v>53</v>
      </c>
      <c r="T18" s="2">
        <v>827000</v>
      </c>
      <c r="U18" s="2">
        <v>50000</v>
      </c>
      <c r="V18" s="2">
        <v>392000</v>
      </c>
      <c r="W18" s="2">
        <v>20000</v>
      </c>
      <c r="X18" s="2">
        <v>1195000</v>
      </c>
      <c r="Y18" s="2">
        <v>63000</v>
      </c>
      <c r="Z18" s="2">
        <v>256000</v>
      </c>
      <c r="AA18" s="2">
        <v>16000</v>
      </c>
      <c r="AB18" s="2">
        <v>240000</v>
      </c>
      <c r="AC18" s="2">
        <v>13000</v>
      </c>
      <c r="AD18" s="2">
        <v>60600</v>
      </c>
      <c r="AE18" s="2">
        <v>3600</v>
      </c>
      <c r="AF18">
        <v>3400</v>
      </c>
      <c r="AG18">
        <v>200</v>
      </c>
      <c r="AH18" s="2">
        <v>74100</v>
      </c>
      <c r="AI18" s="2">
        <v>4400</v>
      </c>
      <c r="AJ18" s="2">
        <v>73700</v>
      </c>
      <c r="AK18" s="2">
        <v>4300</v>
      </c>
      <c r="AL18" s="2">
        <v>103800</v>
      </c>
      <c r="AM18" s="2">
        <v>6300</v>
      </c>
      <c r="AN18" s="2">
        <v>76800</v>
      </c>
      <c r="AO18" s="2">
        <v>4700</v>
      </c>
      <c r="AP18" s="2">
        <v>62800</v>
      </c>
      <c r="AQ18" s="2">
        <v>3800</v>
      </c>
      <c r="AR18" s="2">
        <v>20600</v>
      </c>
      <c r="AS18" s="2">
        <v>1200</v>
      </c>
      <c r="AT18" s="2">
        <v>22100</v>
      </c>
      <c r="AU18" s="2">
        <v>1400</v>
      </c>
      <c r="AV18">
        <v>12170</v>
      </c>
      <c r="AW18">
        <v>750</v>
      </c>
      <c r="AX18">
        <v>226</v>
      </c>
      <c r="AY18">
        <v>17</v>
      </c>
      <c r="AZ18">
        <v>76</v>
      </c>
      <c r="BA18">
        <v>12</v>
      </c>
      <c r="BB18">
        <v>460</v>
      </c>
      <c r="BC18">
        <v>24</v>
      </c>
      <c r="BD18">
        <v>387</v>
      </c>
      <c r="BE18">
        <v>32</v>
      </c>
      <c r="BF18">
        <v>899</v>
      </c>
      <c r="BG18">
        <v>68</v>
      </c>
      <c r="BH18" s="2">
        <v>10300</v>
      </c>
      <c r="BI18" s="2">
        <v>1200</v>
      </c>
      <c r="BJ18">
        <v>3390</v>
      </c>
      <c r="BK18">
        <v>330</v>
      </c>
      <c r="BL18">
        <v>6.6</v>
      </c>
      <c r="BM18">
        <v>3.3</v>
      </c>
      <c r="BN18" s="2">
        <v>-142000</v>
      </c>
      <c r="BO18" s="2">
        <v>5400</v>
      </c>
      <c r="BP18">
        <v>-6</v>
      </c>
      <c r="BQ18">
        <v>46</v>
      </c>
      <c r="BR18" s="2">
        <v>1004000</v>
      </c>
      <c r="BS18" s="2">
        <v>22000</v>
      </c>
      <c r="BT18">
        <v>1276</v>
      </c>
      <c r="BU18">
        <v>35</v>
      </c>
      <c r="BV18">
        <v>116.6</v>
      </c>
      <c r="BW18">
        <v>6</v>
      </c>
      <c r="BX18">
        <v>8730</v>
      </c>
      <c r="BY18">
        <v>530</v>
      </c>
      <c r="BZ18">
        <v>2850</v>
      </c>
      <c r="CA18">
        <v>150</v>
      </c>
      <c r="CB18">
        <v>8640</v>
      </c>
      <c r="CC18">
        <v>460</v>
      </c>
      <c r="CD18">
        <v>1453</v>
      </c>
      <c r="CE18">
        <v>91</v>
      </c>
      <c r="CF18">
        <v>8540</v>
      </c>
      <c r="CG18">
        <v>460</v>
      </c>
      <c r="CH18">
        <v>2100</v>
      </c>
      <c r="CI18">
        <v>120</v>
      </c>
      <c r="CJ18">
        <v>31.9</v>
      </c>
      <c r="CK18">
        <v>1.8</v>
      </c>
      <c r="CL18">
        <v>2480</v>
      </c>
      <c r="CM18">
        <v>150</v>
      </c>
      <c r="CN18">
        <v>342</v>
      </c>
      <c r="CO18">
        <v>20</v>
      </c>
      <c r="CP18">
        <v>1970</v>
      </c>
      <c r="CQ18">
        <v>120</v>
      </c>
      <c r="CR18">
        <v>326</v>
      </c>
      <c r="CS18">
        <v>20</v>
      </c>
      <c r="CT18">
        <v>811</v>
      </c>
      <c r="CU18">
        <v>49</v>
      </c>
      <c r="CV18">
        <v>88</v>
      </c>
      <c r="CW18">
        <v>5.3</v>
      </c>
      <c r="CX18">
        <v>418</v>
      </c>
      <c r="CY18">
        <v>27</v>
      </c>
      <c r="CZ18">
        <v>51.4</v>
      </c>
      <c r="DA18">
        <v>3.2</v>
      </c>
      <c r="DB18">
        <v>30</v>
      </c>
      <c r="DC18">
        <v>17</v>
      </c>
      <c r="DD18">
        <v>7.5</v>
      </c>
      <c r="DE18">
        <v>4.0999999999999996</v>
      </c>
      <c r="DF18">
        <v>8.74</v>
      </c>
      <c r="DG18">
        <v>0.45</v>
      </c>
      <c r="DH18">
        <v>8.15</v>
      </c>
      <c r="DI18">
        <v>0.68</v>
      </c>
      <c r="DJ18">
        <v>8</v>
      </c>
      <c r="DK18">
        <v>0.6</v>
      </c>
      <c r="DL18">
        <v>47.9</v>
      </c>
      <c r="DM18">
        <v>5.6</v>
      </c>
      <c r="DN18">
        <v>12.9</v>
      </c>
      <c r="DO18">
        <v>1.2</v>
      </c>
      <c r="DP18">
        <v>320</v>
      </c>
      <c r="DQ18">
        <v>160</v>
      </c>
      <c r="DR18">
        <v>1.255E-5</v>
      </c>
      <c r="DS18">
        <v>9.7999999999999993E-7</v>
      </c>
      <c r="DT18" s="2">
        <v>62100</v>
      </c>
      <c r="DU18" s="2">
        <v>1300</v>
      </c>
      <c r="DV18" s="2">
        <v>1065000</v>
      </c>
      <c r="DW18" s="2">
        <v>32000</v>
      </c>
      <c r="DX18">
        <v>-30</v>
      </c>
      <c r="DY18">
        <v>190</v>
      </c>
      <c r="DZ18" s="2">
        <v>83800</v>
      </c>
      <c r="EA18" s="2">
        <v>2400</v>
      </c>
      <c r="EB18">
        <v>1020</v>
      </c>
      <c r="EC18">
        <v>53</v>
      </c>
      <c r="ED18" s="2">
        <v>827000</v>
      </c>
      <c r="EE18" s="2">
        <v>50000</v>
      </c>
      <c r="EF18" s="2">
        <v>392000</v>
      </c>
      <c r="EG18" s="2">
        <v>20000</v>
      </c>
      <c r="EH18" s="2">
        <v>1195000</v>
      </c>
      <c r="EI18" s="2">
        <v>63000</v>
      </c>
      <c r="EJ18" s="2">
        <v>256000</v>
      </c>
      <c r="EK18" s="2">
        <v>16000</v>
      </c>
      <c r="EL18" s="2">
        <v>240000</v>
      </c>
      <c r="EM18" s="2">
        <v>13000</v>
      </c>
      <c r="EN18" s="2">
        <v>60600</v>
      </c>
      <c r="EO18" s="2">
        <v>3600</v>
      </c>
      <c r="EP18">
        <v>3400</v>
      </c>
      <c r="EQ18">
        <v>200</v>
      </c>
      <c r="ER18" s="2">
        <v>74100</v>
      </c>
      <c r="ES18" s="2">
        <v>4400</v>
      </c>
      <c r="ET18" s="2">
        <v>73700</v>
      </c>
      <c r="EU18" s="2">
        <v>4300</v>
      </c>
      <c r="EV18" s="2">
        <v>103800</v>
      </c>
      <c r="EW18" s="2">
        <v>6300</v>
      </c>
      <c r="EX18" s="2">
        <v>76800</v>
      </c>
      <c r="EY18" s="2">
        <v>4700</v>
      </c>
      <c r="EZ18" s="2">
        <v>62800</v>
      </c>
      <c r="FA18" s="2">
        <v>3800</v>
      </c>
      <c r="FB18" s="2">
        <v>20600</v>
      </c>
      <c r="FC18" s="2">
        <v>1200</v>
      </c>
      <c r="FD18" s="2">
        <v>22100</v>
      </c>
      <c r="FE18" s="2">
        <v>1400</v>
      </c>
      <c r="FF18">
        <v>12170</v>
      </c>
      <c r="FG18">
        <v>750</v>
      </c>
      <c r="FH18">
        <v>21</v>
      </c>
      <c r="FI18">
        <v>12</v>
      </c>
      <c r="FJ18">
        <v>459</v>
      </c>
      <c r="FK18">
        <v>24</v>
      </c>
      <c r="FL18">
        <v>387</v>
      </c>
      <c r="FM18">
        <v>32</v>
      </c>
      <c r="FN18">
        <v>899</v>
      </c>
      <c r="FO18">
        <v>68</v>
      </c>
      <c r="FP18" s="2">
        <v>10300</v>
      </c>
      <c r="FQ18" s="2">
        <v>1200</v>
      </c>
      <c r="FR18">
        <v>3390</v>
      </c>
      <c r="FS18">
        <v>330</v>
      </c>
      <c r="FT18">
        <v>6.6</v>
      </c>
      <c r="FU18">
        <v>3.3</v>
      </c>
      <c r="FV18" t="s">
        <v>459</v>
      </c>
      <c r="FW18">
        <v>0</v>
      </c>
      <c r="FX18">
        <v>1.5072000000000001</v>
      </c>
      <c r="FY18">
        <v>2.5034000000000001</v>
      </c>
      <c r="FZ18">
        <v>457.67</v>
      </c>
      <c r="GA18">
        <v>0.60643000000000002</v>
      </c>
      <c r="GB18">
        <v>2.6812</v>
      </c>
      <c r="GC18">
        <v>2.7505999999999999</v>
      </c>
      <c r="GD18">
        <v>0.41994999999999999</v>
      </c>
      <c r="GE18">
        <v>0.97621999999999998</v>
      </c>
      <c r="GF18">
        <v>0.28974</v>
      </c>
      <c r="GG18">
        <v>1.3151999999999999</v>
      </c>
      <c r="GH18">
        <v>0.17852999999999999</v>
      </c>
      <c r="GI18">
        <v>0</v>
      </c>
      <c r="GJ18">
        <v>0.36914000000000002</v>
      </c>
      <c r="GK18">
        <v>0.14283999999999999</v>
      </c>
      <c r="GL18">
        <v>0.36617</v>
      </c>
      <c r="GM18">
        <v>7.6677999999999996E-2</v>
      </c>
      <c r="GN18">
        <v>0.49754999999999999</v>
      </c>
      <c r="GO18">
        <v>2.1047E-2</v>
      </c>
      <c r="GP18">
        <v>0</v>
      </c>
      <c r="GQ18">
        <v>2.0983999999999999E-2</v>
      </c>
      <c r="GR18">
        <v>209.84</v>
      </c>
      <c r="GS18">
        <v>3.4094000000000002</v>
      </c>
      <c r="GT18">
        <v>5.7847000000000003E-2</v>
      </c>
      <c r="GU18">
        <v>9.8528000000000004E-2</v>
      </c>
      <c r="GV18">
        <v>0.11784</v>
      </c>
      <c r="GW18">
        <v>0</v>
      </c>
      <c r="GX18">
        <v>8.9519999999999999E-3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909</v>
      </c>
      <c r="B19" t="s">
        <v>455</v>
      </c>
      <c r="C19" t="s">
        <v>910</v>
      </c>
      <c r="D19" t="s">
        <v>457</v>
      </c>
      <c r="E19" s="1">
        <v>0.40248206018518523</v>
      </c>
      <c r="F19">
        <v>40.317999999999998</v>
      </c>
      <c r="G19" t="s">
        <v>911</v>
      </c>
      <c r="H19" s="2">
        <v>3980000</v>
      </c>
      <c r="I19" s="2">
        <v>160000</v>
      </c>
      <c r="J19" s="2">
        <v>1011000</v>
      </c>
      <c r="K19" s="2">
        <v>38000</v>
      </c>
      <c r="L19">
        <v>19980</v>
      </c>
      <c r="M19">
        <v>160</v>
      </c>
      <c r="N19" s="2">
        <v>58000</v>
      </c>
      <c r="O19" s="2">
        <v>2100</v>
      </c>
      <c r="P19" s="2">
        <v>138200</v>
      </c>
      <c r="Q19" s="2">
        <v>3100</v>
      </c>
      <c r="R19">
        <v>2360</v>
      </c>
      <c r="S19">
        <v>110</v>
      </c>
      <c r="T19" s="2">
        <v>507000</v>
      </c>
      <c r="U19" s="2">
        <v>24000</v>
      </c>
      <c r="V19" s="2">
        <v>395000</v>
      </c>
      <c r="W19" s="2">
        <v>17000</v>
      </c>
      <c r="X19" s="2">
        <v>1096000</v>
      </c>
      <c r="Y19" s="2">
        <v>50000</v>
      </c>
      <c r="Z19" s="2">
        <v>217000</v>
      </c>
      <c r="AA19" s="2">
        <v>10000</v>
      </c>
      <c r="AB19" s="2">
        <v>202800</v>
      </c>
      <c r="AC19" s="2">
        <v>9800</v>
      </c>
      <c r="AD19" s="2">
        <v>43300</v>
      </c>
      <c r="AE19" s="2">
        <v>2000</v>
      </c>
      <c r="AF19">
        <v>4510</v>
      </c>
      <c r="AG19">
        <v>230</v>
      </c>
      <c r="AH19" s="2">
        <v>49100</v>
      </c>
      <c r="AI19" s="2">
        <v>2400</v>
      </c>
      <c r="AJ19" s="2">
        <v>46200</v>
      </c>
      <c r="AK19" s="2">
        <v>2200</v>
      </c>
      <c r="AL19" s="2">
        <v>63600</v>
      </c>
      <c r="AM19" s="2">
        <v>3000</v>
      </c>
      <c r="AN19" s="2">
        <v>47100</v>
      </c>
      <c r="AO19" s="2">
        <v>2200</v>
      </c>
      <c r="AP19" s="2">
        <v>37600</v>
      </c>
      <c r="AQ19" s="2">
        <v>1900</v>
      </c>
      <c r="AR19">
        <v>12380</v>
      </c>
      <c r="AS19">
        <v>640</v>
      </c>
      <c r="AT19">
        <v>13340</v>
      </c>
      <c r="AU19">
        <v>700</v>
      </c>
      <c r="AV19">
        <v>7530</v>
      </c>
      <c r="AW19">
        <v>420</v>
      </c>
      <c r="AX19">
        <v>222</v>
      </c>
      <c r="AY19">
        <v>21</v>
      </c>
      <c r="AZ19">
        <v>90</v>
      </c>
      <c r="BA19">
        <v>11</v>
      </c>
      <c r="BB19">
        <v>409</v>
      </c>
      <c r="BC19">
        <v>20</v>
      </c>
      <c r="BD19">
        <v>362</v>
      </c>
      <c r="BE19">
        <v>26</v>
      </c>
      <c r="BF19">
        <v>802</v>
      </c>
      <c r="BG19">
        <v>59</v>
      </c>
      <c r="BH19">
        <v>6360</v>
      </c>
      <c r="BI19">
        <v>510</v>
      </c>
      <c r="BJ19">
        <v>2240</v>
      </c>
      <c r="BK19">
        <v>160</v>
      </c>
      <c r="BL19">
        <v>0</v>
      </c>
      <c r="BM19">
        <v>1</v>
      </c>
      <c r="BN19" s="2">
        <v>-102400</v>
      </c>
      <c r="BO19" s="2">
        <v>4600</v>
      </c>
      <c r="BP19">
        <v>8</v>
      </c>
      <c r="BQ19">
        <v>38</v>
      </c>
      <c r="BR19" s="2">
        <v>933000</v>
      </c>
      <c r="BS19" s="2">
        <v>33000</v>
      </c>
      <c r="BT19">
        <v>1187</v>
      </c>
      <c r="BU19">
        <v>47</v>
      </c>
      <c r="BV19">
        <v>227</v>
      </c>
      <c r="BW19">
        <v>12</v>
      </c>
      <c r="BX19">
        <v>5350</v>
      </c>
      <c r="BY19">
        <v>250</v>
      </c>
      <c r="BZ19">
        <v>2880</v>
      </c>
      <c r="CA19">
        <v>120</v>
      </c>
      <c r="CB19">
        <v>7940</v>
      </c>
      <c r="CC19">
        <v>360</v>
      </c>
      <c r="CD19">
        <v>1225</v>
      </c>
      <c r="CE19">
        <v>58</v>
      </c>
      <c r="CF19">
        <v>7160</v>
      </c>
      <c r="CG19">
        <v>350</v>
      </c>
      <c r="CH19">
        <v>1528</v>
      </c>
      <c r="CI19">
        <v>69</v>
      </c>
      <c r="CJ19">
        <v>42.3</v>
      </c>
      <c r="CK19">
        <v>2.2000000000000002</v>
      </c>
      <c r="CL19">
        <v>1641</v>
      </c>
      <c r="CM19">
        <v>79</v>
      </c>
      <c r="CN19">
        <v>212</v>
      </c>
      <c r="CO19">
        <v>10</v>
      </c>
      <c r="CP19">
        <v>1200</v>
      </c>
      <c r="CQ19">
        <v>56</v>
      </c>
      <c r="CR19">
        <v>200.2</v>
      </c>
      <c r="CS19">
        <v>9.4</v>
      </c>
      <c r="CT19">
        <v>488</v>
      </c>
      <c r="CU19">
        <v>24</v>
      </c>
      <c r="CV19">
        <v>52.7</v>
      </c>
      <c r="CW19">
        <v>2.7</v>
      </c>
      <c r="CX19">
        <v>252</v>
      </c>
      <c r="CY19">
        <v>13</v>
      </c>
      <c r="CZ19">
        <v>31.6</v>
      </c>
      <c r="DA19">
        <v>1.8</v>
      </c>
      <c r="DB19">
        <v>33</v>
      </c>
      <c r="DC19">
        <v>21</v>
      </c>
      <c r="DD19">
        <v>13</v>
      </c>
      <c r="DE19">
        <v>4</v>
      </c>
      <c r="DF19">
        <v>7.76</v>
      </c>
      <c r="DG19">
        <v>0.38</v>
      </c>
      <c r="DH19">
        <v>7.62</v>
      </c>
      <c r="DI19">
        <v>0.55000000000000004</v>
      </c>
      <c r="DJ19">
        <v>7.15</v>
      </c>
      <c r="DK19">
        <v>0.53</v>
      </c>
      <c r="DL19">
        <v>29.4</v>
      </c>
      <c r="DM19">
        <v>2.4</v>
      </c>
      <c r="DN19">
        <v>8.5399999999999991</v>
      </c>
      <c r="DO19">
        <v>0.61</v>
      </c>
      <c r="DP19">
        <v>51</v>
      </c>
      <c r="DQ19">
        <v>41</v>
      </c>
      <c r="DR19">
        <v>8.8899999999999996E-6</v>
      </c>
      <c r="DS19">
        <v>3.9999999999999998E-7</v>
      </c>
      <c r="DT19" s="2">
        <v>57700</v>
      </c>
      <c r="DU19" s="2">
        <v>2100</v>
      </c>
      <c r="DV19" s="2">
        <v>989000</v>
      </c>
      <c r="DW19" s="2">
        <v>38000</v>
      </c>
      <c r="DX19">
        <v>30</v>
      </c>
      <c r="DY19">
        <v>160</v>
      </c>
      <c r="DZ19" s="2">
        <v>76700</v>
      </c>
      <c r="EA19" s="2">
        <v>3100</v>
      </c>
      <c r="EB19">
        <v>1990</v>
      </c>
      <c r="EC19">
        <v>110</v>
      </c>
      <c r="ED19" s="2">
        <v>507000</v>
      </c>
      <c r="EE19" s="2">
        <v>24000</v>
      </c>
      <c r="EF19" s="2">
        <v>395000</v>
      </c>
      <c r="EG19" s="2">
        <v>17000</v>
      </c>
      <c r="EH19" s="2">
        <v>1096000</v>
      </c>
      <c r="EI19" s="2">
        <v>50000</v>
      </c>
      <c r="EJ19" s="2">
        <v>217000</v>
      </c>
      <c r="EK19" s="2">
        <v>10000</v>
      </c>
      <c r="EL19" s="2">
        <v>202800</v>
      </c>
      <c r="EM19" s="2">
        <v>9800</v>
      </c>
      <c r="EN19" s="2">
        <v>43300</v>
      </c>
      <c r="EO19" s="2">
        <v>2000</v>
      </c>
      <c r="EP19">
        <v>4510</v>
      </c>
      <c r="EQ19">
        <v>230</v>
      </c>
      <c r="ER19" s="2">
        <v>49100</v>
      </c>
      <c r="ES19" s="2">
        <v>2400</v>
      </c>
      <c r="ET19" s="2">
        <v>46200</v>
      </c>
      <c r="EU19" s="2">
        <v>2200</v>
      </c>
      <c r="EV19" s="2">
        <v>63600</v>
      </c>
      <c r="EW19" s="2">
        <v>3000</v>
      </c>
      <c r="EX19" s="2">
        <v>47100</v>
      </c>
      <c r="EY19" s="2">
        <v>2200</v>
      </c>
      <c r="EZ19" s="2">
        <v>37600</v>
      </c>
      <c r="FA19" s="2">
        <v>1900</v>
      </c>
      <c r="FB19">
        <v>12380</v>
      </c>
      <c r="FC19">
        <v>640</v>
      </c>
      <c r="FD19">
        <v>13340</v>
      </c>
      <c r="FE19">
        <v>700</v>
      </c>
      <c r="FF19">
        <v>7530</v>
      </c>
      <c r="FG19">
        <v>420</v>
      </c>
      <c r="FH19">
        <v>37</v>
      </c>
      <c r="FI19">
        <v>11</v>
      </c>
      <c r="FJ19">
        <v>407</v>
      </c>
      <c r="FK19">
        <v>20</v>
      </c>
      <c r="FL19">
        <v>362</v>
      </c>
      <c r="FM19">
        <v>26</v>
      </c>
      <c r="FN19">
        <v>802</v>
      </c>
      <c r="FO19">
        <v>59</v>
      </c>
      <c r="FP19">
        <v>6360</v>
      </c>
      <c r="FQ19">
        <v>510</v>
      </c>
      <c r="FR19">
        <v>2240</v>
      </c>
      <c r="FS19">
        <v>160</v>
      </c>
      <c r="FT19">
        <v>-4.4713000000000001E-3</v>
      </c>
      <c r="FU19">
        <v>2.7999999999999999E-6</v>
      </c>
      <c r="FV19" t="s">
        <v>459</v>
      </c>
      <c r="FW19">
        <v>0</v>
      </c>
      <c r="FX19">
        <v>1.956</v>
      </c>
      <c r="FY19">
        <v>1.3742000000000001</v>
      </c>
      <c r="FZ19">
        <v>408.48</v>
      </c>
      <c r="GA19">
        <v>0.66671999999999998</v>
      </c>
      <c r="GB19">
        <v>3.2885</v>
      </c>
      <c r="GC19">
        <v>0.64076</v>
      </c>
      <c r="GD19">
        <v>0</v>
      </c>
      <c r="GE19">
        <v>0.63034999999999997</v>
      </c>
      <c r="GF19">
        <v>0.25951999999999997</v>
      </c>
      <c r="GG19">
        <v>0</v>
      </c>
      <c r="GH19">
        <v>0.38444</v>
      </c>
      <c r="GI19">
        <v>9.7768999999999995E-2</v>
      </c>
      <c r="GJ19">
        <v>0.35354999999999998</v>
      </c>
      <c r="GK19">
        <v>0</v>
      </c>
      <c r="GL19">
        <v>0</v>
      </c>
      <c r="GM19">
        <v>6.4814999999999998E-2</v>
      </c>
      <c r="GN19">
        <v>0.37691999999999998</v>
      </c>
      <c r="GO19">
        <v>3.2281999999999998E-2</v>
      </c>
      <c r="GP19">
        <v>0.14482999999999999</v>
      </c>
      <c r="GQ19">
        <v>4.4186000000000003E-2</v>
      </c>
      <c r="GR19">
        <v>441.86</v>
      </c>
      <c r="GS19">
        <v>4.5774999999999997</v>
      </c>
      <c r="GT19">
        <v>5.7723999999999998E-2</v>
      </c>
      <c r="GU19">
        <v>6.4046000000000006E-2</v>
      </c>
      <c r="GV19">
        <v>9.3928999999999999E-2</v>
      </c>
      <c r="GW19">
        <v>7.6922000000000004E-2</v>
      </c>
      <c r="GX19">
        <v>7.2661999999999996E-3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912</v>
      </c>
      <c r="B20" t="s">
        <v>455</v>
      </c>
      <c r="C20" t="s">
        <v>913</v>
      </c>
      <c r="D20" t="s">
        <v>457</v>
      </c>
      <c r="E20" s="1">
        <v>0.40343414351851853</v>
      </c>
      <c r="F20">
        <v>34.895000000000003</v>
      </c>
      <c r="G20" t="s">
        <v>914</v>
      </c>
      <c r="H20" s="2">
        <v>3588000</v>
      </c>
      <c r="I20" s="2">
        <v>90000</v>
      </c>
      <c r="J20" s="2">
        <v>1036000</v>
      </c>
      <c r="K20" s="2">
        <v>29000</v>
      </c>
      <c r="L20">
        <v>19300</v>
      </c>
      <c r="M20">
        <v>160</v>
      </c>
      <c r="N20" s="2">
        <v>59900</v>
      </c>
      <c r="O20" s="2">
        <v>1400</v>
      </c>
      <c r="P20" s="2">
        <v>140400</v>
      </c>
      <c r="Q20" s="2">
        <v>2200</v>
      </c>
      <c r="R20">
        <v>2195</v>
      </c>
      <c r="S20">
        <v>82</v>
      </c>
      <c r="T20" s="2">
        <v>514000</v>
      </c>
      <c r="U20" s="2">
        <v>15000</v>
      </c>
      <c r="V20" s="2">
        <v>286600</v>
      </c>
      <c r="W20" s="2">
        <v>7600</v>
      </c>
      <c r="X20" s="2">
        <v>848000</v>
      </c>
      <c r="Y20" s="2">
        <v>22000</v>
      </c>
      <c r="Z20" s="2">
        <v>175500</v>
      </c>
      <c r="AA20" s="2">
        <v>5100</v>
      </c>
      <c r="AB20" s="2">
        <v>172600</v>
      </c>
      <c r="AC20" s="2">
        <v>4800</v>
      </c>
      <c r="AD20" s="2">
        <v>39700</v>
      </c>
      <c r="AE20" s="2">
        <v>1200</v>
      </c>
      <c r="AF20">
        <v>3880</v>
      </c>
      <c r="AG20">
        <v>170</v>
      </c>
      <c r="AH20" s="2">
        <v>48800</v>
      </c>
      <c r="AI20" s="2">
        <v>1300</v>
      </c>
      <c r="AJ20" s="2">
        <v>46100</v>
      </c>
      <c r="AK20" s="2">
        <v>1000</v>
      </c>
      <c r="AL20" s="2">
        <v>63600</v>
      </c>
      <c r="AM20" s="2">
        <v>1800</v>
      </c>
      <c r="AN20" s="2">
        <v>48000</v>
      </c>
      <c r="AO20" s="2">
        <v>1100</v>
      </c>
      <c r="AP20" s="2">
        <v>38600</v>
      </c>
      <c r="AQ20" s="2">
        <v>1100</v>
      </c>
      <c r="AR20">
        <v>12700</v>
      </c>
      <c r="AS20">
        <v>390</v>
      </c>
      <c r="AT20">
        <v>13690</v>
      </c>
      <c r="AU20">
        <v>500</v>
      </c>
      <c r="AV20">
        <v>7690</v>
      </c>
      <c r="AW20">
        <v>290</v>
      </c>
      <c r="AX20">
        <v>205</v>
      </c>
      <c r="AY20">
        <v>19</v>
      </c>
      <c r="AZ20">
        <v>84</v>
      </c>
      <c r="BA20">
        <v>13</v>
      </c>
      <c r="BB20">
        <v>375</v>
      </c>
      <c r="BC20">
        <v>20</v>
      </c>
      <c r="BD20">
        <v>335</v>
      </c>
      <c r="BE20">
        <v>26</v>
      </c>
      <c r="BF20">
        <v>919</v>
      </c>
      <c r="BG20">
        <v>67</v>
      </c>
      <c r="BH20">
        <v>2810</v>
      </c>
      <c r="BI20">
        <v>160</v>
      </c>
      <c r="BJ20">
        <v>969</v>
      </c>
      <c r="BK20">
        <v>42</v>
      </c>
      <c r="BL20">
        <v>5</v>
      </c>
      <c r="BM20">
        <v>2.8</v>
      </c>
      <c r="BN20" s="2">
        <v>-89500</v>
      </c>
      <c r="BO20" s="2">
        <v>2800</v>
      </c>
      <c r="BP20">
        <v>-4</v>
      </c>
      <c r="BQ20">
        <v>42</v>
      </c>
      <c r="BR20" s="2">
        <v>964000</v>
      </c>
      <c r="BS20" s="2">
        <v>23000</v>
      </c>
      <c r="BT20">
        <v>1240</v>
      </c>
      <c r="BU20">
        <v>34</v>
      </c>
      <c r="BV20">
        <v>208.2</v>
      </c>
      <c r="BW20">
        <v>9.4</v>
      </c>
      <c r="BX20">
        <v>5420</v>
      </c>
      <c r="BY20">
        <v>160</v>
      </c>
      <c r="BZ20">
        <v>2087</v>
      </c>
      <c r="CA20">
        <v>55</v>
      </c>
      <c r="CB20">
        <v>6160</v>
      </c>
      <c r="CC20">
        <v>160</v>
      </c>
      <c r="CD20">
        <v>984</v>
      </c>
      <c r="CE20">
        <v>29</v>
      </c>
      <c r="CF20">
        <v>6040</v>
      </c>
      <c r="CG20">
        <v>170</v>
      </c>
      <c r="CH20">
        <v>1427</v>
      </c>
      <c r="CI20">
        <v>43</v>
      </c>
      <c r="CJ20">
        <v>36.200000000000003</v>
      </c>
      <c r="CK20">
        <v>1.6</v>
      </c>
      <c r="CL20">
        <v>1624</v>
      </c>
      <c r="CM20">
        <v>43</v>
      </c>
      <c r="CN20">
        <v>209.8</v>
      </c>
      <c r="CO20">
        <v>4.8</v>
      </c>
      <c r="CP20">
        <v>1195</v>
      </c>
      <c r="CQ20">
        <v>34</v>
      </c>
      <c r="CR20">
        <v>203.9</v>
      </c>
      <c r="CS20">
        <v>4.9000000000000004</v>
      </c>
      <c r="CT20">
        <v>504</v>
      </c>
      <c r="CU20">
        <v>14</v>
      </c>
      <c r="CV20">
        <v>53.8</v>
      </c>
      <c r="CW20">
        <v>1.7</v>
      </c>
      <c r="CX20">
        <v>259.3</v>
      </c>
      <c r="CY20">
        <v>9.4</v>
      </c>
      <c r="CZ20">
        <v>32.1</v>
      </c>
      <c r="DA20">
        <v>1.2</v>
      </c>
      <c r="DB20">
        <v>24</v>
      </c>
      <c r="DC20">
        <v>19</v>
      </c>
      <c r="DD20">
        <v>11.4</v>
      </c>
      <c r="DE20">
        <v>4.8</v>
      </c>
      <c r="DF20">
        <v>7.13</v>
      </c>
      <c r="DG20">
        <v>0.38</v>
      </c>
      <c r="DH20">
        <v>7.05</v>
      </c>
      <c r="DI20">
        <v>0.56000000000000005</v>
      </c>
      <c r="DJ20">
        <v>8.18</v>
      </c>
      <c r="DK20">
        <v>0.6</v>
      </c>
      <c r="DL20">
        <v>12.89</v>
      </c>
      <c r="DM20">
        <v>0.76</v>
      </c>
      <c r="DN20">
        <v>3.7</v>
      </c>
      <c r="DO20">
        <v>0.16</v>
      </c>
      <c r="DP20">
        <v>37</v>
      </c>
      <c r="DQ20">
        <v>29</v>
      </c>
      <c r="DR20">
        <v>3.8500000000000004E-6</v>
      </c>
      <c r="DS20">
        <v>1.4000000000000001E-7</v>
      </c>
      <c r="DT20" s="2">
        <v>59600</v>
      </c>
      <c r="DU20" s="2">
        <v>1400</v>
      </c>
      <c r="DV20" s="2">
        <v>1014000</v>
      </c>
      <c r="DW20" s="2">
        <v>29000</v>
      </c>
      <c r="DX20">
        <v>-10</v>
      </c>
      <c r="DY20">
        <v>160</v>
      </c>
      <c r="DZ20" s="2">
        <v>78700</v>
      </c>
      <c r="EA20" s="2">
        <v>2200</v>
      </c>
      <c r="EB20">
        <v>1823</v>
      </c>
      <c r="EC20">
        <v>82</v>
      </c>
      <c r="ED20" s="2">
        <v>514000</v>
      </c>
      <c r="EE20" s="2">
        <v>15000</v>
      </c>
      <c r="EF20" s="2">
        <v>286600</v>
      </c>
      <c r="EG20" s="2">
        <v>7600</v>
      </c>
      <c r="EH20" s="2">
        <v>848000</v>
      </c>
      <c r="EI20" s="2">
        <v>22000</v>
      </c>
      <c r="EJ20" s="2">
        <v>175500</v>
      </c>
      <c r="EK20" s="2">
        <v>5100</v>
      </c>
      <c r="EL20" s="2">
        <v>172600</v>
      </c>
      <c r="EM20" s="2">
        <v>4800</v>
      </c>
      <c r="EN20" s="2">
        <v>39700</v>
      </c>
      <c r="EO20" s="2">
        <v>1200</v>
      </c>
      <c r="EP20">
        <v>3880</v>
      </c>
      <c r="EQ20">
        <v>170</v>
      </c>
      <c r="ER20" s="2">
        <v>48800</v>
      </c>
      <c r="ES20" s="2">
        <v>1300</v>
      </c>
      <c r="ET20" s="2">
        <v>46100</v>
      </c>
      <c r="EU20" s="2">
        <v>1000</v>
      </c>
      <c r="EV20" s="2">
        <v>63600</v>
      </c>
      <c r="EW20" s="2">
        <v>1800</v>
      </c>
      <c r="EX20" s="2">
        <v>48000</v>
      </c>
      <c r="EY20" s="2">
        <v>1100</v>
      </c>
      <c r="EZ20" s="2">
        <v>38600</v>
      </c>
      <c r="FA20" s="2">
        <v>1100</v>
      </c>
      <c r="FB20">
        <v>12700</v>
      </c>
      <c r="FC20">
        <v>390</v>
      </c>
      <c r="FD20">
        <v>13690</v>
      </c>
      <c r="FE20">
        <v>500</v>
      </c>
      <c r="FF20">
        <v>7690</v>
      </c>
      <c r="FG20">
        <v>290</v>
      </c>
      <c r="FH20">
        <v>32</v>
      </c>
      <c r="FI20">
        <v>13</v>
      </c>
      <c r="FJ20">
        <v>374</v>
      </c>
      <c r="FK20">
        <v>20</v>
      </c>
      <c r="FL20">
        <v>335</v>
      </c>
      <c r="FM20">
        <v>26</v>
      </c>
      <c r="FN20">
        <v>919</v>
      </c>
      <c r="FO20">
        <v>67</v>
      </c>
      <c r="FP20">
        <v>2810</v>
      </c>
      <c r="FQ20">
        <v>160</v>
      </c>
      <c r="FR20">
        <v>969</v>
      </c>
      <c r="FS20">
        <v>42</v>
      </c>
      <c r="FT20">
        <v>5</v>
      </c>
      <c r="FU20">
        <v>2.8</v>
      </c>
      <c r="FV20" t="s">
        <v>459</v>
      </c>
      <c r="FW20">
        <v>0</v>
      </c>
      <c r="FX20">
        <v>2.2130000000000001</v>
      </c>
      <c r="FY20">
        <v>1.9457</v>
      </c>
      <c r="FZ20">
        <v>421.27</v>
      </c>
      <c r="GA20">
        <v>0.54068000000000005</v>
      </c>
      <c r="GB20">
        <v>2.9990000000000001</v>
      </c>
      <c r="GC20">
        <v>1.1073999999999999</v>
      </c>
      <c r="GD20">
        <v>0.63993</v>
      </c>
      <c r="GE20">
        <v>0.67149999999999999</v>
      </c>
      <c r="GF20">
        <v>0.21592</v>
      </c>
      <c r="GG20">
        <v>0.61685999999999996</v>
      </c>
      <c r="GH20">
        <v>0</v>
      </c>
      <c r="GI20">
        <v>0</v>
      </c>
      <c r="GJ20">
        <v>0.29454999999999998</v>
      </c>
      <c r="GK20">
        <v>3.9850999999999998E-2</v>
      </c>
      <c r="GL20">
        <v>0.16159999999999999</v>
      </c>
      <c r="GM20">
        <v>7.4715000000000004E-2</v>
      </c>
      <c r="GN20">
        <v>0.10958</v>
      </c>
      <c r="GO20">
        <v>0</v>
      </c>
      <c r="GP20">
        <v>0</v>
      </c>
      <c r="GQ20">
        <v>0</v>
      </c>
      <c r="GR20">
        <v>0</v>
      </c>
      <c r="GS20">
        <v>4.9953000000000003</v>
      </c>
      <c r="GT20">
        <v>8.3752999999999994E-2</v>
      </c>
      <c r="GU20">
        <v>0.22885</v>
      </c>
      <c r="GV20">
        <v>0.10771</v>
      </c>
      <c r="GW20">
        <v>0</v>
      </c>
      <c r="GX20">
        <v>1.8263000000000001E-2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915</v>
      </c>
      <c r="B21" t="s">
        <v>455</v>
      </c>
      <c r="C21" t="s">
        <v>916</v>
      </c>
      <c r="D21" t="s">
        <v>457</v>
      </c>
      <c r="E21" s="1">
        <v>0.4041791666666667</v>
      </c>
      <c r="F21">
        <v>31.358000000000001</v>
      </c>
      <c r="G21" t="s">
        <v>917</v>
      </c>
      <c r="H21" s="2">
        <v>3350000</v>
      </c>
      <c r="I21" s="2">
        <v>91000</v>
      </c>
      <c r="J21" s="2">
        <v>931000</v>
      </c>
      <c r="K21" s="2">
        <v>25000</v>
      </c>
      <c r="L21">
        <v>19160</v>
      </c>
      <c r="M21">
        <v>160</v>
      </c>
      <c r="N21" s="2">
        <v>54400</v>
      </c>
      <c r="O21" s="2">
        <v>1300</v>
      </c>
      <c r="P21" s="2">
        <v>133500</v>
      </c>
      <c r="Q21" s="2">
        <v>1700</v>
      </c>
      <c r="R21">
        <v>1952</v>
      </c>
      <c r="S21">
        <v>83</v>
      </c>
      <c r="T21" s="2">
        <v>432000</v>
      </c>
      <c r="U21" s="2">
        <v>11000</v>
      </c>
      <c r="V21" s="2">
        <v>302000</v>
      </c>
      <c r="W21" s="2">
        <v>10000</v>
      </c>
      <c r="X21" s="2">
        <v>863000</v>
      </c>
      <c r="Y21" s="2">
        <v>29000</v>
      </c>
      <c r="Z21" s="2">
        <v>172000</v>
      </c>
      <c r="AA21" s="2">
        <v>5900</v>
      </c>
      <c r="AB21" s="2">
        <v>161100</v>
      </c>
      <c r="AC21" s="2">
        <v>4900</v>
      </c>
      <c r="AD21" s="2">
        <v>35300</v>
      </c>
      <c r="AE21" s="2">
        <v>1200</v>
      </c>
      <c r="AF21">
        <v>3570</v>
      </c>
      <c r="AG21">
        <v>170</v>
      </c>
      <c r="AH21" s="2">
        <v>41900</v>
      </c>
      <c r="AI21" s="2">
        <v>1300</v>
      </c>
      <c r="AJ21" s="2">
        <v>39100</v>
      </c>
      <c r="AK21" s="2">
        <v>1300</v>
      </c>
      <c r="AL21" s="2">
        <v>55000</v>
      </c>
      <c r="AM21" s="2">
        <v>1600</v>
      </c>
      <c r="AN21" s="2">
        <v>39900</v>
      </c>
      <c r="AO21" s="2">
        <v>1200</v>
      </c>
      <c r="AP21">
        <v>31920</v>
      </c>
      <c r="AQ21">
        <v>900</v>
      </c>
      <c r="AR21">
        <v>10350</v>
      </c>
      <c r="AS21">
        <v>370</v>
      </c>
      <c r="AT21">
        <v>11430</v>
      </c>
      <c r="AU21">
        <v>370</v>
      </c>
      <c r="AV21">
        <v>6410</v>
      </c>
      <c r="AW21">
        <v>230</v>
      </c>
      <c r="AX21">
        <v>202</v>
      </c>
      <c r="AY21">
        <v>16</v>
      </c>
      <c r="AZ21">
        <v>86</v>
      </c>
      <c r="BA21">
        <v>14</v>
      </c>
      <c r="BB21">
        <v>396</v>
      </c>
      <c r="BC21">
        <v>26</v>
      </c>
      <c r="BD21">
        <v>322</v>
      </c>
      <c r="BE21">
        <v>26</v>
      </c>
      <c r="BF21">
        <v>827</v>
      </c>
      <c r="BG21">
        <v>60</v>
      </c>
      <c r="BH21">
        <v>2670</v>
      </c>
      <c r="BI21">
        <v>150</v>
      </c>
      <c r="BJ21">
        <v>977</v>
      </c>
      <c r="BK21">
        <v>51</v>
      </c>
      <c r="BL21">
        <v>0</v>
      </c>
      <c r="BM21">
        <v>1</v>
      </c>
      <c r="BN21" s="2">
        <v>-75100</v>
      </c>
      <c r="BO21" s="2">
        <v>2100</v>
      </c>
      <c r="BP21">
        <v>41</v>
      </c>
      <c r="BQ21">
        <v>46</v>
      </c>
      <c r="BR21" s="2">
        <v>876000</v>
      </c>
      <c r="BS21" s="2">
        <v>21000</v>
      </c>
      <c r="BT21">
        <v>1138</v>
      </c>
      <c r="BU21">
        <v>28</v>
      </c>
      <c r="BV21">
        <v>179.6</v>
      </c>
      <c r="BW21">
        <v>9.4</v>
      </c>
      <c r="BX21">
        <v>4560</v>
      </c>
      <c r="BY21">
        <v>120</v>
      </c>
      <c r="BZ21">
        <v>2202</v>
      </c>
      <c r="CA21">
        <v>74</v>
      </c>
      <c r="CB21">
        <v>6280</v>
      </c>
      <c r="CC21">
        <v>210</v>
      </c>
      <c r="CD21">
        <v>960</v>
      </c>
      <c r="CE21">
        <v>33</v>
      </c>
      <c r="CF21">
        <v>5590</v>
      </c>
      <c r="CG21">
        <v>170</v>
      </c>
      <c r="CH21">
        <v>1283</v>
      </c>
      <c r="CI21">
        <v>42</v>
      </c>
      <c r="CJ21">
        <v>33.200000000000003</v>
      </c>
      <c r="CK21">
        <v>1.5</v>
      </c>
      <c r="CL21">
        <v>1386</v>
      </c>
      <c r="CM21">
        <v>45</v>
      </c>
      <c r="CN21">
        <v>176</v>
      </c>
      <c r="CO21">
        <v>5.8</v>
      </c>
      <c r="CP21">
        <v>1023</v>
      </c>
      <c r="CQ21">
        <v>30</v>
      </c>
      <c r="CR21">
        <v>169.6</v>
      </c>
      <c r="CS21">
        <v>5</v>
      </c>
      <c r="CT21">
        <v>418</v>
      </c>
      <c r="CU21">
        <v>12</v>
      </c>
      <c r="CV21">
        <v>43.6</v>
      </c>
      <c r="CW21">
        <v>1.5</v>
      </c>
      <c r="CX21">
        <v>216.8</v>
      </c>
      <c r="CY21">
        <v>7</v>
      </c>
      <c r="CZ21">
        <v>26.58</v>
      </c>
      <c r="DA21">
        <v>0.96</v>
      </c>
      <c r="DB21">
        <v>28</v>
      </c>
      <c r="DC21">
        <v>16</v>
      </c>
      <c r="DD21">
        <v>12.8</v>
      </c>
      <c r="DE21">
        <v>4.9000000000000004</v>
      </c>
      <c r="DF21">
        <v>7.54</v>
      </c>
      <c r="DG21">
        <v>0.5</v>
      </c>
      <c r="DH21">
        <v>6.76</v>
      </c>
      <c r="DI21">
        <v>0.55000000000000004</v>
      </c>
      <c r="DJ21">
        <v>7.37</v>
      </c>
      <c r="DK21">
        <v>0.53</v>
      </c>
      <c r="DL21">
        <v>12.15</v>
      </c>
      <c r="DM21">
        <v>0.71</v>
      </c>
      <c r="DN21">
        <v>3.73</v>
      </c>
      <c r="DO21">
        <v>0.2</v>
      </c>
      <c r="DP21">
        <v>-4.5130000000000003E-2</v>
      </c>
      <c r="DQ21">
        <v>3.3E-4</v>
      </c>
      <c r="DR21">
        <v>4.2799999999999997E-6</v>
      </c>
      <c r="DS21">
        <v>1.6999999999999999E-7</v>
      </c>
      <c r="DT21" s="2">
        <v>54100</v>
      </c>
      <c r="DU21" s="2">
        <v>1300</v>
      </c>
      <c r="DV21" s="2">
        <v>910000</v>
      </c>
      <c r="DW21" s="2">
        <v>25000</v>
      </c>
      <c r="DX21">
        <v>140</v>
      </c>
      <c r="DY21">
        <v>160</v>
      </c>
      <c r="DZ21" s="2">
        <v>71600</v>
      </c>
      <c r="EA21" s="2">
        <v>1700</v>
      </c>
      <c r="EB21">
        <v>1579</v>
      </c>
      <c r="EC21">
        <v>83</v>
      </c>
      <c r="ED21" s="2">
        <v>432000</v>
      </c>
      <c r="EE21" s="2">
        <v>11000</v>
      </c>
      <c r="EF21" s="2">
        <v>302000</v>
      </c>
      <c r="EG21" s="2">
        <v>10000</v>
      </c>
      <c r="EH21" s="2">
        <v>863000</v>
      </c>
      <c r="EI21" s="2">
        <v>29000</v>
      </c>
      <c r="EJ21" s="2">
        <v>172000</v>
      </c>
      <c r="EK21" s="2">
        <v>5900</v>
      </c>
      <c r="EL21" s="2">
        <v>161100</v>
      </c>
      <c r="EM21" s="2">
        <v>4900</v>
      </c>
      <c r="EN21" s="2">
        <v>35300</v>
      </c>
      <c r="EO21" s="2">
        <v>1200</v>
      </c>
      <c r="EP21">
        <v>3570</v>
      </c>
      <c r="EQ21">
        <v>170</v>
      </c>
      <c r="ER21" s="2">
        <v>41900</v>
      </c>
      <c r="ES21" s="2">
        <v>1300</v>
      </c>
      <c r="ET21" s="2">
        <v>39100</v>
      </c>
      <c r="EU21" s="2">
        <v>1300</v>
      </c>
      <c r="EV21" s="2">
        <v>55000</v>
      </c>
      <c r="EW21" s="2">
        <v>1600</v>
      </c>
      <c r="EX21" s="2">
        <v>39900</v>
      </c>
      <c r="EY21" s="2">
        <v>1200</v>
      </c>
      <c r="EZ21">
        <v>31920</v>
      </c>
      <c r="FA21">
        <v>900</v>
      </c>
      <c r="FB21">
        <v>10350</v>
      </c>
      <c r="FC21">
        <v>370</v>
      </c>
      <c r="FD21">
        <v>11430</v>
      </c>
      <c r="FE21">
        <v>370</v>
      </c>
      <c r="FF21">
        <v>6410</v>
      </c>
      <c r="FG21">
        <v>230</v>
      </c>
      <c r="FH21">
        <v>36</v>
      </c>
      <c r="FI21">
        <v>14</v>
      </c>
      <c r="FJ21">
        <v>395</v>
      </c>
      <c r="FK21">
        <v>26</v>
      </c>
      <c r="FL21">
        <v>322</v>
      </c>
      <c r="FM21">
        <v>26</v>
      </c>
      <c r="FN21">
        <v>827</v>
      </c>
      <c r="FO21">
        <v>60</v>
      </c>
      <c r="FP21">
        <v>2670</v>
      </c>
      <c r="FQ21">
        <v>150</v>
      </c>
      <c r="FR21">
        <v>977</v>
      </c>
      <c r="FS21">
        <v>51</v>
      </c>
      <c r="FT21">
        <v>-4.3290000000000004E-3</v>
      </c>
      <c r="FU21">
        <v>2.3E-6</v>
      </c>
      <c r="FV21" t="s">
        <v>459</v>
      </c>
      <c r="FW21">
        <v>0</v>
      </c>
      <c r="FX21">
        <v>1.8781000000000001</v>
      </c>
      <c r="FY21">
        <v>1.8852</v>
      </c>
      <c r="FZ21">
        <v>461.62</v>
      </c>
      <c r="GA21">
        <v>0.53522000000000003</v>
      </c>
      <c r="GB21">
        <v>3.7873000000000001</v>
      </c>
      <c r="GC21">
        <v>0.54859999999999998</v>
      </c>
      <c r="GD21">
        <v>0.64073999999999998</v>
      </c>
      <c r="GE21">
        <v>1.1262000000000001</v>
      </c>
      <c r="GF21">
        <v>0.52083999999999997</v>
      </c>
      <c r="GG21">
        <v>1.1327</v>
      </c>
      <c r="GH21">
        <v>0</v>
      </c>
      <c r="GI21">
        <v>0</v>
      </c>
      <c r="GJ21">
        <v>0.34084999999999999</v>
      </c>
      <c r="GK21">
        <v>6.658E-2</v>
      </c>
      <c r="GL21">
        <v>0.18747</v>
      </c>
      <c r="GM21">
        <v>6.9097000000000006E-2</v>
      </c>
      <c r="GN21">
        <v>0.18590000000000001</v>
      </c>
      <c r="GO21">
        <v>0</v>
      </c>
      <c r="GP21">
        <v>0.14097999999999999</v>
      </c>
      <c r="GQ21">
        <v>0</v>
      </c>
      <c r="GR21">
        <v>0</v>
      </c>
      <c r="GS21">
        <v>3.6385000000000001</v>
      </c>
      <c r="GT21">
        <v>5.2479999999999999E-2</v>
      </c>
      <c r="GU21">
        <v>8.5814000000000001E-2</v>
      </c>
      <c r="GV21">
        <v>6.6281999999999994E-2</v>
      </c>
      <c r="GW21">
        <v>3.3690999999999999E-2</v>
      </c>
      <c r="GX21">
        <v>7.0634000000000001E-3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918</v>
      </c>
      <c r="B22" t="s">
        <v>455</v>
      </c>
      <c r="C22" t="s">
        <v>919</v>
      </c>
      <c r="D22" t="s">
        <v>457</v>
      </c>
      <c r="E22" s="1">
        <v>0.40489409722222219</v>
      </c>
      <c r="F22">
        <v>35.838000000000001</v>
      </c>
      <c r="G22" t="s">
        <v>920</v>
      </c>
      <c r="H22" s="2">
        <v>5340000</v>
      </c>
      <c r="I22" s="2">
        <v>110000</v>
      </c>
      <c r="J22" s="2">
        <v>952000</v>
      </c>
      <c r="K22" s="2">
        <v>24000</v>
      </c>
      <c r="L22">
        <v>19020</v>
      </c>
      <c r="M22">
        <v>200</v>
      </c>
      <c r="N22" s="2">
        <v>57000</v>
      </c>
      <c r="O22" s="2">
        <v>1200</v>
      </c>
      <c r="P22" s="2">
        <v>142900</v>
      </c>
      <c r="Q22" s="2">
        <v>1400</v>
      </c>
      <c r="R22">
        <v>1349</v>
      </c>
      <c r="S22">
        <v>65</v>
      </c>
      <c r="T22" s="2">
        <v>1009000</v>
      </c>
      <c r="U22" s="2">
        <v>23000</v>
      </c>
      <c r="V22" s="2">
        <v>458000</v>
      </c>
      <c r="W22" s="2">
        <v>10000</v>
      </c>
      <c r="X22" s="2">
        <v>1445000</v>
      </c>
      <c r="Y22" s="2">
        <v>34000</v>
      </c>
      <c r="Z22" s="2">
        <v>305600</v>
      </c>
      <c r="AA22" s="2">
        <v>7300</v>
      </c>
      <c r="AB22" s="2">
        <v>297500</v>
      </c>
      <c r="AC22" s="2">
        <v>6100</v>
      </c>
      <c r="AD22" s="2">
        <v>73400</v>
      </c>
      <c r="AE22" s="2">
        <v>1700</v>
      </c>
      <c r="AF22">
        <v>4770</v>
      </c>
      <c r="AG22">
        <v>170</v>
      </c>
      <c r="AH22" s="2">
        <v>89000</v>
      </c>
      <c r="AI22" s="2">
        <v>1900</v>
      </c>
      <c r="AJ22" s="2">
        <v>87700</v>
      </c>
      <c r="AK22" s="2">
        <v>2000</v>
      </c>
      <c r="AL22" s="2">
        <v>125400</v>
      </c>
      <c r="AM22" s="2">
        <v>2400</v>
      </c>
      <c r="AN22" s="2">
        <v>93500</v>
      </c>
      <c r="AO22" s="2">
        <v>1800</v>
      </c>
      <c r="AP22" s="2">
        <v>76400</v>
      </c>
      <c r="AQ22" s="2">
        <v>1500</v>
      </c>
      <c r="AR22">
        <v>25540</v>
      </c>
      <c r="AS22">
        <v>550</v>
      </c>
      <c r="AT22">
        <v>27710</v>
      </c>
      <c r="AU22">
        <v>540</v>
      </c>
      <c r="AV22">
        <v>15380</v>
      </c>
      <c r="AW22">
        <v>380</v>
      </c>
      <c r="AX22">
        <v>218</v>
      </c>
      <c r="AY22">
        <v>18</v>
      </c>
      <c r="AZ22">
        <v>79</v>
      </c>
      <c r="BA22">
        <v>12</v>
      </c>
      <c r="BB22">
        <v>451</v>
      </c>
      <c r="BC22">
        <v>20</v>
      </c>
      <c r="BD22">
        <v>379</v>
      </c>
      <c r="BE22">
        <v>26</v>
      </c>
      <c r="BF22">
        <v>989</v>
      </c>
      <c r="BG22">
        <v>69</v>
      </c>
      <c r="BH22">
        <v>16100</v>
      </c>
      <c r="BI22">
        <v>410</v>
      </c>
      <c r="BJ22">
        <v>4350</v>
      </c>
      <c r="BK22">
        <v>130</v>
      </c>
      <c r="BL22">
        <v>5.9</v>
      </c>
      <c r="BM22">
        <v>3</v>
      </c>
      <c r="BN22" s="2">
        <v>-76000</v>
      </c>
      <c r="BO22" s="2">
        <v>1900</v>
      </c>
      <c r="BP22">
        <v>65</v>
      </c>
      <c r="BQ22">
        <v>70</v>
      </c>
      <c r="BR22" s="2">
        <v>918000</v>
      </c>
      <c r="BS22" s="2">
        <v>20000</v>
      </c>
      <c r="BT22">
        <v>1293</v>
      </c>
      <c r="BU22">
        <v>23</v>
      </c>
      <c r="BV22">
        <v>110.3</v>
      </c>
      <c r="BW22">
        <v>7.4</v>
      </c>
      <c r="BX22">
        <v>10630</v>
      </c>
      <c r="BY22">
        <v>240</v>
      </c>
      <c r="BZ22">
        <v>3345</v>
      </c>
      <c r="CA22">
        <v>74</v>
      </c>
      <c r="CB22">
        <v>10560</v>
      </c>
      <c r="CC22">
        <v>250</v>
      </c>
      <c r="CD22">
        <v>1694</v>
      </c>
      <c r="CE22">
        <v>41</v>
      </c>
      <c r="CF22">
        <v>10250</v>
      </c>
      <c r="CG22">
        <v>210</v>
      </c>
      <c r="CH22">
        <v>2699</v>
      </c>
      <c r="CI22">
        <v>62</v>
      </c>
      <c r="CJ22">
        <v>44.1</v>
      </c>
      <c r="CK22">
        <v>1.6</v>
      </c>
      <c r="CL22">
        <v>2917</v>
      </c>
      <c r="CM22">
        <v>63</v>
      </c>
      <c r="CN22">
        <v>390.8</v>
      </c>
      <c r="CO22">
        <v>8.9</v>
      </c>
      <c r="CP22">
        <v>2318</v>
      </c>
      <c r="CQ22">
        <v>44</v>
      </c>
      <c r="CR22">
        <v>397.7</v>
      </c>
      <c r="CS22">
        <v>7.8</v>
      </c>
      <c r="CT22">
        <v>1003</v>
      </c>
      <c r="CU22">
        <v>20</v>
      </c>
      <c r="CV22">
        <v>107.2</v>
      </c>
      <c r="CW22">
        <v>2.2999999999999998</v>
      </c>
      <c r="CX22">
        <v>527</v>
      </c>
      <c r="CY22">
        <v>10</v>
      </c>
      <c r="CZ22">
        <v>63.3</v>
      </c>
      <c r="DA22">
        <v>1.6</v>
      </c>
      <c r="DB22">
        <v>49</v>
      </c>
      <c r="DC22">
        <v>18</v>
      </c>
      <c r="DD22">
        <v>10.5</v>
      </c>
      <c r="DE22">
        <v>4.3</v>
      </c>
      <c r="DF22">
        <v>8.59</v>
      </c>
      <c r="DG22">
        <v>0.39</v>
      </c>
      <c r="DH22">
        <v>7.95</v>
      </c>
      <c r="DI22">
        <v>0.54</v>
      </c>
      <c r="DJ22">
        <v>8.82</v>
      </c>
      <c r="DK22">
        <v>0.61</v>
      </c>
      <c r="DL22">
        <v>72.8</v>
      </c>
      <c r="DM22">
        <v>1.9</v>
      </c>
      <c r="DN22">
        <v>16.64</v>
      </c>
      <c r="DO22">
        <v>0.51</v>
      </c>
      <c r="DP22">
        <v>52</v>
      </c>
      <c r="DQ22">
        <v>26</v>
      </c>
      <c r="DR22">
        <v>1.8009999999999999E-5</v>
      </c>
      <c r="DS22">
        <v>4.4000000000000002E-7</v>
      </c>
      <c r="DT22" s="2">
        <v>56700</v>
      </c>
      <c r="DU22" s="2">
        <v>1200</v>
      </c>
      <c r="DV22" s="2">
        <v>931000</v>
      </c>
      <c r="DW22" s="2">
        <v>24000</v>
      </c>
      <c r="DX22">
        <v>160</v>
      </c>
      <c r="DY22">
        <v>210</v>
      </c>
      <c r="DZ22" s="2">
        <v>80800</v>
      </c>
      <c r="EA22" s="2">
        <v>1400</v>
      </c>
      <c r="EB22">
        <v>977</v>
      </c>
      <c r="EC22">
        <v>65</v>
      </c>
      <c r="ED22" s="2">
        <v>1009000</v>
      </c>
      <c r="EE22" s="2">
        <v>23000</v>
      </c>
      <c r="EF22" s="2">
        <v>458000</v>
      </c>
      <c r="EG22" s="2">
        <v>10000</v>
      </c>
      <c r="EH22" s="2">
        <v>1445000</v>
      </c>
      <c r="EI22" s="2">
        <v>34000</v>
      </c>
      <c r="EJ22" s="2">
        <v>305600</v>
      </c>
      <c r="EK22" s="2">
        <v>7300</v>
      </c>
      <c r="EL22" s="2">
        <v>297500</v>
      </c>
      <c r="EM22" s="2">
        <v>6100</v>
      </c>
      <c r="EN22" s="2">
        <v>73400</v>
      </c>
      <c r="EO22" s="2">
        <v>1700</v>
      </c>
      <c r="EP22">
        <v>4770</v>
      </c>
      <c r="EQ22">
        <v>170</v>
      </c>
      <c r="ER22" s="2">
        <v>89000</v>
      </c>
      <c r="ES22" s="2">
        <v>1900</v>
      </c>
      <c r="ET22" s="2">
        <v>87700</v>
      </c>
      <c r="EU22" s="2">
        <v>2000</v>
      </c>
      <c r="EV22" s="2">
        <v>125400</v>
      </c>
      <c r="EW22" s="2">
        <v>2400</v>
      </c>
      <c r="EX22" s="2">
        <v>93500</v>
      </c>
      <c r="EY22" s="2">
        <v>1800</v>
      </c>
      <c r="EZ22" s="2">
        <v>76400</v>
      </c>
      <c r="FA22" s="2">
        <v>1500</v>
      </c>
      <c r="FB22">
        <v>25540</v>
      </c>
      <c r="FC22">
        <v>550</v>
      </c>
      <c r="FD22">
        <v>27710</v>
      </c>
      <c r="FE22">
        <v>540</v>
      </c>
      <c r="FF22">
        <v>15380</v>
      </c>
      <c r="FG22">
        <v>380</v>
      </c>
      <c r="FH22">
        <v>30</v>
      </c>
      <c r="FI22">
        <v>12</v>
      </c>
      <c r="FJ22">
        <v>450</v>
      </c>
      <c r="FK22">
        <v>20</v>
      </c>
      <c r="FL22">
        <v>379</v>
      </c>
      <c r="FM22">
        <v>26</v>
      </c>
      <c r="FN22">
        <v>989</v>
      </c>
      <c r="FO22">
        <v>69</v>
      </c>
      <c r="FP22">
        <v>16100</v>
      </c>
      <c r="FQ22">
        <v>410</v>
      </c>
      <c r="FR22">
        <v>4350</v>
      </c>
      <c r="FS22">
        <v>130</v>
      </c>
      <c r="FT22">
        <v>5.9</v>
      </c>
      <c r="FU22">
        <v>3</v>
      </c>
      <c r="FV22" t="s">
        <v>459</v>
      </c>
      <c r="FW22">
        <v>0</v>
      </c>
      <c r="FX22">
        <v>1.7686999999999999</v>
      </c>
      <c r="FY22">
        <v>1.7887999999999999</v>
      </c>
      <c r="FZ22">
        <v>434.27</v>
      </c>
      <c r="GA22">
        <v>0.50371999999999995</v>
      </c>
      <c r="GB22">
        <v>3.5421999999999998</v>
      </c>
      <c r="GC22">
        <v>0.51580000000000004</v>
      </c>
      <c r="GD22">
        <v>0.60341</v>
      </c>
      <c r="GE22">
        <v>1.0641</v>
      </c>
      <c r="GF22">
        <v>0.48631000000000002</v>
      </c>
      <c r="GG22">
        <v>1.0552999999999999</v>
      </c>
      <c r="GH22">
        <v>0</v>
      </c>
      <c r="GI22">
        <v>0</v>
      </c>
      <c r="GJ22">
        <v>0.31739000000000001</v>
      </c>
      <c r="GK22">
        <v>6.1912000000000002E-2</v>
      </c>
      <c r="GL22">
        <v>0.17549000000000001</v>
      </c>
      <c r="GM22">
        <v>6.5002000000000004E-2</v>
      </c>
      <c r="GN22">
        <v>0.17626</v>
      </c>
      <c r="GO22">
        <v>0</v>
      </c>
      <c r="GP22">
        <v>0.13281000000000001</v>
      </c>
      <c r="GQ22">
        <v>0</v>
      </c>
      <c r="GR22">
        <v>0</v>
      </c>
      <c r="GS22">
        <v>3.4144000000000001</v>
      </c>
      <c r="GT22">
        <v>4.9384999999999998E-2</v>
      </c>
      <c r="GU22">
        <v>8.0640000000000003E-2</v>
      </c>
      <c r="GV22">
        <v>6.2356000000000002E-2</v>
      </c>
      <c r="GW22">
        <v>3.1432000000000002E-2</v>
      </c>
      <c r="GX22">
        <v>6.6477999999999997E-3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921</v>
      </c>
      <c r="B23" t="s">
        <v>455</v>
      </c>
      <c r="C23" t="s">
        <v>922</v>
      </c>
      <c r="D23" t="s">
        <v>457</v>
      </c>
      <c r="E23" s="1">
        <v>0.40567997685185181</v>
      </c>
      <c r="F23">
        <v>31.83</v>
      </c>
      <c r="G23" t="s">
        <v>923</v>
      </c>
      <c r="H23" s="2">
        <v>4077000</v>
      </c>
      <c r="I23" s="2">
        <v>90000</v>
      </c>
      <c r="J23" s="2">
        <v>985000</v>
      </c>
      <c r="K23" s="2">
        <v>27000</v>
      </c>
      <c r="L23">
        <v>18700</v>
      </c>
      <c r="M23">
        <v>180</v>
      </c>
      <c r="N23" s="2">
        <v>56900</v>
      </c>
      <c r="O23" s="2">
        <v>1300</v>
      </c>
      <c r="P23" s="2">
        <v>161600</v>
      </c>
      <c r="Q23" s="2">
        <v>1900</v>
      </c>
      <c r="R23">
        <v>1389</v>
      </c>
      <c r="S23">
        <v>69</v>
      </c>
      <c r="T23" s="2">
        <v>733000</v>
      </c>
      <c r="U23" s="2">
        <v>15000</v>
      </c>
      <c r="V23" s="2">
        <v>310000</v>
      </c>
      <c r="W23" s="2">
        <v>10000</v>
      </c>
      <c r="X23" s="2">
        <v>945000</v>
      </c>
      <c r="Y23" s="2">
        <v>26000</v>
      </c>
      <c r="Z23" s="2">
        <v>206200</v>
      </c>
      <c r="AA23" s="2">
        <v>6000</v>
      </c>
      <c r="AB23" s="2">
        <v>203400</v>
      </c>
      <c r="AC23" s="2">
        <v>4900</v>
      </c>
      <c r="AD23" s="2">
        <v>51100</v>
      </c>
      <c r="AE23" s="2">
        <v>1300</v>
      </c>
      <c r="AF23">
        <v>3710</v>
      </c>
      <c r="AG23">
        <v>190</v>
      </c>
      <c r="AH23" s="2">
        <v>63200</v>
      </c>
      <c r="AI23" s="2">
        <v>1200</v>
      </c>
      <c r="AJ23" s="2">
        <v>62300</v>
      </c>
      <c r="AK23" s="2">
        <v>1200</v>
      </c>
      <c r="AL23" s="2">
        <v>88000</v>
      </c>
      <c r="AM23" s="2">
        <v>1600</v>
      </c>
      <c r="AN23" s="2">
        <v>65200</v>
      </c>
      <c r="AO23" s="2">
        <v>1300</v>
      </c>
      <c r="AP23" s="2">
        <v>53900</v>
      </c>
      <c r="AQ23" s="2">
        <v>1100</v>
      </c>
      <c r="AR23">
        <v>18090</v>
      </c>
      <c r="AS23">
        <v>460</v>
      </c>
      <c r="AT23">
        <v>19740</v>
      </c>
      <c r="AU23">
        <v>540</v>
      </c>
      <c r="AV23">
        <v>11060</v>
      </c>
      <c r="AW23">
        <v>330</v>
      </c>
      <c r="AX23">
        <v>176</v>
      </c>
      <c r="AY23">
        <v>19</v>
      </c>
      <c r="AZ23">
        <v>83</v>
      </c>
      <c r="BA23">
        <v>11</v>
      </c>
      <c r="BB23">
        <v>438</v>
      </c>
      <c r="BC23">
        <v>24</v>
      </c>
      <c r="BD23">
        <v>398</v>
      </c>
      <c r="BE23">
        <v>29</v>
      </c>
      <c r="BF23">
        <v>947</v>
      </c>
      <c r="BG23">
        <v>65</v>
      </c>
      <c r="BH23">
        <v>6440</v>
      </c>
      <c r="BI23">
        <v>280</v>
      </c>
      <c r="BJ23">
        <v>1927</v>
      </c>
      <c r="BK23">
        <v>84</v>
      </c>
      <c r="BL23">
        <v>0</v>
      </c>
      <c r="BM23">
        <v>1</v>
      </c>
      <c r="BN23" s="2">
        <v>-82700</v>
      </c>
      <c r="BO23" s="2">
        <v>2100</v>
      </c>
      <c r="BP23">
        <v>6</v>
      </c>
      <c r="BQ23">
        <v>86</v>
      </c>
      <c r="BR23" s="2">
        <v>917000</v>
      </c>
      <c r="BS23" s="2">
        <v>22000</v>
      </c>
      <c r="BT23">
        <v>1591</v>
      </c>
      <c r="BU23">
        <v>31</v>
      </c>
      <c r="BV23">
        <v>113.6</v>
      </c>
      <c r="BW23">
        <v>7.8</v>
      </c>
      <c r="BX23">
        <v>7720</v>
      </c>
      <c r="BY23">
        <v>160</v>
      </c>
      <c r="BZ23">
        <v>2263</v>
      </c>
      <c r="CA23">
        <v>76</v>
      </c>
      <c r="CB23">
        <v>6940</v>
      </c>
      <c r="CC23">
        <v>190</v>
      </c>
      <c r="CD23">
        <v>1135</v>
      </c>
      <c r="CE23">
        <v>33</v>
      </c>
      <c r="CF23">
        <v>6950</v>
      </c>
      <c r="CG23">
        <v>170</v>
      </c>
      <c r="CH23">
        <v>1894</v>
      </c>
      <c r="CI23">
        <v>48</v>
      </c>
      <c r="CJ23">
        <v>34.1</v>
      </c>
      <c r="CK23">
        <v>1.8</v>
      </c>
      <c r="CL23">
        <v>2049</v>
      </c>
      <c r="CM23">
        <v>40</v>
      </c>
      <c r="CN23">
        <v>274.5</v>
      </c>
      <c r="CO23">
        <v>5.3</v>
      </c>
      <c r="CP23">
        <v>1613</v>
      </c>
      <c r="CQ23">
        <v>29</v>
      </c>
      <c r="CR23">
        <v>277.2</v>
      </c>
      <c r="CS23">
        <v>5.5</v>
      </c>
      <c r="CT23">
        <v>707</v>
      </c>
      <c r="CU23">
        <v>15</v>
      </c>
      <c r="CV23">
        <v>75.599999999999994</v>
      </c>
      <c r="CW23">
        <v>1.9</v>
      </c>
      <c r="CX23">
        <v>376</v>
      </c>
      <c r="CY23">
        <v>10</v>
      </c>
      <c r="CZ23">
        <v>45.2</v>
      </c>
      <c r="DA23">
        <v>1.3</v>
      </c>
      <c r="DB23">
        <v>12</v>
      </c>
      <c r="DC23">
        <v>19</v>
      </c>
      <c r="DD23">
        <v>12.4</v>
      </c>
      <c r="DE23">
        <v>4</v>
      </c>
      <c r="DF23">
        <v>8.35</v>
      </c>
      <c r="DG23">
        <v>0.45</v>
      </c>
      <c r="DH23">
        <v>8.35</v>
      </c>
      <c r="DI23">
        <v>0.6</v>
      </c>
      <c r="DJ23">
        <v>8.44</v>
      </c>
      <c r="DK23">
        <v>0.57999999999999996</v>
      </c>
      <c r="DL23">
        <v>28.9</v>
      </c>
      <c r="DM23">
        <v>1.3</v>
      </c>
      <c r="DN23">
        <v>7.37</v>
      </c>
      <c r="DO23">
        <v>0.32</v>
      </c>
      <c r="DP23">
        <v>-3.2960000000000003E-2</v>
      </c>
      <c r="DQ23">
        <v>1.3999999999999999E-4</v>
      </c>
      <c r="DR23">
        <v>8.0299999999999994E-6</v>
      </c>
      <c r="DS23">
        <v>2.7000000000000001E-7</v>
      </c>
      <c r="DT23" s="2">
        <v>56600</v>
      </c>
      <c r="DU23" s="2">
        <v>1300</v>
      </c>
      <c r="DV23" s="2">
        <v>964000</v>
      </c>
      <c r="DW23" s="2">
        <v>27000</v>
      </c>
      <c r="DX23">
        <v>10</v>
      </c>
      <c r="DY23">
        <v>180</v>
      </c>
      <c r="DZ23" s="2">
        <v>99300</v>
      </c>
      <c r="EA23" s="2">
        <v>1900</v>
      </c>
      <c r="EB23">
        <v>1017</v>
      </c>
      <c r="EC23">
        <v>69</v>
      </c>
      <c r="ED23" s="2">
        <v>733000</v>
      </c>
      <c r="EE23" s="2">
        <v>15000</v>
      </c>
      <c r="EF23" s="2">
        <v>310000</v>
      </c>
      <c r="EG23" s="2">
        <v>10000</v>
      </c>
      <c r="EH23" s="2">
        <v>945000</v>
      </c>
      <c r="EI23" s="2">
        <v>26000</v>
      </c>
      <c r="EJ23" s="2">
        <v>206200</v>
      </c>
      <c r="EK23" s="2">
        <v>6000</v>
      </c>
      <c r="EL23" s="2">
        <v>203400</v>
      </c>
      <c r="EM23" s="2">
        <v>4900</v>
      </c>
      <c r="EN23" s="2">
        <v>51100</v>
      </c>
      <c r="EO23" s="2">
        <v>1300</v>
      </c>
      <c r="EP23">
        <v>3710</v>
      </c>
      <c r="EQ23">
        <v>190</v>
      </c>
      <c r="ER23" s="2">
        <v>63200</v>
      </c>
      <c r="ES23" s="2">
        <v>1200</v>
      </c>
      <c r="ET23" s="2">
        <v>62300</v>
      </c>
      <c r="EU23" s="2">
        <v>1200</v>
      </c>
      <c r="EV23" s="2">
        <v>88000</v>
      </c>
      <c r="EW23" s="2">
        <v>1600</v>
      </c>
      <c r="EX23" s="2">
        <v>65200</v>
      </c>
      <c r="EY23" s="2">
        <v>1300</v>
      </c>
      <c r="EZ23" s="2">
        <v>53900</v>
      </c>
      <c r="FA23" s="2">
        <v>1100</v>
      </c>
      <c r="FB23">
        <v>18090</v>
      </c>
      <c r="FC23">
        <v>460</v>
      </c>
      <c r="FD23">
        <v>19740</v>
      </c>
      <c r="FE23">
        <v>540</v>
      </c>
      <c r="FF23">
        <v>11060</v>
      </c>
      <c r="FG23">
        <v>330</v>
      </c>
      <c r="FH23">
        <v>35</v>
      </c>
      <c r="FI23">
        <v>11</v>
      </c>
      <c r="FJ23">
        <v>437</v>
      </c>
      <c r="FK23">
        <v>24</v>
      </c>
      <c r="FL23">
        <v>398</v>
      </c>
      <c r="FM23">
        <v>29</v>
      </c>
      <c r="FN23">
        <v>947</v>
      </c>
      <c r="FO23">
        <v>65</v>
      </c>
      <c r="FP23">
        <v>6440</v>
      </c>
      <c r="FQ23">
        <v>280</v>
      </c>
      <c r="FR23">
        <v>1927</v>
      </c>
      <c r="FS23">
        <v>84</v>
      </c>
      <c r="FT23">
        <v>-4.1980999999999997E-3</v>
      </c>
      <c r="FU23">
        <v>2.3999999999999999E-6</v>
      </c>
      <c r="FV23" t="s">
        <v>459</v>
      </c>
      <c r="FW23">
        <v>0</v>
      </c>
      <c r="FX23">
        <v>3.0876000000000001</v>
      </c>
      <c r="FY23">
        <v>2.8058999999999998</v>
      </c>
      <c r="FZ23">
        <v>569.62</v>
      </c>
      <c r="GA23">
        <v>0.79349999999999998</v>
      </c>
      <c r="GB23">
        <v>3.6175999999999999</v>
      </c>
      <c r="GC23">
        <v>3.0409000000000002</v>
      </c>
      <c r="GD23">
        <v>0.43030000000000002</v>
      </c>
      <c r="GE23">
        <v>1.5402</v>
      </c>
      <c r="GF23">
        <v>0.11598</v>
      </c>
      <c r="GG23">
        <v>3.8555000000000001</v>
      </c>
      <c r="GH23">
        <v>0.86241000000000001</v>
      </c>
      <c r="GI23">
        <v>0</v>
      </c>
      <c r="GJ23">
        <v>1.4045000000000001</v>
      </c>
      <c r="GK23">
        <v>0.10604</v>
      </c>
      <c r="GL23">
        <v>0.54842999999999997</v>
      </c>
      <c r="GM23">
        <v>7.9191999999999999E-2</v>
      </c>
      <c r="GN23">
        <v>0</v>
      </c>
      <c r="GO23">
        <v>5.9635000000000001E-2</v>
      </c>
      <c r="GP23">
        <v>0.20063</v>
      </c>
      <c r="GQ23">
        <v>4.2958999999999997E-2</v>
      </c>
      <c r="GR23">
        <v>429.59</v>
      </c>
      <c r="GS23">
        <v>5.8836000000000004</v>
      </c>
      <c r="GT23">
        <v>0.14613999999999999</v>
      </c>
      <c r="GU23">
        <v>0.11983000000000001</v>
      </c>
      <c r="GV23">
        <v>0.15084</v>
      </c>
      <c r="GW23">
        <v>0</v>
      </c>
      <c r="GX23">
        <v>1.3672E-2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924</v>
      </c>
      <c r="B24" t="s">
        <v>455</v>
      </c>
      <c r="C24" t="s">
        <v>925</v>
      </c>
      <c r="D24" t="s">
        <v>457</v>
      </c>
      <c r="E24" s="1">
        <v>0.40639490740740741</v>
      </c>
      <c r="F24">
        <v>33.009</v>
      </c>
      <c r="G24" t="s">
        <v>926</v>
      </c>
      <c r="H24" s="2">
        <v>3653000</v>
      </c>
      <c r="I24" s="2">
        <v>68000</v>
      </c>
      <c r="J24" s="2">
        <v>1028000</v>
      </c>
      <c r="K24" s="2">
        <v>27000</v>
      </c>
      <c r="L24">
        <v>18650</v>
      </c>
      <c r="M24">
        <v>220</v>
      </c>
      <c r="N24" s="2">
        <v>59100</v>
      </c>
      <c r="O24" s="2">
        <v>1400</v>
      </c>
      <c r="P24" s="2">
        <v>153400</v>
      </c>
      <c r="Q24" s="2">
        <v>1300</v>
      </c>
      <c r="R24">
        <v>1096</v>
      </c>
      <c r="S24">
        <v>56</v>
      </c>
      <c r="T24" s="2">
        <v>731000</v>
      </c>
      <c r="U24" s="2">
        <v>12000</v>
      </c>
      <c r="V24" s="2">
        <v>211000</v>
      </c>
      <c r="W24" s="2">
        <v>5200</v>
      </c>
      <c r="X24" s="2">
        <v>686000</v>
      </c>
      <c r="Y24" s="2">
        <v>18000</v>
      </c>
      <c r="Z24" s="2">
        <v>154400</v>
      </c>
      <c r="AA24" s="2">
        <v>3800</v>
      </c>
      <c r="AB24" s="2">
        <v>158100</v>
      </c>
      <c r="AC24" s="2">
        <v>4000</v>
      </c>
      <c r="AD24">
        <v>45410</v>
      </c>
      <c r="AE24">
        <v>820</v>
      </c>
      <c r="AF24">
        <v>1890</v>
      </c>
      <c r="AG24">
        <v>100</v>
      </c>
      <c r="AH24" s="2">
        <v>61200</v>
      </c>
      <c r="AI24" s="2">
        <v>1200</v>
      </c>
      <c r="AJ24" s="2">
        <v>63200</v>
      </c>
      <c r="AK24" s="2">
        <v>1200</v>
      </c>
      <c r="AL24" s="2">
        <v>89500</v>
      </c>
      <c r="AM24" s="2">
        <v>1400</v>
      </c>
      <c r="AN24" s="2">
        <v>67800</v>
      </c>
      <c r="AO24" s="2">
        <v>1200</v>
      </c>
      <c r="AP24">
        <v>54300</v>
      </c>
      <c r="AQ24">
        <v>880</v>
      </c>
      <c r="AR24">
        <v>18080</v>
      </c>
      <c r="AS24">
        <v>360</v>
      </c>
      <c r="AT24">
        <v>19280</v>
      </c>
      <c r="AU24">
        <v>350</v>
      </c>
      <c r="AV24">
        <v>10740</v>
      </c>
      <c r="AW24">
        <v>250</v>
      </c>
      <c r="AX24">
        <v>213</v>
      </c>
      <c r="AY24">
        <v>23</v>
      </c>
      <c r="AZ24">
        <v>85</v>
      </c>
      <c r="BA24">
        <v>13</v>
      </c>
      <c r="BB24">
        <v>460</v>
      </c>
      <c r="BC24">
        <v>22</v>
      </c>
      <c r="BD24">
        <v>421</v>
      </c>
      <c r="BE24">
        <v>30</v>
      </c>
      <c r="BF24">
        <v>967</v>
      </c>
      <c r="BG24">
        <v>79</v>
      </c>
      <c r="BH24">
        <v>4160</v>
      </c>
      <c r="BI24">
        <v>190</v>
      </c>
      <c r="BJ24">
        <v>1693</v>
      </c>
      <c r="BK24">
        <v>68</v>
      </c>
      <c r="BL24">
        <v>3.4</v>
      </c>
      <c r="BM24">
        <v>2.4</v>
      </c>
      <c r="BN24" s="2">
        <v>-97500</v>
      </c>
      <c r="BO24" s="2">
        <v>2300</v>
      </c>
      <c r="BP24">
        <v>-30</v>
      </c>
      <c r="BQ24">
        <v>170</v>
      </c>
      <c r="BR24" s="2">
        <v>953000</v>
      </c>
      <c r="BS24" s="2">
        <v>23000</v>
      </c>
      <c r="BT24">
        <v>1454</v>
      </c>
      <c r="BU24">
        <v>21</v>
      </c>
      <c r="BV24">
        <v>79.900000000000006</v>
      </c>
      <c r="BW24">
        <v>6.2</v>
      </c>
      <c r="BX24">
        <v>7700</v>
      </c>
      <c r="BY24">
        <v>130</v>
      </c>
      <c r="BZ24">
        <v>1545</v>
      </c>
      <c r="CA24">
        <v>38</v>
      </c>
      <c r="CB24">
        <v>5070</v>
      </c>
      <c r="CC24">
        <v>130</v>
      </c>
      <c r="CD24">
        <v>845</v>
      </c>
      <c r="CE24">
        <v>21</v>
      </c>
      <c r="CF24">
        <v>5350</v>
      </c>
      <c r="CG24">
        <v>140</v>
      </c>
      <c r="CH24">
        <v>1693</v>
      </c>
      <c r="CI24">
        <v>31</v>
      </c>
      <c r="CJ24">
        <v>17.27</v>
      </c>
      <c r="CK24">
        <v>0.95</v>
      </c>
      <c r="CL24">
        <v>1961</v>
      </c>
      <c r="CM24">
        <v>38</v>
      </c>
      <c r="CN24">
        <v>275.2</v>
      </c>
      <c r="CO24">
        <v>5.4</v>
      </c>
      <c r="CP24">
        <v>1628</v>
      </c>
      <c r="CQ24">
        <v>27</v>
      </c>
      <c r="CR24">
        <v>288.2</v>
      </c>
      <c r="CS24">
        <v>5.2</v>
      </c>
      <c r="CT24">
        <v>712</v>
      </c>
      <c r="CU24">
        <v>12</v>
      </c>
      <c r="CV24">
        <v>75.099999999999994</v>
      </c>
      <c r="CW24">
        <v>1.5</v>
      </c>
      <c r="CX24">
        <v>368.2</v>
      </c>
      <c r="CY24">
        <v>6.6</v>
      </c>
      <c r="CZ24">
        <v>43.6</v>
      </c>
      <c r="DA24">
        <v>1</v>
      </c>
      <c r="DB24">
        <v>54</v>
      </c>
      <c r="DC24">
        <v>23</v>
      </c>
      <c r="DD24">
        <v>13.3</v>
      </c>
      <c r="DE24">
        <v>4.4000000000000004</v>
      </c>
      <c r="DF24">
        <v>8.77</v>
      </c>
      <c r="DG24">
        <v>0.42</v>
      </c>
      <c r="DH24">
        <v>8.82</v>
      </c>
      <c r="DI24">
        <v>0.63</v>
      </c>
      <c r="DJ24">
        <v>8.6199999999999992</v>
      </c>
      <c r="DK24">
        <v>0.71</v>
      </c>
      <c r="DL24">
        <v>18.489999999999998</v>
      </c>
      <c r="DM24">
        <v>0.83</v>
      </c>
      <c r="DN24">
        <v>6.48</v>
      </c>
      <c r="DO24">
        <v>0.26</v>
      </c>
      <c r="DP24">
        <v>24</v>
      </c>
      <c r="DQ24">
        <v>18</v>
      </c>
      <c r="DR24">
        <v>6.8399999999999997E-6</v>
      </c>
      <c r="DS24">
        <v>1.8E-7</v>
      </c>
      <c r="DT24" s="2">
        <v>58800</v>
      </c>
      <c r="DU24" s="2">
        <v>1400</v>
      </c>
      <c r="DV24" s="2">
        <v>1007000</v>
      </c>
      <c r="DW24" s="2">
        <v>27000</v>
      </c>
      <c r="DX24">
        <v>-10</v>
      </c>
      <c r="DY24">
        <v>220</v>
      </c>
      <c r="DZ24" s="2">
        <v>91100</v>
      </c>
      <c r="EA24" s="2">
        <v>1300</v>
      </c>
      <c r="EB24">
        <v>724</v>
      </c>
      <c r="EC24">
        <v>56</v>
      </c>
      <c r="ED24" s="2">
        <v>731000</v>
      </c>
      <c r="EE24" s="2">
        <v>12000</v>
      </c>
      <c r="EF24" s="2">
        <v>211000</v>
      </c>
      <c r="EG24" s="2">
        <v>5200</v>
      </c>
      <c r="EH24" s="2">
        <v>686000</v>
      </c>
      <c r="EI24" s="2">
        <v>18000</v>
      </c>
      <c r="EJ24" s="2">
        <v>154400</v>
      </c>
      <c r="EK24" s="2">
        <v>3800</v>
      </c>
      <c r="EL24" s="2">
        <v>158100</v>
      </c>
      <c r="EM24" s="2">
        <v>4000</v>
      </c>
      <c r="EN24">
        <v>45410</v>
      </c>
      <c r="EO24">
        <v>820</v>
      </c>
      <c r="EP24">
        <v>1890</v>
      </c>
      <c r="EQ24">
        <v>100</v>
      </c>
      <c r="ER24" s="2">
        <v>61200</v>
      </c>
      <c r="ES24" s="2">
        <v>1200</v>
      </c>
      <c r="ET24" s="2">
        <v>63200</v>
      </c>
      <c r="EU24" s="2">
        <v>1200</v>
      </c>
      <c r="EV24" s="2">
        <v>89500</v>
      </c>
      <c r="EW24" s="2">
        <v>1400</v>
      </c>
      <c r="EX24" s="2">
        <v>67800</v>
      </c>
      <c r="EY24" s="2">
        <v>1200</v>
      </c>
      <c r="EZ24">
        <v>54300</v>
      </c>
      <c r="FA24">
        <v>880</v>
      </c>
      <c r="FB24">
        <v>18080</v>
      </c>
      <c r="FC24">
        <v>360</v>
      </c>
      <c r="FD24">
        <v>19280</v>
      </c>
      <c r="FE24">
        <v>350</v>
      </c>
      <c r="FF24">
        <v>10740</v>
      </c>
      <c r="FG24">
        <v>250</v>
      </c>
      <c r="FH24">
        <v>38</v>
      </c>
      <c r="FI24">
        <v>13</v>
      </c>
      <c r="FJ24">
        <v>459</v>
      </c>
      <c r="FK24">
        <v>22</v>
      </c>
      <c r="FL24">
        <v>421</v>
      </c>
      <c r="FM24">
        <v>30</v>
      </c>
      <c r="FN24">
        <v>967</v>
      </c>
      <c r="FO24">
        <v>79</v>
      </c>
      <c r="FP24">
        <v>4160</v>
      </c>
      <c r="FQ24">
        <v>190</v>
      </c>
      <c r="FR24">
        <v>1693</v>
      </c>
      <c r="FS24">
        <v>68</v>
      </c>
      <c r="FT24">
        <v>3.4</v>
      </c>
      <c r="FU24">
        <v>2.4</v>
      </c>
      <c r="FV24" t="s">
        <v>459</v>
      </c>
      <c r="FW24">
        <v>0</v>
      </c>
      <c r="FX24">
        <v>2.7494000000000001</v>
      </c>
      <c r="FY24">
        <v>1.6220000000000001</v>
      </c>
      <c r="FZ24">
        <v>646.37</v>
      </c>
      <c r="GA24">
        <v>0.77271000000000001</v>
      </c>
      <c r="GB24">
        <v>4.1417999999999999</v>
      </c>
      <c r="GC24">
        <v>0.74016000000000004</v>
      </c>
      <c r="GD24">
        <v>0.47020000000000001</v>
      </c>
      <c r="GE24">
        <v>0.42587999999999998</v>
      </c>
      <c r="GF24">
        <v>0.32944000000000001</v>
      </c>
      <c r="GG24">
        <v>1.4723999999999999</v>
      </c>
      <c r="GH24">
        <v>0.90380000000000005</v>
      </c>
      <c r="GI24">
        <v>0</v>
      </c>
      <c r="GJ24">
        <v>0.74033000000000004</v>
      </c>
      <c r="GK24">
        <v>0.12523999999999999</v>
      </c>
      <c r="GL24">
        <v>0.64083999999999997</v>
      </c>
      <c r="GM24">
        <v>0.1741</v>
      </c>
      <c r="GN24">
        <v>0.31426999999999999</v>
      </c>
      <c r="GO24">
        <v>0</v>
      </c>
      <c r="GP24">
        <v>0.57450000000000001</v>
      </c>
      <c r="GQ24">
        <v>0</v>
      </c>
      <c r="GR24">
        <v>0</v>
      </c>
      <c r="GS24">
        <v>4.4005000000000001</v>
      </c>
      <c r="GT24">
        <v>6.1303000000000003E-2</v>
      </c>
      <c r="GU24">
        <v>0.15823000000000001</v>
      </c>
      <c r="GV24">
        <v>8.9678999999999995E-2</v>
      </c>
      <c r="GW24">
        <v>0</v>
      </c>
      <c r="GX24">
        <v>1.3037999999999999E-2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3.064903846153846E-2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">
        <v>985</v>
      </c>
      <c r="C57" s="62">
        <f>54-COUNTBLANK(B61:B114)</f>
        <v>21</v>
      </c>
      <c r="D57" s="62">
        <f>B115</f>
        <v>118</v>
      </c>
      <c r="E57" s="62">
        <f ca="1">J115</f>
        <v>1.7908773264188136E-5</v>
      </c>
      <c r="F57" s="62">
        <f ca="1">L115</f>
        <v>1.3209018286644875E-7</v>
      </c>
      <c r="G57" s="65">
        <f>Instructions!C38</f>
        <v>20.084651740000002</v>
      </c>
      <c r="H57" s="65">
        <f>Instructions!C39</f>
        <v>0.38932928</v>
      </c>
      <c r="I57" s="65">
        <f ca="1">I115</f>
        <v>30.916863206735396</v>
      </c>
      <c r="J57" s="65">
        <f ca="1">CHIDIST(I57,C57-1)</f>
        <v>5.6297607961758943E-2</v>
      </c>
      <c r="K57" s="65">
        <f ca="1">O115</f>
        <v>8.1066193155318513E-3</v>
      </c>
      <c r="L57" s="65">
        <f ca="1">P115</f>
        <v>0.14039201608051202</v>
      </c>
      <c r="M57" s="63">
        <f ca="1">1/Instructions!C40*LN(1+(Instructions!C40*Instructions!C38*Instructions!C41*D57/E57))/1000000</f>
        <v>65.831094236918233</v>
      </c>
      <c r="N57" s="64">
        <f ca="1">(((1/D57)+((F57^2)/(E57^2))+(H57/G57)^2)^0.5)*M57</f>
        <v>6.2121442364732404</v>
      </c>
    </row>
    <row r="58" spans="1:157" x14ac:dyDescent="0.25">
      <c r="B58" s="121"/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986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1212g1</v>
      </c>
      <c r="B61" s="25">
        <v>3</v>
      </c>
      <c r="C61" s="124">
        <v>3.1619999999999999E-5</v>
      </c>
      <c r="D61" s="101">
        <f>IF(C61&lt;&gt;"",C61/Instructions!F$41,"")</f>
        <v>3.1619999999999999E-5</v>
      </c>
      <c r="E61" s="97">
        <f ca="1">IF(C61&lt;&gt;"", 'Durango session calcs'!H$2* 'Durango session calcs'!$H$4*OFFSET(A2,0,Instructions!H$21-1,1,1),"")</f>
        <v>1.9261760613662852E-2</v>
      </c>
      <c r="F61" s="97">
        <f ca="1">IF(C61&lt;&gt;"", 'Durango session calcs'!H$2* 'Durango session calcs'!$H$4*S61,"")</f>
        <v>1.864013106658555E-2</v>
      </c>
      <c r="G61" s="97">
        <f ca="1">IF(C61&lt;&gt;"",E61*(((OFFSET(A2,0,Instructions!H$21,1,1)/OFFSET(A2,0,Instructions!H$21-1,1,1))/2)+'Durango session calcs'!R$8),"")</f>
        <v>4.6393376161826122E-4</v>
      </c>
      <c r="H61" s="94">
        <f ca="1">IF(C61&lt;&gt;"",IF(B61=0,0,(1/B61)+(G61/F61)^2),"")</f>
        <v>0.33395279442458564</v>
      </c>
      <c r="I61" s="94">
        <f t="shared" ref="I61:I114" ca="1" si="1">IF(C61&lt;&gt;"",IF(B61=0,0,((LN(B61/J61)-LN(B$115/J$115))^2)/H61),"")</f>
        <v>0.19952715468032128</v>
      </c>
      <c r="J61" s="90">
        <f ca="1">IF(C61&lt;&gt;"",D61*F61,"")</f>
        <v>5.8940094432543509E-7</v>
      </c>
      <c r="K61" s="94">
        <f ca="1">IF(C61&lt;&gt;"",G61/F61,"")</f>
        <v>2.4888975295346106E-2</v>
      </c>
      <c r="L61" s="45">
        <f ca="1">IF(C61&lt;&gt;"",J61*K61,"")</f>
        <v>1.466958554236942E-8</v>
      </c>
      <c r="M61" s="109">
        <f ca="1">IF(C61&lt;&gt;"", 1/Instructions!C$40*LN(1+(Instructions!C$40*Instructions!C$38*Instructions!C$41*(B61/D61)/F61))/1000000, "")</f>
        <v>50.912990399168628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29.438477047642156</v>
      </c>
      <c r="O61" s="91">
        <f ca="1">IF(C61&lt;&gt;"",(OFFSET(A2,0,Instructions!C$21-1,1,1)/OFFSET(A2,0,Instructions!D$21-1,1,1))/Instructions!$E$32,"")</f>
        <v>-0.2081175361534626</v>
      </c>
      <c r="P61" s="99">
        <f ca="1">IF(C61&lt;&gt;"",O61*(((OFFSET(A2,0,Instructions!C$21,1,1)/(OFFSET(A2,0,Instructions!C$21-1,1,1))))+((((OFFSET(A2,0,Instructions!D$21,1,1)/(OFFSET(A2,0,Instructions!D$21-1,1,1))))))),"")</f>
        <v>0.11993213947826659</v>
      </c>
      <c r="Q61" s="25">
        <f ca="1">IF(C61&lt;&gt;"", Instructions!$B$53*C61*F61, "")</f>
        <v>5.8940094432543511</v>
      </c>
      <c r="R61" s="115" t="s">
        <v>860</v>
      </c>
      <c r="S61" s="113">
        <v>9.2611500000000003E-6</v>
      </c>
      <c r="T61" s="35"/>
      <c r="U61" t="s">
        <v>927</v>
      </c>
      <c r="V61">
        <v>3</v>
      </c>
      <c r="W61" s="2">
        <v>3.1619999999999999E-5</v>
      </c>
    </row>
    <row r="62" spans="1:157" s="25" customFormat="1" x14ac:dyDescent="0.25">
      <c r="A62" s="46" t="str">
        <f t="shared" si="0"/>
        <v>1212g2</v>
      </c>
      <c r="B62" s="25">
        <v>7</v>
      </c>
      <c r="C62" s="124">
        <v>3.2039999999999998E-5</v>
      </c>
      <c r="D62" s="102">
        <f>IF(C62&lt;&gt;"",C62/Instructions!F$41,"")</f>
        <v>3.2039999999999998E-5</v>
      </c>
      <c r="E62" s="98">
        <f ca="1">IF(C62&lt;&gt;"", 'Durango session calcs'!H$2* 'Durango session calcs'!$H$4*OFFSET(A3,0,Instructions!H$21-1,1,1),"")</f>
        <v>1.8778707055953438E-2</v>
      </c>
      <c r="F62" s="98">
        <f ca="1">IF(C62&lt;&gt;"", 'Durango session calcs'!H$2* 'Durango session calcs'!$H$4*S62,"")</f>
        <v>1.8709529761043137E-2</v>
      </c>
      <c r="G62" s="98">
        <f ca="1">IF(C62&lt;&gt;"",E62*(((OFFSET(A3,0,Instructions!H$21,1,1)/OFFSET(A3,0,Instructions!H$21-1,1,1))/2)+'Durango session calcs'!R$8),"")</f>
        <v>4.4829254124923639E-4</v>
      </c>
      <c r="H62" s="95">
        <f t="shared" ref="H62:H114" ca="1" si="2">IF(C62&lt;&gt;"",IF(B62=0,0,(1/B62)+(G62/F62)^2),"")</f>
        <v>0.14343125572589746</v>
      </c>
      <c r="I62" s="95">
        <f t="shared" ca="1" si="1"/>
        <v>2.2831421571092507</v>
      </c>
      <c r="J62" s="35">
        <f t="shared" ref="J62:J114" ca="1" si="3">IF(C62&lt;&gt;"",D62*F62,"")</f>
        <v>5.994533335438221E-7</v>
      </c>
      <c r="K62" s="95">
        <f t="shared" ref="K62:K114" ca="1" si="4">IF(C62&lt;&gt;"",G62/F62,"")</f>
        <v>2.3960652511035751E-2</v>
      </c>
      <c r="L62" s="35">
        <f t="shared" ref="L62:L114" ca="1" si="5">IF(C62&lt;&gt;"",J62*K62,"")</f>
        <v>1.4363293021625532E-8</v>
      </c>
      <c r="M62" s="111">
        <f ca="1">IF(C62&lt;&gt;"", 1/Instructions!C$40*LN(1+(Instructions!C$40*Instructions!C$38*Instructions!C$41*(B62/D62)/F62))/1000000, "")</f>
        <v>116.2134630296482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44.069700384521916</v>
      </c>
      <c r="O62" s="92">
        <f ca="1">IF(C62&lt;&gt;"",(OFFSET(A3,0,Instructions!C$21-1,1,1)/OFFSET(A3,0,Instructions!D$21-1,1,1))/Instructions!$E$32,"")</f>
        <v>-2.4931846970668615E-2</v>
      </c>
      <c r="P62" s="100">
        <f ca="1">IF(C62&lt;&gt;"",O62*(((OFFSET(A3,0,Instructions!C$21,1,1)/(OFFSET(A3,0,Instructions!C$21-1,1,1))))+((((OFFSET(A3,0,Instructions!D$21,1,1)/(OFFSET(A3,0,Instructions!D$21-1,1,1))))))),"")</f>
        <v>0.16557952514361138</v>
      </c>
      <c r="Q62" s="25">
        <f ca="1">IF(C62&lt;&gt;"", Instructions!$B$53*C62*F62, "")</f>
        <v>5.9945333354382209</v>
      </c>
      <c r="R62" s="116" t="s">
        <v>863</v>
      </c>
      <c r="S62" s="114">
        <v>9.29563E-6</v>
      </c>
      <c r="T62" s="35"/>
      <c r="U62" t="s">
        <v>928</v>
      </c>
      <c r="V62">
        <v>7</v>
      </c>
      <c r="W62" s="2">
        <v>3.2039999999999998E-5</v>
      </c>
    </row>
    <row r="63" spans="1:157" s="25" customFormat="1" x14ac:dyDescent="0.25">
      <c r="A63" s="46" t="str">
        <f t="shared" si="0"/>
        <v>1212g3</v>
      </c>
      <c r="C63" s="124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 t="s">
        <v>866</v>
      </c>
      <c r="S63" s="114">
        <v>7.8126599999999995E-6</v>
      </c>
      <c r="T63" s="35"/>
      <c r="U63" t="s">
        <v>929</v>
      </c>
      <c r="V63">
        <v>0</v>
      </c>
      <c r="W63" s="2">
        <v>6.0589999999999999E-6</v>
      </c>
      <c r="X63" s="122"/>
    </row>
    <row r="64" spans="1:157" s="25" customFormat="1" x14ac:dyDescent="0.25">
      <c r="A64" s="46" t="str">
        <f t="shared" si="0"/>
        <v>1212g4</v>
      </c>
      <c r="B64" s="25">
        <v>6</v>
      </c>
      <c r="C64" s="124">
        <v>3.9020000000000002E-5</v>
      </c>
      <c r="D64" s="102">
        <f>IF(C64&lt;&gt;"",C64/Instructions!F$41,"")</f>
        <v>3.9020000000000002E-5</v>
      </c>
      <c r="E64" s="98">
        <f ca="1">IF(C64&lt;&gt;"", 'Durango session calcs'!H$2* 'Durango session calcs'!$H$4*OFFSET(A5,0,Instructions!H$21-1,1,1),"")</f>
        <v>2.3568988169905117E-2</v>
      </c>
      <c r="F64" s="98">
        <f ca="1">IF(C64&lt;&gt;"", 'Durango session calcs'!H$2* 'Durango session calcs'!$H$4*S64,"")</f>
        <v>2.6346546126734247E-2</v>
      </c>
      <c r="G64" s="98">
        <f ca="1">IF(C64&lt;&gt;"",E64*(((OFFSET(A5,0,Instructions!H$21,1,1)/OFFSET(A5,0,Instructions!H$21-1,1,1))/2)+'Durango session calcs'!R$8),"")</f>
        <v>6.5455802348559722E-4</v>
      </c>
      <c r="H64" s="95">
        <f t="shared" ca="1" si="2"/>
        <v>0.16728389936026172</v>
      </c>
      <c r="I64" s="95">
        <f t="shared" ca="1" si="1"/>
        <v>8.7942889585407677E-2</v>
      </c>
      <c r="J64" s="35">
        <f t="shared" ca="1" si="3"/>
        <v>1.0280422298651704E-6</v>
      </c>
      <c r="K64" s="95">
        <f t="shared" ca="1" si="4"/>
        <v>2.4844168200909154E-2</v>
      </c>
      <c r="L64" s="35">
        <f t="shared" ca="1" si="5"/>
        <v>2.5540854076408003E-8</v>
      </c>
      <c r="M64" s="111">
        <f ca="1">IF(C64&lt;&gt;"", 1/Instructions!C$40*LN(1+(Instructions!C$40*Instructions!C$38*Instructions!C$41*(B64/D64)/F64))/1000000, "")</f>
        <v>58.345552284340059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23.901297082221227</v>
      </c>
      <c r="O64" s="92">
        <f ca="1">IF(C64&lt;&gt;"",(OFFSET(A5,0,Instructions!C$21-1,1,1)/OFFSET(A5,0,Instructions!D$21-1,1,1))/Instructions!$E$32,"")</f>
        <v>0.1386989294099156</v>
      </c>
      <c r="P64" s="100">
        <f ca="1">IF(C64&lt;&gt;"",O64*(((OFFSET(A5,0,Instructions!C$21,1,1)/(OFFSET(A5,0,Instructions!C$21-1,1,1))))+((((OFFSET(A5,0,Instructions!D$21,1,1)/(OFFSET(A5,0,Instructions!D$21-1,1,1))))))),"")</f>
        <v>0.14215488280052813</v>
      </c>
      <c r="Q64" s="25">
        <f ca="1">IF(C64&lt;&gt;"", Instructions!$B$53*C64*F64, "")</f>
        <v>10.280422298651704</v>
      </c>
      <c r="R64" s="116" t="s">
        <v>869</v>
      </c>
      <c r="S64" s="114">
        <v>1.309E-5</v>
      </c>
      <c r="T64" s="35"/>
      <c r="U64" t="s">
        <v>930</v>
      </c>
      <c r="V64">
        <v>6</v>
      </c>
      <c r="W64" s="2">
        <v>3.9020000000000002E-5</v>
      </c>
    </row>
    <row r="65" spans="1:24" s="25" customFormat="1" x14ac:dyDescent="0.25">
      <c r="A65" s="46" t="str">
        <f t="shared" si="0"/>
        <v>1212g5</v>
      </c>
      <c r="B65" s="25">
        <v>5</v>
      </c>
      <c r="C65" s="124">
        <v>4.2629999999999997E-5</v>
      </c>
      <c r="D65" s="102">
        <f>IF(C65&lt;&gt;"",C65/Instructions!F$41,"")</f>
        <v>4.2629999999999997E-5</v>
      </c>
      <c r="E65" s="98">
        <f ca="1">IF(C65&lt;&gt;"", 'Durango session calcs'!H$2* 'Durango session calcs'!$H$4*OFFSET(A6,0,Instructions!H$21-1,1,1),"")</f>
        <v>9.5805622279033619E-3</v>
      </c>
      <c r="F65" s="98">
        <f ca="1">IF(C65&lt;&gt;"", 'Durango session calcs'!H$2* 'Durango session calcs'!$H$4*S65,"")</f>
        <v>1.0540550664924535E-2</v>
      </c>
      <c r="G65" s="98">
        <f ca="1">IF(C65&lt;&gt;"",E65*(((OFFSET(A6,0,Instructions!H$21,1,1)/OFFSET(A6,0,Instructions!H$21-1,1,1))/2)+'Durango session calcs'!R$8),"")</f>
        <v>2.9176757504536849E-4</v>
      </c>
      <c r="H65" s="95">
        <f t="shared" ca="1" si="2"/>
        <v>0.20076620935736428</v>
      </c>
      <c r="I65" s="95">
        <f t="shared" ca="1" si="1"/>
        <v>1.3676993271524467</v>
      </c>
      <c r="J65" s="35">
        <f t="shared" ca="1" si="3"/>
        <v>4.4934367484573287E-7</v>
      </c>
      <c r="K65" s="95">
        <f t="shared" ca="1" si="4"/>
        <v>2.768048694232593E-2</v>
      </c>
      <c r="L65" s="35">
        <f t="shared" ca="1" si="5"/>
        <v>1.2438051724184056E-8</v>
      </c>
      <c r="M65" s="111">
        <f ca="1">IF(C65&lt;&gt;"", 1/Instructions!C$40*LN(1+(Instructions!C$40*Instructions!C$38*Instructions!C$41*(B65/D65)/F65))/1000000, "")</f>
        <v>110.78691866297183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49.706574204989614</v>
      </c>
      <c r="O65" s="92">
        <f ca="1">IF(C65&lt;&gt;"",(OFFSET(A6,0,Instructions!C$21-1,1,1)/OFFSET(A6,0,Instructions!D$21-1,1,1))/Instructions!$E$32,"")</f>
        <v>0.38074215916447418</v>
      </c>
      <c r="P65" s="100">
        <f ca="1">IF(C65&lt;&gt;"",O65*(((OFFSET(A6,0,Instructions!C$21,1,1)/(OFFSET(A6,0,Instructions!C$21-1,1,1))))+((((OFFSET(A6,0,Instructions!D$21,1,1)/(OFFSET(A6,0,Instructions!D$21-1,1,1))))))),"")</f>
        <v>0.16336494968801277</v>
      </c>
      <c r="Q65" s="25">
        <f ca="1">IF(C65&lt;&gt;"", Instructions!$B$53*C65*F65, "")</f>
        <v>4.493436748457329</v>
      </c>
      <c r="R65" s="116" t="s">
        <v>872</v>
      </c>
      <c r="S65" s="114">
        <v>5.2369599999999997E-6</v>
      </c>
      <c r="T65" s="35"/>
      <c r="U65" t="s">
        <v>931</v>
      </c>
      <c r="V65">
        <v>8</v>
      </c>
      <c r="W65" s="2">
        <v>4.2629999999999997E-5</v>
      </c>
      <c r="X65" s="122"/>
    </row>
    <row r="66" spans="1:24" s="25" customFormat="1" x14ac:dyDescent="0.25">
      <c r="A66" s="46" t="str">
        <f t="shared" si="0"/>
        <v>1212g6</v>
      </c>
      <c r="B66" s="25">
        <v>1</v>
      </c>
      <c r="C66" s="124">
        <v>2.5729999999999999E-5</v>
      </c>
      <c r="D66" s="102">
        <f>IF(C66&lt;&gt;"",C66/Instructions!F$41,"")</f>
        <v>2.5729999999999999E-5</v>
      </c>
      <c r="E66" s="98">
        <f ca="1">IF(C66&lt;&gt;"", 'Durango session calcs'!H$2* 'Durango session calcs'!$H$4*OFFSET(A7,0,Instructions!H$21-1,1,1),"")</f>
        <v>2.6064764884737086E-2</v>
      </c>
      <c r="F66" s="98">
        <f ca="1">IF(C66&lt;&gt;"", 'Durango session calcs'!H$2* 'Durango session calcs'!$H$4*S66,"")</f>
        <v>2.5506636753267004E-2</v>
      </c>
      <c r="G66" s="98">
        <f ca="1">IF(C66&lt;&gt;"",E66*(((OFFSET(A7,0,Instructions!H$21,1,1)/OFFSET(A7,0,Instructions!H$21-1,1,1))/2)+'Durango session calcs'!R$8),"")</f>
        <v>6.0286672088165729E-4</v>
      </c>
      <c r="H66" s="95">
        <f t="shared" ca="1" si="2"/>
        <v>1.0005586454000222</v>
      </c>
      <c r="I66" s="95">
        <f t="shared" ca="1" si="1"/>
        <v>2.1427868887324162</v>
      </c>
      <c r="J66" s="35">
        <f t="shared" ca="1" si="3"/>
        <v>6.5628576366155993E-7</v>
      </c>
      <c r="K66" s="95">
        <f t="shared" ca="1" si="4"/>
        <v>2.3635680654935404E-2</v>
      </c>
      <c r="L66" s="35">
        <f t="shared" ca="1" si="5"/>
        <v>1.5511760728285039E-8</v>
      </c>
      <c r="M66" s="111">
        <f ca="1">IF(C66&lt;&gt;"", 1/Instructions!C$40*LN(1+(Instructions!C$40*Instructions!C$38*Instructions!C$41*(B66/D66)/F66))/1000000, "")</f>
        <v>15.283625811371358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15.290583874970336</v>
      </c>
      <c r="O66" s="92">
        <f ca="1">IF(C66&lt;&gt;"",(OFFSET(A7,0,Instructions!C$21-1,1,1)/OFFSET(A7,0,Instructions!D$21-1,1,1))/Instructions!$E$32,"")</f>
        <v>-0.13298485162152662</v>
      </c>
      <c r="P66" s="100">
        <f ca="1">IF(C66&lt;&gt;"",O66*(((OFFSET(A7,0,Instructions!C$21,1,1)/(OFFSET(A7,0,Instructions!C$21-1,1,1))))+((((OFFSET(A7,0,Instructions!D$21,1,1)/(OFFSET(A7,0,Instructions!D$21-1,1,1))))))),"")</f>
        <v>0.13752970094288805</v>
      </c>
      <c r="Q66" s="25">
        <f ca="1">IF(C66&lt;&gt;"", Instructions!$B$53*C66*F66, "")</f>
        <v>6.5628576366156004</v>
      </c>
      <c r="R66" s="116" t="s">
        <v>875</v>
      </c>
      <c r="S66" s="114">
        <v>1.26727E-5</v>
      </c>
      <c r="T66" s="35"/>
      <c r="U66" t="s">
        <v>932</v>
      </c>
      <c r="V66">
        <v>1</v>
      </c>
      <c r="W66" s="2">
        <v>2.5729999999999999E-5</v>
      </c>
    </row>
    <row r="67" spans="1:24" s="25" customFormat="1" x14ac:dyDescent="0.25">
      <c r="A67" s="46" t="str">
        <f t="shared" si="0"/>
        <v>1212g7</v>
      </c>
      <c r="B67" s="25">
        <v>4</v>
      </c>
      <c r="C67" s="124">
        <v>2.2730000000000001E-5</v>
      </c>
      <c r="D67" s="102">
        <f>IF(C67&lt;&gt;"",C67/Instructions!F$41,"")</f>
        <v>2.2730000000000001E-5</v>
      </c>
      <c r="E67" s="98">
        <f ca="1">IF(C67&lt;&gt;"", 'Durango session calcs'!H$2* 'Durango session calcs'!$H$4*OFFSET(A8,0,Instructions!H$21-1,1,1),"")</f>
        <v>3.7295760101480946E-2</v>
      </c>
      <c r="F67" s="98">
        <f ca="1">IF(C67&lt;&gt;"", 'Durango session calcs'!H$2* 'Durango session calcs'!$H$4*S67,"")</f>
        <v>3.6087723662575982E-2</v>
      </c>
      <c r="G67" s="98">
        <f ca="1">IF(C67&lt;&gt;"",E67*(((OFFSET(A8,0,Instructions!H$21,1,1)/OFFSET(A8,0,Instructions!H$21-1,1,1))/2)+'Durango session calcs'!R$8),"")</f>
        <v>8.6337303265895309E-4</v>
      </c>
      <c r="H67" s="95">
        <f t="shared" ca="1" si="2"/>
        <v>0.25057237147475248</v>
      </c>
      <c r="I67" s="95">
        <f t="shared" ca="1" si="1"/>
        <v>0.36153448399124172</v>
      </c>
      <c r="J67" s="35">
        <f t="shared" ca="1" si="3"/>
        <v>8.2027395885035214E-7</v>
      </c>
      <c r="K67" s="95">
        <f t="shared" ca="1" si="4"/>
        <v>2.3924286295571921E-2</v>
      </c>
      <c r="L67" s="35">
        <f t="shared" ca="1" si="5"/>
        <v>1.9624469032338006E-8</v>
      </c>
      <c r="M67" s="111">
        <f ca="1">IF(C67&lt;&gt;"", 1/Instructions!C$40*LN(1+(Instructions!C$40*Instructions!C$38*Instructions!C$41*(B67/D67)/F67))/1000000, "")</f>
        <v>48.785527120785247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24.437198345335378</v>
      </c>
      <c r="O67" s="92">
        <f ca="1">IF(C67&lt;&gt;"",(OFFSET(A8,0,Instructions!C$21-1,1,1)/OFFSET(A8,0,Instructions!D$21-1,1,1))/Instructions!$E$32,"")</f>
        <v>-0.10315098560885673</v>
      </c>
      <c r="P67" s="100">
        <f ca="1">IF(C67&lt;&gt;"",O67*(((OFFSET(A8,0,Instructions!C$21,1,1)/(OFFSET(A8,0,Instructions!C$21-1,1,1))))+((((OFFSET(A8,0,Instructions!D$21,1,1)/(OFFSET(A8,0,Instructions!D$21-1,1,1))))))),"")</f>
        <v>0.13289005440624055</v>
      </c>
      <c r="Q67" s="25">
        <f ca="1">IF(C67&lt;&gt;"", Instructions!$B$53*C67*F67, "")</f>
        <v>8.2027395885035208</v>
      </c>
      <c r="R67" s="116" t="s">
        <v>878</v>
      </c>
      <c r="S67" s="114">
        <v>1.7929799999999999E-5</v>
      </c>
      <c r="T67" s="35"/>
      <c r="U67" t="s">
        <v>933</v>
      </c>
      <c r="V67">
        <v>4</v>
      </c>
      <c r="W67" s="2">
        <v>2.2730000000000001E-5</v>
      </c>
    </row>
    <row r="68" spans="1:24" s="25" customFormat="1" x14ac:dyDescent="0.25">
      <c r="A68" s="46" t="str">
        <f t="shared" si="0"/>
        <v>1212g8</v>
      </c>
      <c r="B68" s="25">
        <v>2</v>
      </c>
      <c r="C68" s="124">
        <v>3.9409999999999997E-5</v>
      </c>
      <c r="D68" s="102">
        <f>IF(C68&lt;&gt;"",C68/Instructions!F$41,"")</f>
        <v>3.9409999999999997E-5</v>
      </c>
      <c r="E68" s="98">
        <f ca="1">IF(C68&lt;&gt;"", 'Durango session calcs'!H$2* 'Durango session calcs'!$H$4*OFFSET(A9,0,Instructions!H$21-1,1,1),"")</f>
        <v>1.0285015332896257E-2</v>
      </c>
      <c r="F68" s="98">
        <f ca="1">IF(C68&lt;&gt;"", 'Durango session calcs'!H$2* 'Durango session calcs'!$H$4*S68,"")</f>
        <v>1.0211148393029858E-2</v>
      </c>
      <c r="G68" s="98">
        <f ca="1">IF(C68&lt;&gt;"",E68*(((OFFSET(A9,0,Instructions!H$21,1,1)/OFFSET(A9,0,Instructions!H$21-1,1,1))/2)+'Durango session calcs'!R$8),"")</f>
        <v>2.797743501582855E-4</v>
      </c>
      <c r="H68" s="95">
        <f t="shared" ca="1" si="2"/>
        <v>0.50075070034614877</v>
      </c>
      <c r="I68" s="95">
        <f t="shared" ca="1" si="1"/>
        <v>0.15879958426804738</v>
      </c>
      <c r="J68" s="35">
        <f t="shared" ca="1" si="3"/>
        <v>4.0242135816930667E-7</v>
      </c>
      <c r="K68" s="95">
        <f t="shared" ca="1" si="4"/>
        <v>2.7398911404446908E-2</v>
      </c>
      <c r="L68" s="35">
        <f t="shared" ca="1" si="5"/>
        <v>1.102590713973803E-8</v>
      </c>
      <c r="M68" s="111">
        <f ca="1">IF(C68&lt;&gt;"", 1/Instructions!C$40*LN(1+(Instructions!C$40*Instructions!C$38*Instructions!C$41*(B68/D68)/F68))/1000000, "")</f>
        <v>49.717293832731542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35.194637084428983</v>
      </c>
      <c r="O68" s="92">
        <f ca="1">IF(C68&lt;&gt;"",(OFFSET(A9,0,Instructions!C$21-1,1,1)/OFFSET(A9,0,Instructions!D$21-1,1,1))/Instructions!$E$32,"")</f>
        <v>0.12905217234121977</v>
      </c>
      <c r="P68" s="100">
        <f ca="1">IF(C68&lt;&gt;"",O68*(((OFFSET(A9,0,Instructions!C$21,1,1)/(OFFSET(A9,0,Instructions!C$21-1,1,1))))+((((OFFSET(A9,0,Instructions!D$21,1,1)/(OFFSET(A9,0,Instructions!D$21-1,1,1))))))),"")</f>
        <v>0.13164518353200161</v>
      </c>
      <c r="Q68" s="25">
        <f ca="1">IF(C68&lt;&gt;"", Instructions!$B$53*C68*F68, "")</f>
        <v>4.0242135816930666</v>
      </c>
      <c r="R68" s="116" t="s">
        <v>881</v>
      </c>
      <c r="S68" s="114">
        <v>5.0733000000000002E-6</v>
      </c>
      <c r="T68" s="35"/>
      <c r="U68" t="s">
        <v>934</v>
      </c>
      <c r="V68">
        <v>9</v>
      </c>
      <c r="W68" s="2">
        <v>3.9409999999999997E-5</v>
      </c>
      <c r="X68" s="122"/>
    </row>
    <row r="69" spans="1:24" s="25" customFormat="1" x14ac:dyDescent="0.25">
      <c r="A69" s="46" t="str">
        <f t="shared" si="0"/>
        <v>1212g9</v>
      </c>
      <c r="B69" s="25">
        <v>2</v>
      </c>
      <c r="C69" s="124">
        <v>7.5630000000000003E-6</v>
      </c>
      <c r="D69" s="102">
        <f>IF(C69&lt;&gt;"",C69/Instructions!F$41,"")</f>
        <v>7.5630000000000003E-6</v>
      </c>
      <c r="E69" s="98">
        <f ca="1">IF(C69&lt;&gt;"", 'Durango session calcs'!H$2* 'Durango session calcs'!$H$4*OFFSET(A10,0,Instructions!H$21-1,1,1),"")</f>
        <v>2.7936597420861062E-2</v>
      </c>
      <c r="F69" s="98">
        <f ca="1">IF(C69&lt;&gt;"", 'Durango session calcs'!H$2* 'Durango session calcs'!$H$4*S69,"")</f>
        <v>2.4626070372025882E-2</v>
      </c>
      <c r="G69" s="98">
        <f ca="1">IF(C69&lt;&gt;"",E69*(((OFFSET(A10,0,Instructions!H$21,1,1)/OFFSET(A10,0,Instructions!H$21-1,1,1))/2)+'Durango session calcs'!R$8),"")</f>
        <v>7.7543417542657038E-4</v>
      </c>
      <c r="H69" s="95">
        <f t="shared" ca="1" si="2"/>
        <v>0.5009915158083329</v>
      </c>
      <c r="I69" s="95">
        <f t="shared" ca="1" si="1"/>
        <v>0.47619312301433719</v>
      </c>
      <c r="J69" s="35">
        <f t="shared" ca="1" si="3"/>
        <v>1.8624697022363174E-7</v>
      </c>
      <c r="K69" s="95">
        <f t="shared" ca="1" si="4"/>
        <v>3.1488344007472219E-2</v>
      </c>
      <c r="L69" s="35">
        <f t="shared" ca="1" si="5"/>
        <v>5.8646086687511514E-9</v>
      </c>
      <c r="M69" s="111">
        <f ca="1">IF(C69&lt;&gt;"", 1/Instructions!C$40*LN(1+(Instructions!C$40*Instructions!C$38*Instructions!C$41*(B69/D69)/F69))/1000000, "")</f>
        <v>106.94675479008809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75.709404956610172</v>
      </c>
      <c r="O69" s="92">
        <f ca="1">IF(C69&lt;&gt;"",(OFFSET(A10,0,Instructions!C$21-1,1,1)/OFFSET(A10,0,Instructions!D$21-1,1,1))/Instructions!$E$32,"")</f>
        <v>-0.12757334683692773</v>
      </c>
      <c r="P69" s="100">
        <f ca="1">IF(C69&lt;&gt;"",O69*(((OFFSET(A10,0,Instructions!C$21,1,1)/(OFFSET(A10,0,Instructions!C$21-1,1,1))))+((((OFFSET(A10,0,Instructions!D$21,1,1)/(OFFSET(A10,0,Instructions!D$21-1,1,1))))))),"")</f>
        <v>0.15254364014174379</v>
      </c>
      <c r="Q69" s="25">
        <f ca="1">IF(C69&lt;&gt;"", Instructions!$B$53*C69*F69, "")</f>
        <v>1.8624697022363177</v>
      </c>
      <c r="R69" s="116" t="s">
        <v>884</v>
      </c>
      <c r="S69" s="114">
        <v>1.2235199999999999E-5</v>
      </c>
      <c r="T69" s="35"/>
      <c r="U69" t="s">
        <v>935</v>
      </c>
      <c r="V69">
        <v>2</v>
      </c>
      <c r="W69" s="2">
        <v>7.5630000000000003E-6</v>
      </c>
    </row>
    <row r="70" spans="1:24" s="25" customFormat="1" x14ac:dyDescent="0.25">
      <c r="A70" s="46" t="str">
        <f t="shared" si="0"/>
        <v>1212g10</v>
      </c>
      <c r="B70" s="25">
        <v>7</v>
      </c>
      <c r="C70" s="124">
        <v>6.1829999999999996E-5</v>
      </c>
      <c r="D70" s="102">
        <f>IF(C70&lt;&gt;"",C70/Instructions!F$41,"")</f>
        <v>6.1829999999999996E-5</v>
      </c>
      <c r="E70" s="98">
        <f ca="1">IF(C70&lt;&gt;"", 'Durango session calcs'!H$2* 'Durango session calcs'!$H$4*OFFSET(A11,0,Instructions!H$21-1,1,1),"")</f>
        <v>2.4414331895896594E-2</v>
      </c>
      <c r="F70" s="98">
        <f ca="1">IF(C70&lt;&gt;"", 'Durango session calcs'!H$2* 'Durango session calcs'!$H$4*S70,"")</f>
        <v>2.4367435446335638E-2</v>
      </c>
      <c r="G70" s="98">
        <f ca="1">IF(C70&lt;&gt;"",E70*(((OFFSET(A11,0,Instructions!H$21,1,1)/OFFSET(A11,0,Instructions!H$21-1,1,1))/2)+'Durango session calcs'!R$8),"")</f>
        <v>5.2342821050798945E-4</v>
      </c>
      <c r="H70" s="95">
        <f t="shared" ca="1" si="2"/>
        <v>0.14331856093171774</v>
      </c>
      <c r="I70" s="95">
        <f t="shared" ca="1" si="1"/>
        <v>0.85163955632845301</v>
      </c>
      <c r="J70" s="35">
        <f t="shared" ca="1" si="3"/>
        <v>1.5066385336469324E-6</v>
      </c>
      <c r="K70" s="95">
        <f t="shared" ca="1" si="4"/>
        <v>2.1480644184355573E-2</v>
      </c>
      <c r="L70" s="35">
        <f t="shared" ca="1" si="5"/>
        <v>3.2363566255708988E-8</v>
      </c>
      <c r="M70" s="111">
        <f ca="1">IF(C70&lt;&gt;"", 1/Instructions!C$40*LN(1+(Instructions!C$40*Instructions!C$38*Instructions!C$41*(B70/D70)/F70))/1000000, "")</f>
        <v>46.489656324140917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17.622740861091472</v>
      </c>
      <c r="O70" s="92">
        <f ca="1">IF(C70&lt;&gt;"",(OFFSET(A11,0,Instructions!C$21-1,1,1)/OFFSET(A11,0,Instructions!D$21-1,1,1))/Instructions!$E$32,"")</f>
        <v>-0.22717008252540635</v>
      </c>
      <c r="P70" s="100">
        <f ca="1">IF(C70&lt;&gt;"",O70*(((OFFSET(A11,0,Instructions!C$21,1,1)/(OFFSET(A11,0,Instructions!C$21-1,1,1))))+((((OFFSET(A11,0,Instructions!D$21,1,1)/(OFFSET(A11,0,Instructions!D$21-1,1,1))))))),"")</f>
        <v>0.1184512760503425</v>
      </c>
      <c r="Q70" s="25">
        <f ca="1">IF(C70&lt;&gt;"", Instructions!$B$53*C70*F70, "")</f>
        <v>15.066385336469324</v>
      </c>
      <c r="R70" s="116" t="s">
        <v>887</v>
      </c>
      <c r="S70" s="114">
        <v>1.21067E-5</v>
      </c>
      <c r="T70" s="35"/>
      <c r="U70" t="s">
        <v>936</v>
      </c>
      <c r="V70">
        <v>7</v>
      </c>
      <c r="W70" s="2">
        <v>6.1829999999999996E-5</v>
      </c>
    </row>
    <row r="71" spans="1:24" s="25" customFormat="1" x14ac:dyDescent="0.25">
      <c r="A71" s="46" t="str">
        <f t="shared" si="0"/>
        <v>1212g11</v>
      </c>
      <c r="B71" s="25">
        <v>3</v>
      </c>
      <c r="C71" s="124">
        <v>3.553E-5</v>
      </c>
      <c r="D71" s="102">
        <f>IF(C71&lt;&gt;"",C71/Instructions!F$41,"")</f>
        <v>3.553E-5</v>
      </c>
      <c r="E71" s="98">
        <f ca="1">IF(C71&lt;&gt;"", 'Durango session calcs'!H$2* 'Durango session calcs'!$H$4*OFFSET(A12,0,Instructions!H$21-1,1,1),"")</f>
        <v>9.1377631333363993E-3</v>
      </c>
      <c r="F71" s="98">
        <f ca="1">IF(C71&lt;&gt;"", 'Durango session calcs'!H$2* 'Durango session calcs'!$H$4*S71,"")</f>
        <v>9.4635626307798277E-3</v>
      </c>
      <c r="G71" s="98">
        <f ca="1">IF(C71&lt;&gt;"",E71*(((OFFSET(A12,0,Instructions!H$21,1,1)/OFFSET(A12,0,Instructions!H$21-1,1,1))/2)+'Durango session calcs'!R$8),"")</f>
        <v>2.5646392348706911E-4</v>
      </c>
      <c r="H71" s="95">
        <f t="shared" ca="1" si="2"/>
        <v>0.33406775121512794</v>
      </c>
      <c r="I71" s="95">
        <f t="shared" ca="1" si="1"/>
        <v>0.27508884021297791</v>
      </c>
      <c r="J71" s="35">
        <f t="shared" ca="1" si="3"/>
        <v>3.3624038027160726E-7</v>
      </c>
      <c r="K71" s="95">
        <f t="shared" ca="1" si="4"/>
        <v>2.7100145420175199E-2</v>
      </c>
      <c r="L71" s="35">
        <f t="shared" ca="1" si="5"/>
        <v>9.1121632014955656E-9</v>
      </c>
      <c r="M71" s="111">
        <f ca="1">IF(C71&lt;&gt;"", 1/Instructions!C$40*LN(1+(Instructions!C$40*Instructions!C$38*Instructions!C$41*(B71/D71)/F71))/1000000, "")</f>
        <v>88.982555545156103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51.463683197985816</v>
      </c>
      <c r="O71" s="92">
        <f ca="1">IF(C71&lt;&gt;"",(OFFSET(A12,0,Instructions!C$21-1,1,1)/OFFSET(A12,0,Instructions!D$21-1,1,1))/Instructions!$E$32,"")</f>
        <v>4.0861679311328759E-2</v>
      </c>
      <c r="P71" s="100">
        <f ca="1">IF(C71&lt;&gt;"",O71*(((OFFSET(A12,0,Instructions!C$21,1,1)/(OFFSET(A12,0,Instructions!C$21-1,1,1))))+((((OFFSET(A12,0,Instructions!D$21,1,1)/(OFFSET(A12,0,Instructions!D$21-1,1,1))))))),"")</f>
        <v>0.12367286966274045</v>
      </c>
      <c r="Q71" s="25">
        <f ca="1">IF(C71&lt;&gt;"", Instructions!$B$53*C71*F71, "")</f>
        <v>3.3624038027160728</v>
      </c>
      <c r="R71" s="116" t="s">
        <v>890</v>
      </c>
      <c r="S71" s="114">
        <v>4.7018700000000003E-6</v>
      </c>
      <c r="T71" s="35"/>
      <c r="U71" t="s">
        <v>937</v>
      </c>
      <c r="V71">
        <v>3</v>
      </c>
      <c r="W71" s="2">
        <v>3.553E-5</v>
      </c>
    </row>
    <row r="72" spans="1:24" s="25" customFormat="1" x14ac:dyDescent="0.25">
      <c r="A72" s="46" t="str">
        <f t="shared" si="0"/>
        <v>1212g12</v>
      </c>
      <c r="B72" s="25">
        <v>6</v>
      </c>
      <c r="C72" s="124">
        <v>3.4010000000000001E-5</v>
      </c>
      <c r="D72" s="102">
        <f>IF(C72&lt;&gt;"",C72/Instructions!F$41,"")</f>
        <v>3.4010000000000001E-5</v>
      </c>
      <c r="E72" s="98">
        <f ca="1">IF(C72&lt;&gt;"", 'Durango session calcs'!H$2* 'Durango session calcs'!$H$4*OFFSET(A13,0,Instructions!H$21-1,1,1),"")</f>
        <v>9.9629796277566473E-3</v>
      </c>
      <c r="F72" s="98">
        <f ca="1">IF(C72&lt;&gt;"", 'Durango session calcs'!H$2* 'Durango session calcs'!$H$4*S72,"")</f>
        <v>1.0934843131404843E-2</v>
      </c>
      <c r="G72" s="98">
        <f ca="1">IF(C72&lt;&gt;"",E72*(((OFFSET(A13,0,Instructions!H$21,1,1)/OFFSET(A13,0,Instructions!H$21-1,1,1))/2)+'Durango session calcs'!R$8),"")</f>
        <v>3.0624679445951579E-4</v>
      </c>
      <c r="H72" s="95">
        <f t="shared" ca="1" si="2"/>
        <v>0.16745103127392022</v>
      </c>
      <c r="I72" s="95">
        <f t="shared" ca="1" si="1"/>
        <v>4.789111303459574</v>
      </c>
      <c r="J72" s="35">
        <f t="shared" ca="1" si="3"/>
        <v>3.7189401489907871E-7</v>
      </c>
      <c r="K72" s="95">
        <f t="shared" ca="1" si="4"/>
        <v>2.8006510087005797E-2</v>
      </c>
      <c r="L72" s="35">
        <f t="shared" ca="1" si="5"/>
        <v>1.0415453479568133E-8</v>
      </c>
      <c r="M72" s="111">
        <f ca="1">IF(C72&lt;&gt;"", 1/Instructions!C$40*LN(1+(Instructions!C$40*Instructions!C$38*Instructions!C$41*(B72/D72)/F72))/1000000, "")</f>
        <v>160.01661073263872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65.584809526262404</v>
      </c>
      <c r="O72" s="92">
        <f ca="1">IF(C72&lt;&gt;"",(OFFSET(A13,0,Instructions!C$21-1,1,1)/OFFSET(A13,0,Instructions!D$21-1,1,1))/Instructions!$E$32,"")</f>
        <v>7.512923676056163E-2</v>
      </c>
      <c r="P72" s="100">
        <f ca="1">IF(C72&lt;&gt;"",O72*(((OFFSET(A13,0,Instructions!C$21,1,1)/(OFFSET(A13,0,Instructions!C$21-1,1,1))))+((((OFFSET(A13,0,Instructions!D$21,1,1)/(OFFSET(A13,0,Instructions!D$21-1,1,1))))))),"")</f>
        <v>0.124670719605301</v>
      </c>
      <c r="Q72" s="25">
        <f ca="1">IF(C72&lt;&gt;"", Instructions!$B$53*C72*F72, "")</f>
        <v>3.7189401489907876</v>
      </c>
      <c r="R72" s="116" t="s">
        <v>893</v>
      </c>
      <c r="S72" s="114">
        <v>5.4328599999999999E-6</v>
      </c>
      <c r="T72" s="35"/>
      <c r="U72" t="s">
        <v>938</v>
      </c>
      <c r="V72">
        <v>6</v>
      </c>
      <c r="W72" s="2">
        <v>3.4010000000000001E-5</v>
      </c>
    </row>
    <row r="73" spans="1:24" s="25" customFormat="1" x14ac:dyDescent="0.25">
      <c r="A73" s="46" t="str">
        <f t="shared" si="0"/>
        <v>1212g13</v>
      </c>
      <c r="B73" s="25">
        <v>13</v>
      </c>
      <c r="C73" s="124">
        <v>8.9679999999999995E-5</v>
      </c>
      <c r="D73" s="102">
        <f>IF(C73&lt;&gt;"",C73/Instructions!F$41,"")</f>
        <v>8.9679999999999995E-5</v>
      </c>
      <c r="E73" s="98">
        <f ca="1">IF(C73&lt;&gt;"", 'Durango session calcs'!H$2* 'Durango session calcs'!$H$4*OFFSET(A14,0,Instructions!H$21-1,1,1),"")</f>
        <v>3.8261867216899767E-2</v>
      </c>
      <c r="F73" s="98">
        <f ca="1">IF(C73&lt;&gt;"", 'Durango session calcs'!H$2* 'Durango session calcs'!$H$4*S73,"")</f>
        <v>3.8091792110122917E-2</v>
      </c>
      <c r="G73" s="98">
        <f ca="1">IF(C73&lt;&gt;"",E73*(((OFFSET(A14,0,Instructions!H$21,1,1)/OFFSET(A14,0,Instructions!H$21-1,1,1))/2)+'Durango session calcs'!R$8),"")</f>
        <v>9.9529163125313021E-4</v>
      </c>
      <c r="H73" s="95">
        <f t="shared" ca="1" si="2"/>
        <v>7.7605789484865795E-2</v>
      </c>
      <c r="I73" s="95">
        <f t="shared" ca="1" si="1"/>
        <v>3.8828365544723322</v>
      </c>
      <c r="J73" s="35">
        <f t="shared" ca="1" si="3"/>
        <v>3.416071916435823E-6</v>
      </c>
      <c r="K73" s="95">
        <f t="shared" ca="1" si="4"/>
        <v>2.6128768853294012E-2</v>
      </c>
      <c r="L73" s="35">
        <f t="shared" ca="1" si="5"/>
        <v>8.9257753490780718E-8</v>
      </c>
      <c r="M73" s="111">
        <f ca="1">IF(C73&lt;&gt;"", 1/Instructions!C$40*LN(1+(Instructions!C$40*Instructions!C$38*Instructions!C$41*(B73/D73)/F73))/1000000, "")</f>
        <v>38.103643486842607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10.640096317264698</v>
      </c>
      <c r="O73" s="92">
        <f ca="1">IF(C73&lt;&gt;"",(OFFSET(A14,0,Instructions!C$21-1,1,1)/OFFSET(A14,0,Instructions!D$21-1,1,1))/Instructions!$E$32,"")</f>
        <v>-0.1485707393323295</v>
      </c>
      <c r="P73" s="100">
        <f ca="1">IF(C73&lt;&gt;"",O73*(((OFFSET(A14,0,Instructions!C$21,1,1)/(OFFSET(A14,0,Instructions!C$21-1,1,1))))+((((OFFSET(A14,0,Instructions!D$21,1,1)/(OFFSET(A14,0,Instructions!D$21-1,1,1))))))),"")</f>
        <v>0.15360914414117133</v>
      </c>
      <c r="Q73" s="25">
        <f ca="1">IF(C73&lt;&gt;"", Instructions!$B$53*C73*F73, "")</f>
        <v>34.160719164358227</v>
      </c>
      <c r="R73" s="116" t="s">
        <v>896</v>
      </c>
      <c r="S73" s="114">
        <v>1.89255E-5</v>
      </c>
      <c r="T73" s="35"/>
      <c r="U73" t="s">
        <v>939</v>
      </c>
      <c r="V73">
        <v>13</v>
      </c>
      <c r="W73" s="2">
        <v>8.9679999999999995E-5</v>
      </c>
    </row>
    <row r="74" spans="1:24" s="25" customFormat="1" x14ac:dyDescent="0.25">
      <c r="A74" s="46" t="str">
        <f t="shared" si="0"/>
        <v>1212g14</v>
      </c>
      <c r="C74" s="124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 t="s">
        <v>899</v>
      </c>
      <c r="S74" s="114">
        <v>3.5164300000000001E-4</v>
      </c>
      <c r="T74" s="35"/>
      <c r="U74" t="s">
        <v>940</v>
      </c>
      <c r="V74">
        <v>0</v>
      </c>
      <c r="W74" s="2">
        <v>9.3039999999999994E-6</v>
      </c>
      <c r="X74" s="122"/>
    </row>
    <row r="75" spans="1:24" s="25" customFormat="1" x14ac:dyDescent="0.25">
      <c r="A75" s="46" t="str">
        <f t="shared" si="0"/>
        <v>1212g15</v>
      </c>
      <c r="B75" s="25">
        <v>7</v>
      </c>
      <c r="C75" s="124">
        <v>4.333E-5</v>
      </c>
      <c r="D75" s="102">
        <f>IF(C75&lt;&gt;"",C75/Instructions!F$41,"")</f>
        <v>4.333E-5</v>
      </c>
      <c r="E75" s="98">
        <f ca="1">IF(C75&lt;&gt;"", 'Durango session calcs'!H$2* 'Durango session calcs'!$H$4*OFFSET(A16,0,Instructions!H$21-1,1,1),"")</f>
        <v>3.1700389724680242E-2</v>
      </c>
      <c r="F75" s="98">
        <f ca="1">IF(C75&lt;&gt;"", 'Durango session calcs'!H$2* 'Durango session calcs'!$H$4*S75,"")</f>
        <v>3.1149909941207223E-2</v>
      </c>
      <c r="G75" s="98">
        <f ca="1">IF(C75&lt;&gt;"",E75*(((OFFSET(A16,0,Instructions!H$21,1,1)/OFFSET(A16,0,Instructions!H$21-1,1,1))/2)+'Durango session calcs'!R$8),"")</f>
        <v>7.2832046906847424E-4</v>
      </c>
      <c r="H75" s="95">
        <f t="shared" ca="1" si="2"/>
        <v>0.14340382066053758</v>
      </c>
      <c r="I75" s="95">
        <f t="shared" ca="1" si="1"/>
        <v>0.3996072771569304</v>
      </c>
      <c r="J75" s="35">
        <f t="shared" ca="1" si="3"/>
        <v>1.3497255977525089E-6</v>
      </c>
      <c r="K75" s="95">
        <f t="shared" ca="1" si="4"/>
        <v>2.3381142046417357E-2</v>
      </c>
      <c r="L75" s="35">
        <f t="shared" ca="1" si="5"/>
        <v>3.1558125924736984E-8</v>
      </c>
      <c r="M75" s="111">
        <f ca="1">IF(C75&lt;&gt;"", 1/Instructions!C$40*LN(1+(Instructions!C$40*Instructions!C$38*Instructions!C$41*(B75/D75)/F75))/1000000, "")</f>
        <v>51.872641698927886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19.667924754843295</v>
      </c>
      <c r="O75" s="92">
        <f ca="1">IF(C75&lt;&gt;"",(OFFSET(A16,0,Instructions!C$21-1,1,1)/OFFSET(A16,0,Instructions!D$21-1,1,1))/Instructions!$E$32,"")</f>
        <v>3.3242462627558152E-2</v>
      </c>
      <c r="P75" s="100">
        <f ca="1">IF(C75&lt;&gt;"",O75*(((OFFSET(A16,0,Instructions!C$21,1,1)/(OFFSET(A16,0,Instructions!C$21-1,1,1))))+((((OFFSET(A16,0,Instructions!D$21,1,1)/(OFFSET(A16,0,Instructions!D$21-1,1,1))))))),"")</f>
        <v>0.17547914176366253</v>
      </c>
      <c r="Q75" s="25">
        <f ca="1">IF(C75&lt;&gt;"", Instructions!$B$53*C75*F75, "")</f>
        <v>13.497255977525089</v>
      </c>
      <c r="R75" s="116" t="s">
        <v>902</v>
      </c>
      <c r="S75" s="114">
        <v>1.54765E-5</v>
      </c>
      <c r="T75" s="35"/>
      <c r="U75" t="s">
        <v>941</v>
      </c>
      <c r="V75">
        <v>7</v>
      </c>
      <c r="W75" s="2">
        <v>4.333E-5</v>
      </c>
    </row>
    <row r="76" spans="1:24" s="25" customFormat="1" x14ac:dyDescent="0.25">
      <c r="A76" s="46" t="str">
        <f t="shared" si="0"/>
        <v>1212g16</v>
      </c>
      <c r="B76" s="25">
        <v>6</v>
      </c>
      <c r="C76" s="124">
        <v>4.6289999999999999E-5</v>
      </c>
      <c r="D76" s="102">
        <f>IF(C76&lt;&gt;"",C76/Instructions!F$41,"")</f>
        <v>4.6289999999999999E-5</v>
      </c>
      <c r="E76" s="98">
        <f ca="1">IF(C76&lt;&gt;"", 'Durango session calcs'!H$2* 'Durango session calcs'!$H$4*OFFSET(A17,0,Instructions!H$21-1,1,1),"")</f>
        <v>8.6949640387694385E-3</v>
      </c>
      <c r="F76" s="98">
        <f ca="1">IF(C76&lt;&gt;"", 'Durango session calcs'!H$2* 'Durango session calcs'!$H$4*S76,"")</f>
        <v>7.8764901669255514E-3</v>
      </c>
      <c r="G76" s="98">
        <f ca="1">IF(C76&lt;&gt;"",E76*(((OFFSET(A17,0,Instructions!H$21,1,1)/OFFSET(A17,0,Instructions!H$21-1,1,1))/2)+'Durango session calcs'!R$8),"")</f>
        <v>2.6141473507122092E-4</v>
      </c>
      <c r="H76" s="95">
        <f t="shared" ca="1" si="2"/>
        <v>0.16776819242432203</v>
      </c>
      <c r="I76" s="95">
        <f t="shared" ca="1" si="1"/>
        <v>4.9937771209878727</v>
      </c>
      <c r="J76" s="35">
        <f t="shared" ca="1" si="3"/>
        <v>3.6460272982698375E-7</v>
      </c>
      <c r="K76" s="95">
        <f t="shared" ca="1" si="4"/>
        <v>3.3189241595061821E-2</v>
      </c>
      <c r="L76" s="35">
        <f t="shared" ca="1" si="5"/>
        <v>1.2100888086446815E-8</v>
      </c>
      <c r="M76" s="111">
        <f ca="1">IF(C76&lt;&gt;"", 1/Instructions!C$40*LN(1+(Instructions!C$40*Instructions!C$38*Instructions!C$41*(B76/D76)/F76))/1000000, "")</f>
        <v>163.17644120206469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66.871754432682806</v>
      </c>
      <c r="O76" s="92">
        <f ca="1">IF(C76&lt;&gt;"",(OFFSET(A17,0,Instructions!C$21-1,1,1)/OFFSET(A17,0,Instructions!D$21-1,1,1))/Instructions!$E$32,"")</f>
        <v>8.5418675708203773E-2</v>
      </c>
      <c r="P76" s="100">
        <f ca="1">IF(C76&lt;&gt;"",O76*(((OFFSET(A17,0,Instructions!C$21,1,1)/(OFFSET(A17,0,Instructions!C$21-1,1,1))))+((((OFFSET(A17,0,Instructions!D$21,1,1)/(OFFSET(A17,0,Instructions!D$21-1,1,1))))))),"")</f>
        <v>0.18116186961070349</v>
      </c>
      <c r="Q76" s="25">
        <f ca="1">IF(C76&lt;&gt;"", Instructions!$B$53*C76*F76, "")</f>
        <v>3.6460272982698374</v>
      </c>
      <c r="R76" s="116" t="s">
        <v>905</v>
      </c>
      <c r="S76" s="114">
        <v>3.9133500000000004E-6</v>
      </c>
      <c r="T76" s="35"/>
      <c r="U76" t="s">
        <v>942</v>
      </c>
      <c r="V76">
        <v>6</v>
      </c>
      <c r="W76" s="2">
        <v>4.6289999999999999E-5</v>
      </c>
    </row>
    <row r="77" spans="1:24" s="25" customFormat="1" x14ac:dyDescent="0.25">
      <c r="A77" s="46" t="str">
        <f t="shared" si="0"/>
        <v>1212g17</v>
      </c>
      <c r="B77" s="25">
        <v>5</v>
      </c>
      <c r="C77" s="124">
        <v>3.2140000000000001E-5</v>
      </c>
      <c r="D77" s="102">
        <f>IF(C77&lt;&gt;"",C77/Instructions!F$41,"")</f>
        <v>3.2140000000000001E-5</v>
      </c>
      <c r="E77" s="98">
        <f ca="1">IF(C77&lt;&gt;"", 'Durango session calcs'!H$2* 'Durango session calcs'!$H$4*OFFSET(A18,0,Instructions!H$21-1,1,1),"")</f>
        <v>2.5259675621888064E-2</v>
      </c>
      <c r="F77" s="98">
        <f ca="1">IF(C77&lt;&gt;"", 'Durango session calcs'!H$2* 'Durango session calcs'!$H$4*S77,"")</f>
        <v>3.4593075446096778E-2</v>
      </c>
      <c r="G77" s="98">
        <f ca="1">IF(C77&lt;&gt;"",E77*(((OFFSET(A18,0,Instructions!H$21,1,1)/OFFSET(A18,0,Instructions!H$21-1,1,1))/2)+'Durango session calcs'!R$8),"")</f>
        <v>1.2778965866643056E-3</v>
      </c>
      <c r="H77" s="95">
        <f t="shared" ca="1" si="2"/>
        <v>0.20136462421081358</v>
      </c>
      <c r="I77" s="95">
        <f t="shared" ca="1" si="1"/>
        <v>0.72450701999199008</v>
      </c>
      <c r="J77" s="35">
        <f t="shared" ca="1" si="3"/>
        <v>1.1118214448375506E-6</v>
      </c>
      <c r="K77" s="95">
        <f t="shared" ca="1" si="4"/>
        <v>3.6940820386309241E-2</v>
      </c>
      <c r="L77" s="35">
        <f t="shared" ca="1" si="5"/>
        <v>4.1071596295390785E-8</v>
      </c>
      <c r="M77" s="111">
        <f ca="1">IF(C77&lt;&gt;"", 1/Instructions!C$40*LN(1+(Instructions!C$40*Instructions!C$38*Instructions!C$41*(B77/D77)/F77))/1000000, "")</f>
        <v>45.00413545160292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20.273608385638521</v>
      </c>
      <c r="O77" s="92">
        <f ca="1">IF(C77&lt;&gt;"",(OFFSET(A18,0,Instructions!C$21-1,1,1)/OFFSET(A18,0,Instructions!D$21-1,1,1))/Instructions!$E$32,"")</f>
        <v>-2.3727409918945491E-2</v>
      </c>
      <c r="P77" s="100">
        <f ca="1">IF(C77&lt;&gt;"",O77*(((OFFSET(A18,0,Instructions!C$21,1,1)/(OFFSET(A18,0,Instructions!C$21-1,1,1))))+((((OFFSET(A18,0,Instructions!D$21,1,1)/(OFFSET(A18,0,Instructions!D$21-1,1,1))))))),"")</f>
        <v>0.14977688708899567</v>
      </c>
      <c r="Q77" s="25">
        <f ca="1">IF(C77&lt;&gt;"", Instructions!$B$53*C77*F77, "")</f>
        <v>11.118214448375506</v>
      </c>
      <c r="R77" s="116" t="s">
        <v>908</v>
      </c>
      <c r="S77" s="114">
        <v>1.71872E-5</v>
      </c>
      <c r="T77" s="35"/>
      <c r="U77" t="s">
        <v>943</v>
      </c>
      <c r="V77">
        <v>5</v>
      </c>
      <c r="W77" s="2">
        <v>3.2140000000000001E-5</v>
      </c>
    </row>
    <row r="78" spans="1:24" s="25" customFormat="1" x14ac:dyDescent="0.25">
      <c r="A78" s="46" t="str">
        <f t="shared" si="0"/>
        <v>1212g18</v>
      </c>
      <c r="B78" s="25">
        <v>14</v>
      </c>
      <c r="C78" s="124">
        <v>7.0519999999999996E-5</v>
      </c>
      <c r="D78" s="102">
        <f>IF(C78&lt;&gt;"",C78/Instructions!F$41,"")</f>
        <v>7.0519999999999996E-5</v>
      </c>
      <c r="E78" s="98">
        <f ca="1">IF(C78&lt;&gt;"", 'Durango session calcs'!H$2* 'Durango session calcs'!$H$4*OFFSET(A19,0,Instructions!H$21-1,1,1),"")</f>
        <v>1.7893108866819513E-2</v>
      </c>
      <c r="F78" s="98">
        <f ca="1">IF(C78&lt;&gt;"", 'Durango session calcs'!H$2* 'Durango session calcs'!$H$4*S78,"")</f>
        <v>2.1350765978440354E-2</v>
      </c>
      <c r="G78" s="98">
        <f ca="1">IF(C78&lt;&gt;"",E78*(((OFFSET(A19,0,Instructions!H$21,1,1)/OFFSET(A19,0,Instructions!H$21-1,1,1))/2)+'Durango session calcs'!R$8),"")</f>
        <v>6.0914840120173156E-4</v>
      </c>
      <c r="H78" s="95">
        <f t="shared" ca="1" si="2"/>
        <v>7.2242561854223411E-2</v>
      </c>
      <c r="I78" s="95">
        <f t="shared" ca="1" si="1"/>
        <v>1.6421798995949692</v>
      </c>
      <c r="J78" s="35">
        <f t="shared" ca="1" si="3"/>
        <v>1.5056560167996137E-6</v>
      </c>
      <c r="K78" s="95">
        <f t="shared" ca="1" si="4"/>
        <v>2.8530517444518826E-2</v>
      </c>
      <c r="L78" s="35">
        <f t="shared" ca="1" si="5"/>
        <v>4.295714525274611E-8</v>
      </c>
      <c r="M78" s="111">
        <f ca="1">IF(C78&lt;&gt;"", 1/Instructions!C$40*LN(1+(Instructions!C$40*Instructions!C$38*Instructions!C$41*(B78/D78)/F78))/1000000, "")</f>
        <v>92.706465817247903</v>
      </c>
      <c r="N78" s="112">
        <f ca="1">IF(C78&lt;&gt;"",IF(B78=0,(1/Instructions!C$40*LN(1+(Instructions!C$40*Instructions!C$38*Instructions!C$41*(3/D78)/E78))/1000000)/2,M78*(((1/B78)+(G78/E78)^2+(Instructions!C$39/Instructions!C$38)^2))^0.5),"")</f>
        <v>25.041611275257043</v>
      </c>
      <c r="O78" s="92">
        <f ca="1">IF(C78&lt;&gt;"",(OFFSET(A19,0,Instructions!C$21-1,1,1)/OFFSET(A19,0,Instructions!D$21-1,1,1))/Instructions!$E$32,"")</f>
        <v>2.5536779132868545E-2</v>
      </c>
      <c r="P78" s="100">
        <f ca="1">IF(C78&lt;&gt;"",O78*(((OFFSET(A19,0,Instructions!C$21,1,1)/(OFFSET(A19,0,Instructions!C$21-1,1,1))))+((((OFFSET(A19,0,Instructions!D$21,1,1)/(OFFSET(A19,0,Instructions!D$21-1,1,1))))))),"")</f>
        <v>0.13712557021375685</v>
      </c>
      <c r="Q78" s="25">
        <f ca="1">IF(C78&lt;&gt;"", Instructions!$B$53*C78*F78, "")</f>
        <v>15.056560167996135</v>
      </c>
      <c r="R78" s="116" t="s">
        <v>911</v>
      </c>
      <c r="S78" s="114">
        <v>1.0607900000000001E-5</v>
      </c>
      <c r="T78" s="35"/>
      <c r="U78" t="s">
        <v>944</v>
      </c>
      <c r="V78">
        <v>14</v>
      </c>
      <c r="W78" s="2">
        <v>7.0519999999999996E-5</v>
      </c>
    </row>
    <row r="79" spans="1:24" s="25" customFormat="1" x14ac:dyDescent="0.25">
      <c r="A79" s="46" t="str">
        <f t="shared" si="0"/>
        <v>1212g20</v>
      </c>
      <c r="B79" s="25">
        <v>4</v>
      </c>
      <c r="C79" s="124">
        <v>4.511E-5</v>
      </c>
      <c r="D79" s="102">
        <f>IF(C79&lt;&gt;"",C79/Instructions!F$41,"")</f>
        <v>4.511E-5</v>
      </c>
      <c r="E79" s="98">
        <f ca="1">IF(C79&lt;&gt;"", 'Durango session calcs'!H$2* 'Durango session calcs'!$H$4*OFFSET(A20,0,Instructions!H$21-1,1,1),"")</f>
        <v>7.7489841549218379E-3</v>
      </c>
      <c r="F79" s="98">
        <f ca="1">IF(C79&lt;&gt;"", 'Durango session calcs'!H$2* 'Durango session calcs'!$H$4*S79,"")</f>
        <v>8.2357209960087843E-3</v>
      </c>
      <c r="G79" s="98">
        <f ca="1">IF(C79&lt;&gt;"",E79*(((OFFSET(A20,0,Instructions!H$21,1,1)/OFFSET(A20,0,Instructions!H$21-1,1,1))/2)+'Durango session calcs'!R$8),"")</f>
        <v>2.3036469452414682E-4</v>
      </c>
      <c r="H79" s="95">
        <f t="shared" ca="1" si="2"/>
        <v>0.25078239954575132</v>
      </c>
      <c r="I79" s="95">
        <f t="shared" ca="1" si="1"/>
        <v>0.96159300183106355</v>
      </c>
      <c r="J79" s="35">
        <f t="shared" ca="1" si="3"/>
        <v>3.7151337412995627E-7</v>
      </c>
      <c r="K79" s="95">
        <f t="shared" ca="1" si="4"/>
        <v>2.7971405859400379E-2</v>
      </c>
      <c r="L79" s="35">
        <f t="shared" ca="1" si="5"/>
        <v>1.0391751369984264E-8</v>
      </c>
      <c r="M79" s="111">
        <f ca="1">IF(C79&lt;&gt;"", 1/Instructions!C$40*LN(1+(Instructions!C$40*Instructions!C$38*Instructions!C$41*(B79/D79)/F79))/1000000, "")</f>
        <v>107.22669364527641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53.748232577696825</v>
      </c>
      <c r="O79" s="92">
        <f ca="1">IF(C79&lt;&gt;"",(OFFSET(A20,0,Instructions!C$21-1,1,1)/OFFSET(A20,0,Instructions!D$21-1,1,1))/Instructions!$E$32,"")</f>
        <v>-8.2408957268820752E-3</v>
      </c>
      <c r="P79" s="100">
        <f ca="1">IF(C79&lt;&gt;"",O79*(((OFFSET(A20,0,Instructions!C$21,1,1)/(OFFSET(A20,0,Instructions!C$21-1,1,1))))+((((OFFSET(A20,0,Instructions!D$21,1,1)/(OFFSET(A20,0,Instructions!D$21-1,1,1))))))),"")</f>
        <v>0.13166075354256898</v>
      </c>
      <c r="Q79" s="25">
        <f ca="1">IF(C79&lt;&gt;"", Instructions!$B$53*C79*F79, "")</f>
        <v>3.7151337412995629</v>
      </c>
      <c r="R79" s="116" t="s">
        <v>914</v>
      </c>
      <c r="S79" s="114">
        <v>4.0918299999999999E-6</v>
      </c>
      <c r="T79" s="35"/>
      <c r="U79" t="s">
        <v>946</v>
      </c>
      <c r="V79">
        <v>4</v>
      </c>
      <c r="W79" s="2">
        <v>4.511E-5</v>
      </c>
    </row>
    <row r="80" spans="1:24" s="25" customFormat="1" x14ac:dyDescent="0.25">
      <c r="A80" s="46" t="str">
        <f t="shared" si="0"/>
        <v>1212g21</v>
      </c>
      <c r="B80" s="25">
        <v>8</v>
      </c>
      <c r="C80" s="124">
        <v>6.7509999999999996E-5</v>
      </c>
      <c r="D80" s="102">
        <f>IF(C80&lt;&gt;"",C80/Instructions!F$41,"")</f>
        <v>6.7509999999999996E-5</v>
      </c>
      <c r="E80" s="98">
        <f ca="1">IF(C80&lt;&gt;"", 'Durango session calcs'!H$2* 'Durango session calcs'!$H$4*OFFSET(A21,0,Instructions!H$21-1,1,1),"")</f>
        <v>8.6144551124845339E-3</v>
      </c>
      <c r="F80" s="98">
        <f ca="1">IF(C80&lt;&gt;"", 'Durango session calcs'!H$2* 'Durango session calcs'!$H$4*S80,"")</f>
        <v>9.5405090370766221E-3</v>
      </c>
      <c r="G80" s="98">
        <f ca="1">IF(C80&lt;&gt;"",E80*(((OFFSET(A21,0,Instructions!H$21,1,1)/OFFSET(A21,0,Instructions!H$21-1,1,1))/2)+'Durango session calcs'!R$8),"")</f>
        <v>2.7054875009293163E-4</v>
      </c>
      <c r="H80" s="95">
        <f t="shared" ca="1" si="2"/>
        <v>0.12580417018845819</v>
      </c>
      <c r="I80" s="95">
        <f t="shared" ca="1" si="1"/>
        <v>3.1948946414503006</v>
      </c>
      <c r="J80" s="35">
        <f t="shared" ca="1" si="3"/>
        <v>6.4407976509304273E-7</v>
      </c>
      <c r="K80" s="95">
        <f t="shared" ca="1" si="4"/>
        <v>2.8357894640790832E-2</v>
      </c>
      <c r="L80" s="35">
        <f t="shared" ca="1" si="5"/>
        <v>1.8264746118773815E-8</v>
      </c>
      <c r="M80" s="111">
        <f ca="1">IF(C80&lt;&gt;"", 1/Instructions!C$40*LN(1+(Instructions!C$40*Instructions!C$38*Instructions!C$41*(B80/D80)/F80))/1000000, "")</f>
        <v>123.54252402616262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43.916216170200656</v>
      </c>
      <c r="O80" s="92">
        <f ca="1">IF(C80&lt;&gt;"",(OFFSET(A21,0,Instructions!C$21-1,1,1)/OFFSET(A21,0,Instructions!D$21-1,1,1))/Instructions!$E$32,"")</f>
        <v>0.12710172633106107</v>
      </c>
      <c r="P80" s="100">
        <f ca="1">IF(C80&lt;&gt;"",O80*(((OFFSET(A21,0,Instructions!C$21,1,1)/(OFFSET(A21,0,Instructions!C$21-1,1,1))))+((((OFFSET(A21,0,Instructions!D$21,1,1)/(OFFSET(A21,0,Instructions!D$21-1,1,1))))))),"")</f>
        <v>0.14831331625480826</v>
      </c>
      <c r="Q80" s="25">
        <f ca="1">IF(C80&lt;&gt;"", Instructions!$B$53*C80*F80, "")</f>
        <v>6.4407976509304268</v>
      </c>
      <c r="R80" s="116" t="s">
        <v>917</v>
      </c>
      <c r="S80" s="114">
        <v>4.7400999999999997E-6</v>
      </c>
      <c r="T80" s="35"/>
      <c r="U80" t="s">
        <v>947</v>
      </c>
      <c r="V80">
        <v>12</v>
      </c>
      <c r="W80" s="2">
        <v>6.7509999999999996E-5</v>
      </c>
      <c r="X80" s="122"/>
    </row>
    <row r="81" spans="1:23" s="25" customFormat="1" x14ac:dyDescent="0.25">
      <c r="A81" s="46" t="str">
        <f t="shared" si="0"/>
        <v>1212g22</v>
      </c>
      <c r="B81" s="25">
        <v>5</v>
      </c>
      <c r="C81" s="124">
        <v>3.1359999999999998E-5</v>
      </c>
      <c r="D81" s="102">
        <f>IF(C81&lt;&gt;"",C81/Instructions!F$41,"")</f>
        <v>3.1359999999999998E-5</v>
      </c>
      <c r="E81" s="98">
        <f ca="1">IF(C81&lt;&gt;"", 'Durango session calcs'!H$2* 'Durango session calcs'!$H$4*OFFSET(A22,0,Instructions!H$21-1,1,1),"")</f>
        <v>3.6249144059777215E-2</v>
      </c>
      <c r="F81" s="98">
        <f ca="1">IF(C81&lt;&gt;"", 'Durango session calcs'!H$2* 'Durango session calcs'!$H$4*S81,"")</f>
        <v>3.6191781449799225E-2</v>
      </c>
      <c r="G81" s="98">
        <f ca="1">IF(C81&lt;&gt;"",E81*(((OFFSET(A22,0,Instructions!H$21,1,1)/OFFSET(A22,0,Instructions!H$21-1,1,1))/2)+'Durango session calcs'!R$8),"")</f>
        <v>8.6135183851383963E-4</v>
      </c>
      <c r="H81" s="95">
        <f t="shared" ca="1" si="2"/>
        <v>0.2005664234810223</v>
      </c>
      <c r="I81" s="95">
        <f t="shared" ca="1" si="1"/>
        <v>0.80800842848784027</v>
      </c>
      <c r="J81" s="35">
        <f t="shared" ca="1" si="3"/>
        <v>1.1349742662657036E-6</v>
      </c>
      <c r="K81" s="95">
        <f t="shared" ca="1" si="4"/>
        <v>2.3799652960123024E-2</v>
      </c>
      <c r="L81" s="35">
        <f t="shared" ca="1" si="5"/>
        <v>2.7011993655794009E-8</v>
      </c>
      <c r="M81" s="111">
        <f ca="1">IF(C81&lt;&gt;"", 1/Instructions!C$40*LN(1+(Instructions!C$40*Instructions!C$38*Instructions!C$41*(B81/D81)/F81))/1000000, "")</f>
        <v>44.089209242381692</v>
      </c>
      <c r="N81" s="112">
        <f ca="1">IF(C81&lt;&gt;"",IF(B81=0,(1/Instructions!C$40*LN(1+(Instructions!C$40*Instructions!C$38*Instructions!C$41*(3/D81)/E81))/1000000)/2,M81*(((1/B81)+(G81/E81)^2+(Instructions!C$39/Instructions!C$38)^2))^0.5),"")</f>
        <v>19.76359418636773</v>
      </c>
      <c r="O81" s="92">
        <f ca="1">IF(C81&lt;&gt;"",(OFFSET(A22,0,Instructions!C$21-1,1,1)/OFFSET(A22,0,Instructions!D$21-1,1,1))/Instructions!$E$32,"")</f>
        <v>0.13859820397098321</v>
      </c>
      <c r="P81" s="100">
        <f ca="1">IF(C81&lt;&gt;"",O81*(((OFFSET(A22,0,Instructions!C$21,1,1)/(OFFSET(A22,0,Instructions!C$21-1,1,1))))+((((OFFSET(A22,0,Instructions!D$21,1,1)/(OFFSET(A22,0,Instructions!D$21-1,1,1))))))),"")</f>
        <v>0.18484343803405268</v>
      </c>
      <c r="Q81" s="25">
        <f ca="1">IF(C81&lt;&gt;"", Instructions!$B$53*C81*F81, "")</f>
        <v>11.349742662657036</v>
      </c>
      <c r="R81" s="116" t="s">
        <v>920</v>
      </c>
      <c r="S81" s="114">
        <v>1.7981500000000001E-5</v>
      </c>
      <c r="T81" s="35"/>
      <c r="U81" t="s">
        <v>948</v>
      </c>
      <c r="V81">
        <v>5</v>
      </c>
      <c r="W81" s="2">
        <v>3.1359999999999998E-5</v>
      </c>
    </row>
    <row r="82" spans="1:23" s="25" customFormat="1" x14ac:dyDescent="0.25">
      <c r="A82" s="46" t="str">
        <f t="shared" si="0"/>
        <v>1212g23</v>
      </c>
      <c r="B82" s="25">
        <v>5</v>
      </c>
      <c r="C82" s="124">
        <v>3.1260000000000002E-5</v>
      </c>
      <c r="D82" s="102">
        <f>IF(C82&lt;&gt;"",C82/Instructions!F$41,"")</f>
        <v>3.1260000000000002E-5</v>
      </c>
      <c r="E82" s="98">
        <f ca="1">IF(C82&lt;&gt;"", 'Durango session calcs'!H$2* 'Durango session calcs'!$H$4*OFFSET(A23,0,Instructions!H$21-1,1,1),"")</f>
        <v>1.6162166951694115E-2</v>
      </c>
      <c r="F82" s="98">
        <f ca="1">IF(C82&lt;&gt;"", 'Durango session calcs'!H$2* 'Durango session calcs'!$H$4*S82,"")</f>
        <v>1.588827558447288E-2</v>
      </c>
      <c r="G82" s="98">
        <f ca="1">IF(C82&lt;&gt;"",E82*(((OFFSET(A23,0,Instructions!H$21,1,1)/OFFSET(A23,0,Instructions!H$21-1,1,1))/2)+'Durango session calcs'!R$8),"")</f>
        <v>4.5833497956487232E-4</v>
      </c>
      <c r="H82" s="95">
        <f t="shared" ca="1" si="2"/>
        <v>0.20083217081081317</v>
      </c>
      <c r="I82" s="95">
        <f t="shared" ca="1" si="1"/>
        <v>0.89464247359517968</v>
      </c>
      <c r="J82" s="35">
        <f t="shared" ca="1" si="3"/>
        <v>4.9666749477062229E-7</v>
      </c>
      <c r="K82" s="95">
        <f t="shared" ca="1" si="4"/>
        <v>2.8847370951495133E-2</v>
      </c>
      <c r="L82" s="35">
        <f t="shared" ca="1" si="5"/>
        <v>1.4327551461197911E-8</v>
      </c>
      <c r="M82" s="111">
        <f ca="1">IF(C82&lt;&gt;"", 1/Instructions!C$40*LN(1+(Instructions!C$40*Instructions!C$38*Instructions!C$41*(B82/D82)/F82))/1000000, "")</f>
        <v>100.31252694417985</v>
      </c>
      <c r="N82" s="112">
        <f ca="1">IF(C82&lt;&gt;"",IF(B82=0,(1/Instructions!C$40*LN(1+(Instructions!C$40*Instructions!C$38*Instructions!C$41*(3/D82)/E82))/1000000)/2,M82*(((1/B82)+(G82/E82)^2+(Instructions!C$39/Instructions!C$38)^2))^0.5),"")</f>
        <v>44.993267153914196</v>
      </c>
      <c r="O82" s="92">
        <f ca="1">IF(C82&lt;&gt;"",(OFFSET(A23,0,Instructions!C$21-1,1,1)/OFFSET(A23,0,Instructions!D$21-1,1,1))/Instructions!$E$32,"")</f>
        <v>8.6776923201797116E-3</v>
      </c>
      <c r="P82" s="100">
        <f ca="1">IF(C82&lt;&gt;"",O82*(((OFFSET(A23,0,Instructions!C$21,1,1)/(OFFSET(A23,0,Instructions!C$21-1,1,1))))+((((OFFSET(A23,0,Instructions!D$21,1,1)/(OFFSET(A23,0,Instructions!D$21-1,1,1))))))),"")</f>
        <v>0.15639777271758523</v>
      </c>
      <c r="Q82" s="25">
        <f ca="1">IF(C82&lt;&gt;"", Instructions!$B$53*C82*F82, "")</f>
        <v>4.9666749477062231</v>
      </c>
      <c r="R82" s="116" t="s">
        <v>923</v>
      </c>
      <c r="S82" s="114">
        <v>7.8939200000000005E-6</v>
      </c>
      <c r="T82" s="35"/>
      <c r="U82" t="s">
        <v>949</v>
      </c>
      <c r="V82">
        <v>5</v>
      </c>
      <c r="W82" s="2">
        <v>3.1260000000000002E-5</v>
      </c>
    </row>
    <row r="83" spans="1:23" s="25" customFormat="1" x14ac:dyDescent="0.25">
      <c r="A83" s="46" t="str">
        <f t="shared" si="0"/>
        <v>1212g24</v>
      </c>
      <c r="B83">
        <v>5</v>
      </c>
      <c r="C83" s="2">
        <v>3.9520000000000001E-5</v>
      </c>
      <c r="D83" s="102">
        <f>IF(C83&lt;&gt;"",C83/Instructions!F$41,"")</f>
        <v>3.9520000000000001E-5</v>
      </c>
      <c r="E83" s="98">
        <f ca="1">IF(C83&lt;&gt;"", 'Durango session calcs'!H$2* 'Durango session calcs'!$H$4*OFFSET(A24,0,Instructions!H$21-1,1,1),"")</f>
        <v>1.3767026394718275E-2</v>
      </c>
      <c r="F83" s="98">
        <f ca="1">IF(C83&lt;&gt;"", 'Durango session calcs'!H$2* 'Durango session calcs'!$H$4*S83,"")</f>
        <v>1.4357780768565318E-2</v>
      </c>
      <c r="G83" s="98">
        <f ca="1">IF(C83&lt;&gt;"",E83*(((OFFSET(A24,0,Instructions!H$21,1,1)/OFFSET(A24,0,Instructions!H$21-1,1,1))/2)+'Durango session calcs'!R$8),"")</f>
        <v>3.4010681476827277E-4</v>
      </c>
      <c r="H83" s="95">
        <f t="shared" ca="1" si="2"/>
        <v>0.2005611203670411</v>
      </c>
      <c r="I83" s="95">
        <f t="shared" ca="1" si="1"/>
        <v>0.42135148063244693</v>
      </c>
      <c r="J83" s="35">
        <f t="shared" ca="1" si="3"/>
        <v>5.6741949597370138E-7</v>
      </c>
      <c r="K83" s="95">
        <f t="shared" ca="1" si="4"/>
        <v>2.3687979378602637E-2</v>
      </c>
      <c r="L83" s="35">
        <f t="shared" ca="1" si="5"/>
        <v>1.3441021319642139E-8</v>
      </c>
      <c r="M83" s="111">
        <f ca="1">IF(C83&lt;&gt;"", 1/Instructions!C$40*LN(1+(Instructions!C$40*Instructions!C$38*Instructions!C$41*(B83/D83)/F83))/1000000, "")</f>
        <v>87.889328834248644</v>
      </c>
      <c r="N83" s="112">
        <f ca="1">IF(C83&lt;&gt;"",IF(B83=0,(1/Instructions!C$40*LN(1+(Instructions!C$40*Instructions!C$38*Instructions!C$41*(3/D83)/E83))/1000000)/2,M83*(((1/B83)+(G83/E83)^2+(Instructions!C$39/Instructions!C$38)^2))^0.5),"")</f>
        <v>39.402077625315769</v>
      </c>
      <c r="O83" s="92">
        <f ca="1">IF(C83&lt;&gt;"",(OFFSET(A24,0,Instructions!C$21-1,1,1)/OFFSET(A24,0,Instructions!D$21-1,1,1))/Instructions!$E$32,"")</f>
        <v>-8.3530167571797907E-3</v>
      </c>
      <c r="P83" s="100">
        <f ca="1">IF(C83&lt;&gt;"",O83*(((OFFSET(A24,0,Instructions!C$21,1,1)/(OFFSET(A24,0,Instructions!C$21-1,1,1))))+((((OFFSET(A24,0,Instructions!D$21,1,1)/(OFFSET(A24,0,Instructions!D$21-1,1,1))))))),"")</f>
        <v>0.18356748730659395</v>
      </c>
      <c r="Q83" s="25">
        <f ca="1">IF(C83&lt;&gt;"", Instructions!$B$53*C83*F83, "")</f>
        <v>5.6741949597370134</v>
      </c>
      <c r="R83" s="116" t="s">
        <v>926</v>
      </c>
      <c r="S83" s="114">
        <v>7.1335100000000002E-6</v>
      </c>
      <c r="T83" s="35"/>
      <c r="U83" t="s">
        <v>950</v>
      </c>
      <c r="V83">
        <v>5</v>
      </c>
      <c r="W83" s="2">
        <v>3.9520000000000001E-5</v>
      </c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118</v>
      </c>
      <c r="D115" s="30" t="s">
        <v>28</v>
      </c>
      <c r="E115" s="108">
        <f ca="1">AVERAGE(E61:E114)</f>
        <v>2.0030429171763939E-2</v>
      </c>
      <c r="F115" s="108">
        <f ca="1">AVERAGE(F61:F114)</f>
        <v>2.0605251404162958E-2</v>
      </c>
      <c r="G115" s="4" t="s">
        <v>28</v>
      </c>
      <c r="H115" s="30" t="s">
        <v>65</v>
      </c>
      <c r="I115" s="107">
        <f ca="1">SUM(I61:I114)</f>
        <v>30.916863206735396</v>
      </c>
      <c r="J115">
        <f ca="1">SUM(J61:J114)</f>
        <v>1.7908773264188136E-5</v>
      </c>
      <c r="K115" s="85" t="s">
        <v>64</v>
      </c>
      <c r="L115">
        <f ca="1">SQRT(SUMSQ(L61:L114))</f>
        <v>1.3209018286644875E-7</v>
      </c>
      <c r="N115" s="4" t="s">
        <v>28</v>
      </c>
      <c r="O115" s="107">
        <f ca="1">AVERAGE(O61:O114)</f>
        <v>8.1066193155318513E-3</v>
      </c>
      <c r="P115" s="107">
        <f ca="1">STDEV(O61:O114)</f>
        <v>0.14039201608051202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24" spans="1:23" x14ac:dyDescent="0.25">
      <c r="P124">
        <v>0</v>
      </c>
      <c r="R124" s="121" t="s">
        <v>951</v>
      </c>
    </row>
    <row r="125" spans="1:23" x14ac:dyDescent="0.25">
      <c r="B125" t="s">
        <v>957</v>
      </c>
      <c r="C125" t="s">
        <v>958</v>
      </c>
      <c r="D125" t="s">
        <v>959</v>
      </c>
      <c r="E125" t="s">
        <v>960</v>
      </c>
      <c r="F125" t="s">
        <v>961</v>
      </c>
      <c r="G125" t="s">
        <v>962</v>
      </c>
      <c r="H125" t="s">
        <v>963</v>
      </c>
      <c r="I125" t="s">
        <v>964</v>
      </c>
      <c r="J125" t="s">
        <v>965</v>
      </c>
    </row>
    <row r="126" spans="1:23" x14ac:dyDescent="0.25">
      <c r="B126" t="s">
        <v>966</v>
      </c>
      <c r="C126" t="s">
        <v>967</v>
      </c>
      <c r="D126" t="s">
        <v>968</v>
      </c>
      <c r="P126">
        <v>0</v>
      </c>
      <c r="R126" s="121" t="s">
        <v>952</v>
      </c>
      <c r="S126" s="121" t="s">
        <v>953</v>
      </c>
    </row>
    <row r="127" spans="1:23" x14ac:dyDescent="0.25">
      <c r="B127">
        <v>0</v>
      </c>
      <c r="C127">
        <v>0</v>
      </c>
      <c r="D127">
        <v>0</v>
      </c>
      <c r="P127">
        <v>0</v>
      </c>
      <c r="R127" s="121" t="s">
        <v>954</v>
      </c>
    </row>
    <row r="129" spans="2:18" x14ac:dyDescent="0.25">
      <c r="B129" t="s">
        <v>957</v>
      </c>
      <c r="C129" t="s">
        <v>969</v>
      </c>
      <c r="D129" t="s">
        <v>959</v>
      </c>
      <c r="E129" t="s">
        <v>960</v>
      </c>
      <c r="F129" t="s">
        <v>961</v>
      </c>
      <c r="G129" t="s">
        <v>962</v>
      </c>
      <c r="H129" t="s">
        <v>963</v>
      </c>
      <c r="I129" t="s">
        <v>964</v>
      </c>
      <c r="J129" t="s">
        <v>965</v>
      </c>
      <c r="P129">
        <f>AVERAGE(D162:D226)</f>
        <v>1.366037835856923</v>
      </c>
      <c r="R129" s="121" t="s">
        <v>955</v>
      </c>
    </row>
    <row r="130" spans="2:18" x14ac:dyDescent="0.25">
      <c r="B130" t="s">
        <v>970</v>
      </c>
      <c r="C130" t="s">
        <v>967</v>
      </c>
      <c r="D130" t="s">
        <v>968</v>
      </c>
      <c r="P130">
        <f>STDEV(D162:D226)</f>
        <v>0.20558777370498874</v>
      </c>
    </row>
    <row r="131" spans="2:18" x14ac:dyDescent="0.25">
      <c r="B131">
        <v>0</v>
      </c>
      <c r="C131">
        <v>0</v>
      </c>
      <c r="D131">
        <v>0</v>
      </c>
    </row>
    <row r="132" spans="2:18" x14ac:dyDescent="0.25">
      <c r="P132">
        <f>AVERAGE(D231:D288)</f>
        <v>0.53710488845896687</v>
      </c>
      <c r="R132" s="121" t="s">
        <v>956</v>
      </c>
    </row>
    <row r="133" spans="2:18" x14ac:dyDescent="0.25">
      <c r="B133" t="s">
        <v>971</v>
      </c>
      <c r="C133" t="s">
        <v>972</v>
      </c>
      <c r="P133">
        <f>STDEV(D231:D288)</f>
        <v>0.10004555181203943</v>
      </c>
    </row>
    <row r="134" spans="2:18" x14ac:dyDescent="0.25">
      <c r="B134" t="s">
        <v>973</v>
      </c>
      <c r="C134" t="s">
        <v>973</v>
      </c>
    </row>
    <row r="135" spans="2:18" x14ac:dyDescent="0.25">
      <c r="B135" t="s">
        <v>957</v>
      </c>
      <c r="C135" t="s">
        <v>974</v>
      </c>
      <c r="D135" t="s">
        <v>975</v>
      </c>
    </row>
    <row r="136" spans="2:18" x14ac:dyDescent="0.25">
      <c r="B136" t="s">
        <v>927</v>
      </c>
      <c r="C136" t="s">
        <v>973</v>
      </c>
      <c r="D136" t="s">
        <v>973</v>
      </c>
    </row>
    <row r="137" spans="2:18" x14ac:dyDescent="0.25">
      <c r="B137" t="s">
        <v>928</v>
      </c>
      <c r="C137" t="s">
        <v>973</v>
      </c>
      <c r="D137" t="s">
        <v>973</v>
      </c>
    </row>
    <row r="138" spans="2:18" x14ac:dyDescent="0.25">
      <c r="B138" t="s">
        <v>929</v>
      </c>
      <c r="C138" t="s">
        <v>973</v>
      </c>
      <c r="D138" t="s">
        <v>973</v>
      </c>
    </row>
    <row r="139" spans="2:18" x14ac:dyDescent="0.25">
      <c r="B139" t="s">
        <v>930</v>
      </c>
      <c r="C139" t="s">
        <v>973</v>
      </c>
      <c r="D139" t="s">
        <v>973</v>
      </c>
    </row>
    <row r="140" spans="2:18" x14ac:dyDescent="0.25">
      <c r="B140" t="s">
        <v>931</v>
      </c>
      <c r="C140" t="s">
        <v>973</v>
      </c>
      <c r="D140" t="s">
        <v>973</v>
      </c>
    </row>
    <row r="141" spans="2:18" x14ac:dyDescent="0.25">
      <c r="B141" t="s">
        <v>932</v>
      </c>
      <c r="C141" t="s">
        <v>973</v>
      </c>
      <c r="D141" t="s">
        <v>973</v>
      </c>
    </row>
    <row r="142" spans="2:18" x14ac:dyDescent="0.25">
      <c r="B142" t="s">
        <v>933</v>
      </c>
      <c r="C142" t="s">
        <v>973</v>
      </c>
      <c r="D142" t="s">
        <v>973</v>
      </c>
    </row>
    <row r="143" spans="2:18" x14ac:dyDescent="0.25">
      <c r="B143" t="s">
        <v>934</v>
      </c>
      <c r="C143" t="s">
        <v>973</v>
      </c>
      <c r="D143" t="s">
        <v>973</v>
      </c>
    </row>
    <row r="144" spans="2:18" x14ac:dyDescent="0.25">
      <c r="B144" t="s">
        <v>935</v>
      </c>
      <c r="C144" t="s">
        <v>973</v>
      </c>
      <c r="D144" t="s">
        <v>973</v>
      </c>
    </row>
    <row r="145" spans="2:4" x14ac:dyDescent="0.25">
      <c r="B145" t="s">
        <v>936</v>
      </c>
      <c r="C145" t="s">
        <v>973</v>
      </c>
      <c r="D145" t="s">
        <v>973</v>
      </c>
    </row>
    <row r="146" spans="2:4" x14ac:dyDescent="0.25">
      <c r="B146" t="s">
        <v>937</v>
      </c>
      <c r="C146" t="s">
        <v>973</v>
      </c>
      <c r="D146" t="s">
        <v>973</v>
      </c>
    </row>
    <row r="147" spans="2:4" x14ac:dyDescent="0.25">
      <c r="B147" t="s">
        <v>938</v>
      </c>
      <c r="C147" t="s">
        <v>973</v>
      </c>
      <c r="D147" t="s">
        <v>973</v>
      </c>
    </row>
    <row r="148" spans="2:4" x14ac:dyDescent="0.25">
      <c r="B148" t="s">
        <v>939</v>
      </c>
      <c r="C148" t="s">
        <v>973</v>
      </c>
      <c r="D148" t="s">
        <v>973</v>
      </c>
    </row>
    <row r="149" spans="2:4" x14ac:dyDescent="0.25">
      <c r="B149" t="s">
        <v>940</v>
      </c>
      <c r="C149" t="s">
        <v>973</v>
      </c>
      <c r="D149" t="s">
        <v>973</v>
      </c>
    </row>
    <row r="150" spans="2:4" x14ac:dyDescent="0.25">
      <c r="B150" t="s">
        <v>941</v>
      </c>
      <c r="C150" t="s">
        <v>973</v>
      </c>
      <c r="D150" t="s">
        <v>973</v>
      </c>
    </row>
    <row r="151" spans="2:4" x14ac:dyDescent="0.25">
      <c r="B151" t="s">
        <v>942</v>
      </c>
      <c r="C151" t="s">
        <v>973</v>
      </c>
      <c r="D151" t="s">
        <v>973</v>
      </c>
    </row>
    <row r="152" spans="2:4" x14ac:dyDescent="0.25">
      <c r="B152" t="s">
        <v>943</v>
      </c>
      <c r="C152" t="s">
        <v>973</v>
      </c>
      <c r="D152" t="s">
        <v>973</v>
      </c>
    </row>
    <row r="153" spans="2:4" x14ac:dyDescent="0.25">
      <c r="B153" t="s">
        <v>944</v>
      </c>
      <c r="C153" t="s">
        <v>973</v>
      </c>
      <c r="D153" t="s">
        <v>973</v>
      </c>
    </row>
    <row r="154" spans="2:4" x14ac:dyDescent="0.25">
      <c r="B154" t="s">
        <v>945</v>
      </c>
      <c r="C154" t="s">
        <v>973</v>
      </c>
      <c r="D154" t="s">
        <v>973</v>
      </c>
    </row>
    <row r="155" spans="2:4" x14ac:dyDescent="0.25">
      <c r="B155" t="s">
        <v>946</v>
      </c>
      <c r="C155" t="s">
        <v>973</v>
      </c>
      <c r="D155" t="s">
        <v>973</v>
      </c>
    </row>
    <row r="156" spans="2:4" x14ac:dyDescent="0.25">
      <c r="B156" t="s">
        <v>947</v>
      </c>
      <c r="C156" t="s">
        <v>973</v>
      </c>
      <c r="D156" t="s">
        <v>973</v>
      </c>
    </row>
    <row r="157" spans="2:4" x14ac:dyDescent="0.25">
      <c r="B157" t="s">
        <v>948</v>
      </c>
      <c r="C157" t="s">
        <v>973</v>
      </c>
      <c r="D157" t="s">
        <v>973</v>
      </c>
    </row>
    <row r="158" spans="2:4" x14ac:dyDescent="0.25">
      <c r="B158" t="s">
        <v>949</v>
      </c>
      <c r="C158" t="s">
        <v>973</v>
      </c>
      <c r="D158" t="s">
        <v>973</v>
      </c>
    </row>
    <row r="159" spans="2:4" x14ac:dyDescent="0.25">
      <c r="B159" t="s">
        <v>950</v>
      </c>
      <c r="C159" t="s">
        <v>973</v>
      </c>
      <c r="D159" t="s">
        <v>973</v>
      </c>
    </row>
    <row r="161" spans="2:5" x14ac:dyDescent="0.25">
      <c r="B161" t="s">
        <v>957</v>
      </c>
      <c r="C161" t="s">
        <v>976</v>
      </c>
      <c r="D161" t="s">
        <v>959</v>
      </c>
      <c r="E161" t="s">
        <v>977</v>
      </c>
    </row>
    <row r="162" spans="2:5" x14ac:dyDescent="0.25">
      <c r="B162" t="s">
        <v>927</v>
      </c>
      <c r="C162">
        <v>1</v>
      </c>
      <c r="D162">
        <v>1.35683842275952</v>
      </c>
      <c r="E162">
        <v>2.3579059707168901</v>
      </c>
    </row>
    <row r="163" spans="2:5" x14ac:dyDescent="0.25">
      <c r="B163" t="s">
        <v>927</v>
      </c>
      <c r="C163">
        <v>2</v>
      </c>
      <c r="D163">
        <v>1.6082735107500401</v>
      </c>
      <c r="E163">
        <v>2.0407993842786398</v>
      </c>
    </row>
    <row r="164" spans="2:5" x14ac:dyDescent="0.25">
      <c r="B164" t="s">
        <v>927</v>
      </c>
      <c r="C164">
        <v>3</v>
      </c>
      <c r="D164">
        <v>1.35683842275952</v>
      </c>
      <c r="E164">
        <v>2.3579059707168901</v>
      </c>
    </row>
    <row r="165" spans="2:5" x14ac:dyDescent="0.25">
      <c r="B165" t="s">
        <v>928</v>
      </c>
      <c r="C165">
        <v>1</v>
      </c>
      <c r="D165">
        <v>1.27354428284295</v>
      </c>
      <c r="E165">
        <v>0.65380809127081796</v>
      </c>
    </row>
    <row r="166" spans="2:5" x14ac:dyDescent="0.25">
      <c r="B166" t="s">
        <v>928</v>
      </c>
      <c r="C166">
        <v>2</v>
      </c>
      <c r="D166">
        <v>1.56997579043081</v>
      </c>
      <c r="E166">
        <v>1.4386326942626999</v>
      </c>
    </row>
    <row r="167" spans="2:5" x14ac:dyDescent="0.25">
      <c r="B167" t="s">
        <v>928</v>
      </c>
      <c r="C167">
        <v>3</v>
      </c>
      <c r="D167">
        <v>1.4479716438672201</v>
      </c>
      <c r="E167">
        <v>0.748355496397628</v>
      </c>
    </row>
    <row r="168" spans="2:5" x14ac:dyDescent="0.25">
      <c r="B168" t="s">
        <v>929</v>
      </c>
      <c r="C168">
        <v>1</v>
      </c>
      <c r="D168">
        <v>1.1318568250472301</v>
      </c>
      <c r="E168">
        <v>2.4382321032237702</v>
      </c>
    </row>
    <row r="169" spans="2:5" x14ac:dyDescent="0.25">
      <c r="B169" t="s">
        <v>930</v>
      </c>
      <c r="C169">
        <v>1</v>
      </c>
      <c r="D169">
        <v>1.6224020999572799</v>
      </c>
      <c r="E169">
        <v>2.7724970823242598</v>
      </c>
    </row>
    <row r="170" spans="2:5" x14ac:dyDescent="0.25">
      <c r="B170" t="s">
        <v>930</v>
      </c>
      <c r="C170">
        <v>2</v>
      </c>
      <c r="D170">
        <v>1.4479716438672201</v>
      </c>
      <c r="E170">
        <v>2.6982797928584099</v>
      </c>
    </row>
    <row r="171" spans="2:5" x14ac:dyDescent="0.25">
      <c r="B171" t="s">
        <v>930</v>
      </c>
      <c r="C171">
        <v>3</v>
      </c>
      <c r="D171">
        <v>1.5006047122964601</v>
      </c>
      <c r="E171">
        <v>2.0563371368538399</v>
      </c>
    </row>
    <row r="172" spans="2:5" x14ac:dyDescent="0.25">
      <c r="B172" t="s">
        <v>931</v>
      </c>
      <c r="C172">
        <v>1</v>
      </c>
      <c r="D172">
        <v>1.5006047122964601</v>
      </c>
      <c r="E172">
        <v>1.24779268857964</v>
      </c>
    </row>
    <row r="173" spans="2:5" x14ac:dyDescent="0.25">
      <c r="B173" t="s">
        <v>931</v>
      </c>
      <c r="C173">
        <v>2</v>
      </c>
      <c r="D173">
        <v>1.2925180546122099</v>
      </c>
      <c r="E173">
        <v>2.53040501858194</v>
      </c>
    </row>
    <row r="174" spans="2:5" x14ac:dyDescent="0.25">
      <c r="B174" t="s">
        <v>931</v>
      </c>
      <c r="C174">
        <v>3</v>
      </c>
      <c r="D174">
        <v>1.2148462441610699</v>
      </c>
      <c r="E174">
        <v>2.1972937746605701</v>
      </c>
    </row>
    <row r="175" spans="2:5" x14ac:dyDescent="0.25">
      <c r="B175" t="s">
        <v>932</v>
      </c>
      <c r="C175">
        <v>1</v>
      </c>
      <c r="D175">
        <v>1.01416541501376</v>
      </c>
      <c r="E175">
        <v>1.67109746031054</v>
      </c>
    </row>
    <row r="176" spans="2:5" x14ac:dyDescent="0.25">
      <c r="B176" t="s">
        <v>932</v>
      </c>
      <c r="C176">
        <v>2</v>
      </c>
      <c r="D176">
        <v>1.16888992826313</v>
      </c>
      <c r="E176">
        <v>1.4189913724602901</v>
      </c>
    </row>
    <row r="177" spans="2:5" x14ac:dyDescent="0.25">
      <c r="B177" t="s">
        <v>932</v>
      </c>
      <c r="C177">
        <v>3</v>
      </c>
      <c r="D177">
        <v>1.48531801779983</v>
      </c>
      <c r="E177">
        <v>1.0923718947027701</v>
      </c>
    </row>
    <row r="178" spans="2:5" x14ac:dyDescent="0.25">
      <c r="B178" t="s">
        <v>933</v>
      </c>
      <c r="C178">
        <v>1</v>
      </c>
      <c r="D178">
        <v>1.4985754960709401</v>
      </c>
      <c r="E178">
        <v>1.51942566781725</v>
      </c>
    </row>
    <row r="179" spans="2:5" x14ac:dyDescent="0.25">
      <c r="B179" t="s">
        <v>933</v>
      </c>
      <c r="C179">
        <v>2</v>
      </c>
      <c r="D179">
        <v>1.4985754960709401</v>
      </c>
      <c r="E179">
        <v>1.51942566781725</v>
      </c>
    </row>
    <row r="180" spans="2:5" x14ac:dyDescent="0.25">
      <c r="B180" t="s">
        <v>933</v>
      </c>
      <c r="C180">
        <v>3</v>
      </c>
      <c r="D180">
        <v>1.4353069255706601</v>
      </c>
      <c r="E180">
        <v>2.6181679163268501</v>
      </c>
    </row>
    <row r="181" spans="2:5" x14ac:dyDescent="0.25">
      <c r="B181" t="s">
        <v>934</v>
      </c>
      <c r="C181">
        <v>1</v>
      </c>
      <c r="D181">
        <v>0.88261322117058605</v>
      </c>
      <c r="E181">
        <v>2.3267653120297198</v>
      </c>
    </row>
    <row r="182" spans="2:5" x14ac:dyDescent="0.25">
      <c r="B182" t="s">
        <v>934</v>
      </c>
      <c r="C182">
        <v>2</v>
      </c>
      <c r="D182">
        <v>1.10326652646323</v>
      </c>
      <c r="E182">
        <v>2.3267653120297198</v>
      </c>
    </row>
    <row r="183" spans="2:5" x14ac:dyDescent="0.25">
      <c r="B183" t="s">
        <v>934</v>
      </c>
      <c r="C183">
        <v>3</v>
      </c>
      <c r="D183">
        <v>0.99447100791655896</v>
      </c>
      <c r="E183">
        <v>0.853064807834506</v>
      </c>
    </row>
    <row r="184" spans="2:5" x14ac:dyDescent="0.25">
      <c r="B184" t="s">
        <v>935</v>
      </c>
      <c r="C184">
        <v>1</v>
      </c>
      <c r="D184">
        <v>1.31585058913209</v>
      </c>
      <c r="E184">
        <v>2.4913148390167499</v>
      </c>
    </row>
    <row r="185" spans="2:5" x14ac:dyDescent="0.25">
      <c r="B185" t="s">
        <v>935</v>
      </c>
      <c r="C185">
        <v>2</v>
      </c>
      <c r="D185">
        <v>1.4563536047306</v>
      </c>
      <c r="E185">
        <v>1.78876588317001</v>
      </c>
    </row>
    <row r="186" spans="2:5" x14ac:dyDescent="0.25">
      <c r="B186" t="s">
        <v>935</v>
      </c>
      <c r="C186">
        <v>3</v>
      </c>
      <c r="D186">
        <v>1.26995514198292</v>
      </c>
      <c r="E186">
        <v>1.13483767096852</v>
      </c>
    </row>
    <row r="187" spans="2:5" x14ac:dyDescent="0.25">
      <c r="B187" t="s">
        <v>936</v>
      </c>
      <c r="C187">
        <v>1</v>
      </c>
      <c r="D187">
        <v>1.41824472128562</v>
      </c>
      <c r="E187">
        <v>3.05825792967766</v>
      </c>
    </row>
    <row r="188" spans="2:5" x14ac:dyDescent="0.25">
      <c r="B188" t="s">
        <v>936</v>
      </c>
      <c r="C188">
        <v>2</v>
      </c>
      <c r="D188">
        <v>0.616744737617965</v>
      </c>
      <c r="E188">
        <v>0.13262888235215001</v>
      </c>
    </row>
    <row r="189" spans="2:5" x14ac:dyDescent="0.25">
      <c r="B189" t="s">
        <v>936</v>
      </c>
      <c r="C189">
        <v>3</v>
      </c>
      <c r="D189">
        <v>1.12511550942595</v>
      </c>
      <c r="E189">
        <v>0.87245712290200494</v>
      </c>
    </row>
    <row r="190" spans="2:5" x14ac:dyDescent="0.25">
      <c r="B190" t="s">
        <v>937</v>
      </c>
      <c r="C190">
        <v>1</v>
      </c>
      <c r="D190">
        <v>1.5336992069537401</v>
      </c>
      <c r="E190">
        <v>1.43881511567494</v>
      </c>
    </row>
    <row r="191" spans="2:5" x14ac:dyDescent="0.25">
      <c r="B191" t="s">
        <v>937</v>
      </c>
      <c r="C191">
        <v>2</v>
      </c>
      <c r="D191">
        <v>1.5006047122964601</v>
      </c>
      <c r="E191">
        <v>3.1056821972605002</v>
      </c>
    </row>
    <row r="192" spans="2:5" x14ac:dyDescent="0.25">
      <c r="B192" t="s">
        <v>937</v>
      </c>
      <c r="C192">
        <v>5</v>
      </c>
      <c r="D192">
        <v>1.6401236029017701</v>
      </c>
      <c r="E192">
        <v>3.1406334237296298</v>
      </c>
    </row>
    <row r="193" spans="2:5" x14ac:dyDescent="0.25">
      <c r="B193" t="s">
        <v>938</v>
      </c>
      <c r="C193">
        <v>1</v>
      </c>
      <c r="D193">
        <v>1.48531801779983</v>
      </c>
      <c r="E193">
        <v>1.81381123445933</v>
      </c>
    </row>
    <row r="194" spans="2:5" x14ac:dyDescent="0.25">
      <c r="B194" t="s">
        <v>938</v>
      </c>
      <c r="C194">
        <v>2</v>
      </c>
      <c r="D194">
        <v>1.1636716435966099</v>
      </c>
      <c r="E194">
        <v>1.91468398149368</v>
      </c>
    </row>
    <row r="195" spans="2:5" x14ac:dyDescent="0.25">
      <c r="B195" t="s">
        <v>938</v>
      </c>
      <c r="C195">
        <v>3</v>
      </c>
      <c r="D195">
        <v>1.6082735107500401</v>
      </c>
      <c r="E195">
        <v>1.4488748987286799</v>
      </c>
    </row>
    <row r="196" spans="2:5" x14ac:dyDescent="0.25">
      <c r="B196" t="s">
        <v>939</v>
      </c>
      <c r="C196">
        <v>1</v>
      </c>
      <c r="D196">
        <v>1.6585732676659699</v>
      </c>
      <c r="E196">
        <v>2.4501473026874101</v>
      </c>
    </row>
    <row r="197" spans="2:5" x14ac:dyDescent="0.25">
      <c r="B197" t="s">
        <v>939</v>
      </c>
      <c r="C197">
        <v>2</v>
      </c>
      <c r="D197">
        <v>1.4894098107253599</v>
      </c>
      <c r="E197">
        <v>1.36392753160293</v>
      </c>
    </row>
    <row r="198" spans="2:5" x14ac:dyDescent="0.25">
      <c r="B198" t="s">
        <v>939</v>
      </c>
      <c r="C198">
        <v>3</v>
      </c>
      <c r="D198">
        <v>1.5445731370485201</v>
      </c>
      <c r="E198">
        <v>1.36392753160293</v>
      </c>
    </row>
    <row r="199" spans="2:5" x14ac:dyDescent="0.25">
      <c r="B199" t="s">
        <v>940</v>
      </c>
      <c r="C199">
        <v>1</v>
      </c>
      <c r="D199">
        <v>1.6530599894710301</v>
      </c>
      <c r="E199">
        <v>2.3898023897719698</v>
      </c>
    </row>
    <row r="200" spans="2:5" x14ac:dyDescent="0.25">
      <c r="B200" t="s">
        <v>941</v>
      </c>
      <c r="C200">
        <v>1</v>
      </c>
      <c r="D200">
        <v>1.4139470001277901</v>
      </c>
      <c r="E200">
        <v>1.4834908317280899</v>
      </c>
    </row>
    <row r="201" spans="2:5" x14ac:dyDescent="0.25">
      <c r="B201" t="s">
        <v>941</v>
      </c>
      <c r="C201">
        <v>2</v>
      </c>
      <c r="D201">
        <v>1.39553403593849</v>
      </c>
      <c r="E201">
        <v>0.63760556493335196</v>
      </c>
    </row>
    <row r="202" spans="2:5" x14ac:dyDescent="0.25">
      <c r="B202" t="s">
        <v>941</v>
      </c>
      <c r="C202">
        <v>3</v>
      </c>
      <c r="D202">
        <v>1.39553403593849</v>
      </c>
      <c r="E202">
        <v>0.63760556493335196</v>
      </c>
    </row>
    <row r="203" spans="2:5" x14ac:dyDescent="0.25">
      <c r="B203" t="s">
        <v>942</v>
      </c>
      <c r="C203">
        <v>1</v>
      </c>
      <c r="D203">
        <v>1.43848355857973</v>
      </c>
      <c r="E203">
        <v>1.3609283806679799</v>
      </c>
    </row>
    <row r="204" spans="2:5" x14ac:dyDescent="0.25">
      <c r="B204" t="s">
        <v>942</v>
      </c>
      <c r="C204">
        <v>2</v>
      </c>
      <c r="D204">
        <v>1.22482461500435</v>
      </c>
      <c r="E204">
        <v>2.0055322827617998</v>
      </c>
    </row>
    <row r="205" spans="2:5" x14ac:dyDescent="0.25">
      <c r="B205" t="s">
        <v>942</v>
      </c>
      <c r="C205">
        <v>3</v>
      </c>
      <c r="D205">
        <v>1.6035363178066999</v>
      </c>
      <c r="E205">
        <v>1.81444750662592</v>
      </c>
    </row>
    <row r="206" spans="2:5" x14ac:dyDescent="0.25">
      <c r="B206" t="s">
        <v>943</v>
      </c>
      <c r="C206">
        <v>1</v>
      </c>
      <c r="D206">
        <v>1.28306624183253</v>
      </c>
      <c r="E206">
        <v>2.0277516413911698</v>
      </c>
    </row>
    <row r="207" spans="2:5" x14ac:dyDescent="0.25">
      <c r="B207" t="s">
        <v>943</v>
      </c>
      <c r="C207">
        <v>2</v>
      </c>
      <c r="D207">
        <v>1.4801873702831101</v>
      </c>
      <c r="E207">
        <v>3.1294577565975601</v>
      </c>
    </row>
    <row r="208" spans="2:5" x14ac:dyDescent="0.25">
      <c r="B208" t="s">
        <v>943</v>
      </c>
      <c r="C208">
        <v>3</v>
      </c>
      <c r="D208">
        <v>1.5297258862706</v>
      </c>
      <c r="E208">
        <v>2.2054124038248499</v>
      </c>
    </row>
    <row r="209" spans="2:5" x14ac:dyDescent="0.25">
      <c r="B209" t="s">
        <v>944</v>
      </c>
      <c r="C209">
        <v>1</v>
      </c>
      <c r="D209">
        <v>1.5386514290981199</v>
      </c>
      <c r="E209">
        <v>1.6039036135973499</v>
      </c>
    </row>
    <row r="210" spans="2:5" x14ac:dyDescent="0.25">
      <c r="B210" t="s">
        <v>944</v>
      </c>
      <c r="C210">
        <v>2</v>
      </c>
      <c r="D210">
        <v>1.48531801779983</v>
      </c>
      <c r="E210">
        <v>2.1379366925494399</v>
      </c>
    </row>
    <row r="211" spans="2:5" x14ac:dyDescent="0.25">
      <c r="B211" t="s">
        <v>944</v>
      </c>
      <c r="C211">
        <v>3</v>
      </c>
      <c r="D211">
        <v>1.08378740185506</v>
      </c>
      <c r="E211">
        <v>1.8130113695279699</v>
      </c>
    </row>
    <row r="212" spans="2:5" x14ac:dyDescent="0.25">
      <c r="B212" t="s">
        <v>946</v>
      </c>
      <c r="C212">
        <v>1</v>
      </c>
      <c r="D212">
        <v>1.5573262596885</v>
      </c>
      <c r="E212">
        <v>1.3791815873656701</v>
      </c>
    </row>
    <row r="213" spans="2:5" x14ac:dyDescent="0.25">
      <c r="B213" t="s">
        <v>946</v>
      </c>
      <c r="C213">
        <v>2</v>
      </c>
      <c r="D213">
        <v>1.3330820160383201</v>
      </c>
      <c r="E213">
        <v>0.13267275546107199</v>
      </c>
    </row>
    <row r="214" spans="2:5" x14ac:dyDescent="0.25">
      <c r="B214" t="s">
        <v>946</v>
      </c>
      <c r="C214">
        <v>3</v>
      </c>
      <c r="D214">
        <v>1.1882544142398599</v>
      </c>
      <c r="E214">
        <v>2.50987253860364</v>
      </c>
    </row>
    <row r="215" spans="2:5" x14ac:dyDescent="0.25">
      <c r="B215" t="s">
        <v>947</v>
      </c>
      <c r="C215">
        <v>1</v>
      </c>
      <c r="D215">
        <v>1.0865915136617901</v>
      </c>
      <c r="E215">
        <v>0.420920798948344</v>
      </c>
    </row>
    <row r="216" spans="2:5" x14ac:dyDescent="0.25">
      <c r="B216" t="s">
        <v>947</v>
      </c>
      <c r="C216">
        <v>2</v>
      </c>
      <c r="D216">
        <v>0.98679158018874402</v>
      </c>
      <c r="E216">
        <v>2.1816414035514602</v>
      </c>
    </row>
    <row r="217" spans="2:5" x14ac:dyDescent="0.25">
      <c r="B217" t="s">
        <v>947</v>
      </c>
      <c r="C217">
        <v>3</v>
      </c>
      <c r="D217">
        <v>1.1882544142398599</v>
      </c>
      <c r="E217">
        <v>2.5820002871746999</v>
      </c>
    </row>
    <row r="218" spans="2:5" x14ac:dyDescent="0.25">
      <c r="B218" t="s">
        <v>948</v>
      </c>
      <c r="C218">
        <v>1</v>
      </c>
      <c r="D218">
        <v>1.3421816576205601</v>
      </c>
      <c r="E218">
        <v>1.00729453084818</v>
      </c>
    </row>
    <row r="219" spans="2:5" x14ac:dyDescent="0.25">
      <c r="B219" t="s">
        <v>948</v>
      </c>
      <c r="C219">
        <v>2</v>
      </c>
      <c r="D219">
        <v>1.3421816576205601</v>
      </c>
      <c r="E219">
        <v>1.00729453084818</v>
      </c>
    </row>
    <row r="220" spans="2:5" x14ac:dyDescent="0.25">
      <c r="B220" t="s">
        <v>948</v>
      </c>
      <c r="C220">
        <v>3</v>
      </c>
      <c r="D220">
        <v>1.56025448463655</v>
      </c>
      <c r="E220">
        <v>0.32492532302145999</v>
      </c>
    </row>
    <row r="221" spans="2:5" x14ac:dyDescent="0.25">
      <c r="B221" t="s">
        <v>949</v>
      </c>
      <c r="C221">
        <v>1</v>
      </c>
      <c r="D221">
        <v>1.4479716438672201</v>
      </c>
      <c r="E221">
        <v>0.76917215712717202</v>
      </c>
    </row>
    <row r="222" spans="2:5" x14ac:dyDescent="0.25">
      <c r="B222" t="s">
        <v>949</v>
      </c>
      <c r="C222">
        <v>2</v>
      </c>
      <c r="D222">
        <v>1.4479716438672201</v>
      </c>
      <c r="E222">
        <v>0.76917215712717202</v>
      </c>
    </row>
    <row r="223" spans="2:5" x14ac:dyDescent="0.25">
      <c r="B223" t="s">
        <v>949</v>
      </c>
      <c r="C223">
        <v>3</v>
      </c>
      <c r="D223">
        <v>1.3433147786814901</v>
      </c>
      <c r="E223">
        <v>2.2035085578809799</v>
      </c>
    </row>
    <row r="224" spans="2:5" x14ac:dyDescent="0.25">
      <c r="B224" t="s">
        <v>950</v>
      </c>
      <c r="C224">
        <v>1</v>
      </c>
      <c r="D224">
        <v>1.4563536047306</v>
      </c>
      <c r="E224">
        <v>2.2924131689011</v>
      </c>
    </row>
    <row r="225" spans="2:5" x14ac:dyDescent="0.25">
      <c r="B225" t="s">
        <v>950</v>
      </c>
      <c r="C225">
        <v>2</v>
      </c>
      <c r="D225">
        <v>1.31585058913209</v>
      </c>
      <c r="E225">
        <v>1.98766755328568</v>
      </c>
    </row>
    <row r="226" spans="2:5" x14ac:dyDescent="0.25">
      <c r="B226" t="s">
        <v>950</v>
      </c>
      <c r="C226">
        <v>3</v>
      </c>
      <c r="D226">
        <v>1.43848355857973</v>
      </c>
      <c r="E226">
        <v>2.5403428182338499</v>
      </c>
    </row>
    <row r="227" spans="2:5" x14ac:dyDescent="0.25">
      <c r="B227" t="s">
        <v>978</v>
      </c>
      <c r="C227" t="s">
        <v>967</v>
      </c>
      <c r="D227" t="s">
        <v>968</v>
      </c>
    </row>
    <row r="228" spans="2:5" x14ac:dyDescent="0.25">
      <c r="B228">
        <v>1.3660378358569201</v>
      </c>
      <c r="C228">
        <v>4.3742142154188098E-2</v>
      </c>
      <c r="D228">
        <v>5.4255449924581504E-3</v>
      </c>
    </row>
    <row r="230" spans="2:5" x14ac:dyDescent="0.25">
      <c r="B230" t="s">
        <v>957</v>
      </c>
      <c r="C230" t="s">
        <v>979</v>
      </c>
      <c r="D230" t="s">
        <v>959</v>
      </c>
      <c r="E230" t="s">
        <v>977</v>
      </c>
    </row>
    <row r="231" spans="2:5" x14ac:dyDescent="0.25">
      <c r="B231" t="s">
        <v>927</v>
      </c>
      <c r="C231">
        <v>4</v>
      </c>
      <c r="D231">
        <v>0.54329575683089504</v>
      </c>
      <c r="E231">
        <v>89.755343768217003</v>
      </c>
    </row>
    <row r="232" spans="2:5" x14ac:dyDescent="0.25">
      <c r="B232" t="s">
        <v>927</v>
      </c>
      <c r="C232">
        <v>5</v>
      </c>
      <c r="D232">
        <v>0.54329575683089504</v>
      </c>
      <c r="E232">
        <v>89.755343768217003</v>
      </c>
    </row>
    <row r="233" spans="2:5" x14ac:dyDescent="0.25">
      <c r="B233" t="s">
        <v>927</v>
      </c>
      <c r="C233">
        <v>6</v>
      </c>
      <c r="D233">
        <v>0.49339579009437201</v>
      </c>
      <c r="E233">
        <v>87.642094029283101</v>
      </c>
    </row>
    <row r="234" spans="2:5" x14ac:dyDescent="0.25">
      <c r="B234" t="s">
        <v>928</v>
      </c>
      <c r="C234">
        <v>4</v>
      </c>
      <c r="D234">
        <v>0.471315666709266</v>
      </c>
      <c r="E234">
        <v>86.440270909075807</v>
      </c>
    </row>
    <row r="235" spans="2:5" x14ac:dyDescent="0.25">
      <c r="B235" t="s">
        <v>928</v>
      </c>
      <c r="C235">
        <v>5</v>
      </c>
      <c r="D235">
        <v>0.57592203486486104</v>
      </c>
      <c r="E235">
        <v>89.702928105334294</v>
      </c>
    </row>
    <row r="236" spans="2:5" x14ac:dyDescent="0.25">
      <c r="B236" t="s">
        <v>928</v>
      </c>
      <c r="C236">
        <v>6</v>
      </c>
      <c r="D236">
        <v>0.697767017969249</v>
      </c>
      <c r="E236">
        <v>88.561367305737207</v>
      </c>
    </row>
    <row r="237" spans="2:5" x14ac:dyDescent="0.25">
      <c r="B237" t="s">
        <v>930</v>
      </c>
      <c r="C237">
        <v>4</v>
      </c>
      <c r="D237">
        <v>0.454888442181621</v>
      </c>
      <c r="E237">
        <v>88.989851635727902</v>
      </c>
    </row>
    <row r="238" spans="2:5" x14ac:dyDescent="0.25">
      <c r="B238" t="s">
        <v>930</v>
      </c>
      <c r="C238">
        <v>5</v>
      </c>
      <c r="D238">
        <v>0.22744422109081</v>
      </c>
      <c r="E238">
        <v>88.989851635727902</v>
      </c>
    </row>
    <row r="239" spans="2:5" x14ac:dyDescent="0.25">
      <c r="B239" t="s">
        <v>930</v>
      </c>
      <c r="C239">
        <v>6</v>
      </c>
      <c r="D239">
        <v>0.40159507749085699</v>
      </c>
      <c r="E239">
        <v>89.100995931275605</v>
      </c>
    </row>
    <row r="240" spans="2:5" x14ac:dyDescent="0.25">
      <c r="B240" t="s">
        <v>931</v>
      </c>
      <c r="C240">
        <v>4</v>
      </c>
      <c r="D240">
        <v>0.55163326323161599</v>
      </c>
      <c r="E240">
        <v>89.594731572160697</v>
      </c>
    </row>
    <row r="241" spans="2:5" x14ac:dyDescent="0.25">
      <c r="B241" t="s">
        <v>931</v>
      </c>
      <c r="C241">
        <v>5</v>
      </c>
      <c r="D241">
        <v>0.55163326323161599</v>
      </c>
      <c r="E241">
        <v>89.594731572160697</v>
      </c>
    </row>
    <row r="242" spans="2:5" x14ac:dyDescent="0.25">
      <c r="B242" t="s">
        <v>931</v>
      </c>
      <c r="C242">
        <v>6</v>
      </c>
      <c r="D242">
        <v>0.62895869040393304</v>
      </c>
      <c r="E242">
        <v>89.400182422585004</v>
      </c>
    </row>
    <row r="243" spans="2:5" x14ac:dyDescent="0.25">
      <c r="B243" t="s">
        <v>932</v>
      </c>
      <c r="C243">
        <v>4</v>
      </c>
      <c r="D243">
        <v>0.64567018068970705</v>
      </c>
      <c r="E243">
        <v>89.274068930250905</v>
      </c>
    </row>
    <row r="244" spans="2:5" x14ac:dyDescent="0.25">
      <c r="B244" t="s">
        <v>933</v>
      </c>
      <c r="C244">
        <v>4</v>
      </c>
      <c r="D244">
        <v>0.444740955070831</v>
      </c>
      <c r="E244">
        <v>87.695749729190794</v>
      </c>
    </row>
    <row r="245" spans="2:5" x14ac:dyDescent="0.25">
      <c r="B245" t="s">
        <v>933</v>
      </c>
      <c r="C245">
        <v>5</v>
      </c>
      <c r="D245">
        <v>0.55438456839507799</v>
      </c>
      <c r="E245">
        <v>89.110172940593003</v>
      </c>
    </row>
    <row r="246" spans="2:5" x14ac:dyDescent="0.25">
      <c r="B246" t="s">
        <v>933</v>
      </c>
      <c r="C246">
        <v>6</v>
      </c>
      <c r="D246">
        <v>0.55438456839507799</v>
      </c>
      <c r="E246">
        <v>89.110172940593003</v>
      </c>
    </row>
    <row r="247" spans="2:5" x14ac:dyDescent="0.25">
      <c r="B247" t="s">
        <v>934</v>
      </c>
      <c r="C247">
        <v>4</v>
      </c>
      <c r="D247">
        <v>0.55163326323161599</v>
      </c>
      <c r="E247">
        <v>87.673234687970194</v>
      </c>
    </row>
    <row r="248" spans="2:5" x14ac:dyDescent="0.25">
      <c r="B248" t="s">
        <v>934</v>
      </c>
      <c r="C248">
        <v>5</v>
      </c>
      <c r="D248">
        <v>0.44130661058529302</v>
      </c>
      <c r="E248">
        <v>87.673234687970194</v>
      </c>
    </row>
    <row r="249" spans="2:5" x14ac:dyDescent="0.25">
      <c r="B249" t="s">
        <v>934</v>
      </c>
      <c r="C249">
        <v>6</v>
      </c>
      <c r="D249">
        <v>0.44130661058529302</v>
      </c>
      <c r="E249">
        <v>87.673234687970194</v>
      </c>
    </row>
    <row r="250" spans="2:5" x14ac:dyDescent="0.25">
      <c r="B250" t="s">
        <v>935</v>
      </c>
      <c r="C250">
        <v>4</v>
      </c>
      <c r="D250">
        <v>0.59668260474993495</v>
      </c>
      <c r="E250">
        <v>88.174885131166306</v>
      </c>
    </row>
    <row r="251" spans="2:5" x14ac:dyDescent="0.25">
      <c r="B251" t="s">
        <v>936</v>
      </c>
      <c r="C251">
        <v>4</v>
      </c>
      <c r="D251">
        <v>0.78981863555015097</v>
      </c>
      <c r="E251">
        <v>88.342718274106005</v>
      </c>
    </row>
    <row r="252" spans="2:5" x14ac:dyDescent="0.25">
      <c r="B252" t="s">
        <v>936</v>
      </c>
      <c r="C252">
        <v>5</v>
      </c>
      <c r="D252">
        <v>0.616744737617965</v>
      </c>
      <c r="E252">
        <v>89.867371117647806</v>
      </c>
    </row>
    <row r="253" spans="2:5" x14ac:dyDescent="0.25">
      <c r="B253" t="s">
        <v>936</v>
      </c>
      <c r="C253">
        <v>6</v>
      </c>
      <c r="D253">
        <v>0.50858073944854398</v>
      </c>
      <c r="E253">
        <v>87.908667641966602</v>
      </c>
    </row>
    <row r="254" spans="2:5" x14ac:dyDescent="0.25">
      <c r="B254" t="s">
        <v>937</v>
      </c>
      <c r="C254">
        <v>3</v>
      </c>
      <c r="D254">
        <v>0.62895869040393304</v>
      </c>
      <c r="E254">
        <v>88.741928068733998</v>
      </c>
    </row>
    <row r="255" spans="2:5" x14ac:dyDescent="0.25">
      <c r="B255" t="s">
        <v>937</v>
      </c>
      <c r="C255">
        <v>4</v>
      </c>
      <c r="D255">
        <v>0.47453287584385101</v>
      </c>
      <c r="E255">
        <v>86.404622209610196</v>
      </c>
    </row>
    <row r="256" spans="2:5" x14ac:dyDescent="0.25">
      <c r="B256" t="s">
        <v>937</v>
      </c>
      <c r="C256">
        <v>6</v>
      </c>
      <c r="D256">
        <v>0.43083935153740599</v>
      </c>
      <c r="E256">
        <v>89.327484490098897</v>
      </c>
    </row>
    <row r="257" spans="2:5" x14ac:dyDescent="0.25">
      <c r="B257" t="s">
        <v>938</v>
      </c>
      <c r="C257">
        <v>4</v>
      </c>
      <c r="D257">
        <v>0.520409779714188</v>
      </c>
      <c r="E257">
        <v>87.509498425261299</v>
      </c>
    </row>
    <row r="258" spans="2:5" x14ac:dyDescent="0.25">
      <c r="B258" t="s">
        <v>938</v>
      </c>
      <c r="C258">
        <v>5</v>
      </c>
      <c r="D258">
        <v>0.520409779714188</v>
      </c>
      <c r="E258">
        <v>87.509498425261299</v>
      </c>
    </row>
    <row r="259" spans="2:5" x14ac:dyDescent="0.25">
      <c r="B259" t="s">
        <v>938</v>
      </c>
      <c r="C259">
        <v>6</v>
      </c>
      <c r="D259">
        <v>0.64330940430001804</v>
      </c>
      <c r="E259">
        <v>88.551125101271296</v>
      </c>
    </row>
    <row r="260" spans="2:5" x14ac:dyDescent="0.25">
      <c r="B260" t="s">
        <v>939</v>
      </c>
      <c r="C260">
        <v>4</v>
      </c>
      <c r="D260">
        <v>0.44130661058529302</v>
      </c>
      <c r="E260">
        <v>88.636072468397003</v>
      </c>
    </row>
    <row r="261" spans="2:5" x14ac:dyDescent="0.25">
      <c r="B261" t="s">
        <v>939</v>
      </c>
      <c r="C261">
        <v>5</v>
      </c>
      <c r="D261">
        <v>0.44130661058529302</v>
      </c>
      <c r="E261">
        <v>88.636072468397003</v>
      </c>
    </row>
    <row r="262" spans="2:5" x14ac:dyDescent="0.25">
      <c r="B262" t="s">
        <v>939</v>
      </c>
      <c r="C262">
        <v>6</v>
      </c>
      <c r="D262">
        <v>0.44130661058529302</v>
      </c>
      <c r="E262">
        <v>88.636072468397003</v>
      </c>
    </row>
    <row r="263" spans="2:5" x14ac:dyDescent="0.25">
      <c r="B263" t="s">
        <v>941</v>
      </c>
      <c r="C263">
        <v>4</v>
      </c>
      <c r="D263">
        <v>0.59412720711993305</v>
      </c>
      <c r="E263">
        <v>87.271144901503504</v>
      </c>
    </row>
    <row r="264" spans="2:5" x14ac:dyDescent="0.25">
      <c r="B264" t="s">
        <v>941</v>
      </c>
      <c r="C264">
        <v>5</v>
      </c>
      <c r="D264">
        <v>0.57592203486486104</v>
      </c>
      <c r="E264">
        <v>87.626689846138206</v>
      </c>
    </row>
    <row r="265" spans="2:5" x14ac:dyDescent="0.25">
      <c r="B265" t="s">
        <v>941</v>
      </c>
      <c r="C265">
        <v>6</v>
      </c>
      <c r="D265">
        <v>0.59412720711993305</v>
      </c>
      <c r="E265">
        <v>87.271144901503504</v>
      </c>
    </row>
    <row r="266" spans="2:5" x14ac:dyDescent="0.25">
      <c r="B266" t="s">
        <v>942</v>
      </c>
      <c r="C266">
        <v>4</v>
      </c>
      <c r="D266">
        <v>0.444740955070831</v>
      </c>
      <c r="E266">
        <v>88.634617386761704</v>
      </c>
    </row>
    <row r="267" spans="2:5" x14ac:dyDescent="0.25">
      <c r="B267" t="s">
        <v>942</v>
      </c>
      <c r="C267">
        <v>5</v>
      </c>
      <c r="D267">
        <v>0.444740955070831</v>
      </c>
      <c r="E267">
        <v>88.634617386761704</v>
      </c>
    </row>
    <row r="268" spans="2:5" x14ac:dyDescent="0.25">
      <c r="B268" t="s">
        <v>942</v>
      </c>
      <c r="C268">
        <v>6</v>
      </c>
      <c r="D268">
        <v>0.444740955070831</v>
      </c>
      <c r="E268">
        <v>88.634617386761704</v>
      </c>
    </row>
    <row r="269" spans="2:5" x14ac:dyDescent="0.25">
      <c r="B269" t="s">
        <v>943</v>
      </c>
      <c r="C269">
        <v>4</v>
      </c>
      <c r="D269">
        <v>0.616744737617965</v>
      </c>
      <c r="E269">
        <v>86.870542243402397</v>
      </c>
    </row>
    <row r="270" spans="2:5" x14ac:dyDescent="0.25">
      <c r="B270" t="s">
        <v>943</v>
      </c>
      <c r="C270">
        <v>5</v>
      </c>
      <c r="D270">
        <v>0.471315666709266</v>
      </c>
      <c r="E270">
        <v>87.120451799102995</v>
      </c>
    </row>
    <row r="271" spans="2:5" x14ac:dyDescent="0.25">
      <c r="B271" t="s">
        <v>943</v>
      </c>
      <c r="C271">
        <v>6</v>
      </c>
      <c r="D271">
        <v>0.59412720711993305</v>
      </c>
      <c r="E271">
        <v>88.3658160658713</v>
      </c>
    </row>
    <row r="272" spans="2:5" x14ac:dyDescent="0.25">
      <c r="B272" t="s">
        <v>944</v>
      </c>
      <c r="C272">
        <v>4</v>
      </c>
      <c r="D272">
        <v>0.40159507749085699</v>
      </c>
      <c r="E272">
        <v>86.985155566019898</v>
      </c>
    </row>
    <row r="273" spans="2:5" x14ac:dyDescent="0.25">
      <c r="B273" t="s">
        <v>944</v>
      </c>
      <c r="C273">
        <v>5</v>
      </c>
      <c r="D273">
        <v>0.40159507749085699</v>
      </c>
      <c r="E273">
        <v>86.985155566019898</v>
      </c>
    </row>
    <row r="274" spans="2:5" x14ac:dyDescent="0.25">
      <c r="B274" t="s">
        <v>944</v>
      </c>
      <c r="C274">
        <v>6</v>
      </c>
      <c r="D274">
        <v>0.454888442181621</v>
      </c>
      <c r="E274">
        <v>88.894307999016206</v>
      </c>
    </row>
    <row r="275" spans="2:5" x14ac:dyDescent="0.25">
      <c r="B275" t="s">
        <v>946</v>
      </c>
      <c r="C275">
        <v>4</v>
      </c>
      <c r="D275">
        <v>0.59412720711993305</v>
      </c>
      <c r="E275">
        <v>87.490127461396298</v>
      </c>
    </row>
    <row r="276" spans="2:5" x14ac:dyDescent="0.25">
      <c r="B276" t="s">
        <v>946</v>
      </c>
      <c r="C276">
        <v>5</v>
      </c>
      <c r="D276">
        <v>0.616744737617965</v>
      </c>
      <c r="E276">
        <v>87.746230847877399</v>
      </c>
    </row>
    <row r="277" spans="2:5" x14ac:dyDescent="0.25">
      <c r="B277" t="s">
        <v>946</v>
      </c>
      <c r="C277">
        <v>6</v>
      </c>
      <c r="D277">
        <v>0.84022275408385805</v>
      </c>
      <c r="E277">
        <v>88.887308488692696</v>
      </c>
    </row>
    <row r="278" spans="2:5" x14ac:dyDescent="0.25">
      <c r="B278" t="s">
        <v>947</v>
      </c>
      <c r="C278">
        <v>4</v>
      </c>
      <c r="D278">
        <v>0.54329575683089504</v>
      </c>
      <c r="E278">
        <v>89.579079201051599</v>
      </c>
    </row>
    <row r="279" spans="2:5" x14ac:dyDescent="0.25">
      <c r="B279" t="s">
        <v>947</v>
      </c>
      <c r="C279">
        <v>5</v>
      </c>
      <c r="D279">
        <v>0.49339579009437201</v>
      </c>
      <c r="E279">
        <v>87.818358596448505</v>
      </c>
    </row>
    <row r="280" spans="2:5" x14ac:dyDescent="0.25">
      <c r="B280" t="s">
        <v>947</v>
      </c>
      <c r="C280">
        <v>6</v>
      </c>
      <c r="D280">
        <v>0.54329575683089504</v>
      </c>
      <c r="E280">
        <v>89.579079201051599</v>
      </c>
    </row>
    <row r="281" spans="2:5" x14ac:dyDescent="0.25">
      <c r="B281" t="s">
        <v>948</v>
      </c>
      <c r="C281">
        <v>4</v>
      </c>
      <c r="D281">
        <v>0.56255775471297498</v>
      </c>
      <c r="E281">
        <v>87.145095203157197</v>
      </c>
    </row>
    <row r="282" spans="2:5" x14ac:dyDescent="0.25">
      <c r="B282" t="s">
        <v>948</v>
      </c>
      <c r="C282">
        <v>5</v>
      </c>
      <c r="D282">
        <v>0.67109082881028204</v>
      </c>
      <c r="E282">
        <v>88.992705469151801</v>
      </c>
    </row>
    <row r="283" spans="2:5" x14ac:dyDescent="0.25">
      <c r="B283" t="s">
        <v>948</v>
      </c>
      <c r="C283">
        <v>6</v>
      </c>
      <c r="D283">
        <v>0.616744737617965</v>
      </c>
      <c r="E283">
        <v>88.150181208411396</v>
      </c>
    </row>
    <row r="284" spans="2:5" x14ac:dyDescent="0.25">
      <c r="B284" t="s">
        <v>949</v>
      </c>
      <c r="C284">
        <v>4</v>
      </c>
      <c r="D284">
        <v>0.52332526347693697</v>
      </c>
      <c r="E284">
        <v>88.540550645007698</v>
      </c>
    </row>
    <row r="285" spans="2:5" x14ac:dyDescent="0.25">
      <c r="B285" t="s">
        <v>949</v>
      </c>
      <c r="C285">
        <v>5</v>
      </c>
      <c r="D285">
        <v>0.57592203486486104</v>
      </c>
      <c r="E285">
        <v>89.723744766063803</v>
      </c>
    </row>
    <row r="286" spans="2:5" x14ac:dyDescent="0.25">
      <c r="B286" t="s">
        <v>949</v>
      </c>
      <c r="C286">
        <v>6</v>
      </c>
      <c r="D286">
        <v>0.52332526347693697</v>
      </c>
      <c r="E286">
        <v>88.540550645007698</v>
      </c>
    </row>
    <row r="287" spans="2:5" x14ac:dyDescent="0.25">
      <c r="B287" t="s">
        <v>950</v>
      </c>
      <c r="C287">
        <v>4</v>
      </c>
      <c r="D287">
        <v>0.62895869040393304</v>
      </c>
      <c r="E287">
        <v>87.136551457984098</v>
      </c>
    </row>
    <row r="288" spans="2:5" x14ac:dyDescent="0.25">
      <c r="B288" t="s">
        <v>950</v>
      </c>
      <c r="C288">
        <v>5</v>
      </c>
      <c r="D288">
        <v>0.55163326323161599</v>
      </c>
      <c r="E288">
        <v>88.141637463238297</v>
      </c>
    </row>
    <row r="289" spans="2:9" x14ac:dyDescent="0.25">
      <c r="B289" t="s">
        <v>980</v>
      </c>
      <c r="C289" t="s">
        <v>967</v>
      </c>
      <c r="D289" t="s">
        <v>968</v>
      </c>
    </row>
    <row r="290" spans="2:9" x14ac:dyDescent="0.25">
      <c r="B290">
        <v>0.53710488845896698</v>
      </c>
      <c r="C290">
        <v>2.92864772768535E-2</v>
      </c>
      <c r="D290">
        <v>3.8455028622509601E-3</v>
      </c>
    </row>
    <row r="292" spans="2:9" x14ac:dyDescent="0.25">
      <c r="B292" t="s">
        <v>190</v>
      </c>
      <c r="C292" t="s">
        <v>23</v>
      </c>
      <c r="D292" t="s">
        <v>24</v>
      </c>
      <c r="E292" t="s">
        <v>981</v>
      </c>
      <c r="F292" t="s">
        <v>982</v>
      </c>
      <c r="G292" t="s">
        <v>23</v>
      </c>
      <c r="H292" t="s">
        <v>24</v>
      </c>
      <c r="I292" t="s">
        <v>981</v>
      </c>
    </row>
    <row r="293" spans="2:9" x14ac:dyDescent="0.25">
      <c r="B293" t="s">
        <v>927</v>
      </c>
      <c r="C293">
        <v>3</v>
      </c>
      <c r="D293" s="2">
        <v>3.1619999999999999E-5</v>
      </c>
      <c r="E293" s="2">
        <v>94890</v>
      </c>
    </row>
    <row r="294" spans="2:9" x14ac:dyDescent="0.25">
      <c r="B294" t="s">
        <v>928</v>
      </c>
      <c r="C294">
        <v>7</v>
      </c>
      <c r="D294" s="2">
        <v>3.2039999999999998E-5</v>
      </c>
      <c r="E294" s="2">
        <v>218500</v>
      </c>
    </row>
    <row r="295" spans="2:9" x14ac:dyDescent="0.25">
      <c r="B295" t="s">
        <v>929</v>
      </c>
      <c r="C295">
        <v>0</v>
      </c>
      <c r="D295" s="2">
        <v>6.0589999999999999E-6</v>
      </c>
      <c r="E295" s="2">
        <v>0</v>
      </c>
    </row>
    <row r="296" spans="2:9" x14ac:dyDescent="0.25">
      <c r="B296" t="s">
        <v>930</v>
      </c>
      <c r="C296">
        <v>6</v>
      </c>
      <c r="D296" s="2">
        <v>3.9020000000000002E-5</v>
      </c>
      <c r="E296" s="2">
        <v>153800</v>
      </c>
    </row>
    <row r="297" spans="2:9" x14ac:dyDescent="0.25">
      <c r="B297" t="s">
        <v>931</v>
      </c>
      <c r="C297">
        <v>8</v>
      </c>
      <c r="D297" s="2">
        <v>4.2629999999999997E-5</v>
      </c>
      <c r="E297" s="2">
        <v>187600</v>
      </c>
    </row>
    <row r="298" spans="2:9" x14ac:dyDescent="0.25">
      <c r="B298" t="s">
        <v>932</v>
      </c>
      <c r="C298">
        <v>1</v>
      </c>
      <c r="D298" s="2">
        <v>2.5729999999999999E-5</v>
      </c>
      <c r="E298" s="2">
        <v>38870</v>
      </c>
    </row>
    <row r="299" spans="2:9" x14ac:dyDescent="0.25">
      <c r="B299" t="s">
        <v>933</v>
      </c>
      <c r="C299">
        <v>4</v>
      </c>
      <c r="D299" s="2">
        <v>2.2730000000000001E-5</v>
      </c>
      <c r="E299" s="2">
        <v>176000</v>
      </c>
    </row>
    <row r="300" spans="2:9" x14ac:dyDescent="0.25">
      <c r="B300" t="s">
        <v>934</v>
      </c>
      <c r="C300">
        <v>9</v>
      </c>
      <c r="D300" s="2">
        <v>3.9409999999999997E-5</v>
      </c>
      <c r="E300" s="2">
        <v>228400</v>
      </c>
    </row>
    <row r="301" spans="2:9" x14ac:dyDescent="0.25">
      <c r="B301" t="s">
        <v>935</v>
      </c>
      <c r="C301">
        <v>2</v>
      </c>
      <c r="D301" s="2">
        <v>7.5630000000000003E-6</v>
      </c>
      <c r="E301" s="2">
        <v>264500</v>
      </c>
    </row>
    <row r="302" spans="2:9" x14ac:dyDescent="0.25">
      <c r="B302" t="s">
        <v>936</v>
      </c>
      <c r="C302">
        <v>7</v>
      </c>
      <c r="D302" s="2">
        <v>6.1829999999999996E-5</v>
      </c>
      <c r="E302" s="2">
        <v>113200</v>
      </c>
    </row>
    <row r="303" spans="2:9" x14ac:dyDescent="0.25">
      <c r="B303" t="s">
        <v>937</v>
      </c>
      <c r="C303">
        <v>3</v>
      </c>
      <c r="D303" s="2">
        <v>3.553E-5</v>
      </c>
      <c r="E303" s="2">
        <v>84440</v>
      </c>
    </row>
    <row r="304" spans="2:9" x14ac:dyDescent="0.25">
      <c r="B304" t="s">
        <v>938</v>
      </c>
      <c r="C304">
        <v>6</v>
      </c>
      <c r="D304" s="2">
        <v>3.4010000000000001E-5</v>
      </c>
      <c r="E304" s="2">
        <v>176400</v>
      </c>
    </row>
    <row r="305" spans="2:5" x14ac:dyDescent="0.25">
      <c r="B305" t="s">
        <v>939</v>
      </c>
      <c r="C305">
        <v>13</v>
      </c>
      <c r="D305" s="2">
        <v>8.9679999999999995E-5</v>
      </c>
      <c r="E305" s="2">
        <v>145000</v>
      </c>
    </row>
    <row r="306" spans="2:5" x14ac:dyDescent="0.25">
      <c r="B306" t="s">
        <v>940</v>
      </c>
      <c r="C306">
        <v>0</v>
      </c>
      <c r="D306" s="2">
        <v>9.3039999999999994E-6</v>
      </c>
      <c r="E306" s="2">
        <v>0</v>
      </c>
    </row>
    <row r="307" spans="2:5" x14ac:dyDescent="0.25">
      <c r="B307" t="s">
        <v>941</v>
      </c>
      <c r="C307">
        <v>7</v>
      </c>
      <c r="D307" s="2">
        <v>4.333E-5</v>
      </c>
      <c r="E307" s="2">
        <v>161500</v>
      </c>
    </row>
    <row r="308" spans="2:5" x14ac:dyDescent="0.25">
      <c r="B308" t="s">
        <v>942</v>
      </c>
      <c r="C308">
        <v>6</v>
      </c>
      <c r="D308" s="2">
        <v>4.6289999999999999E-5</v>
      </c>
      <c r="E308" s="2">
        <v>129600</v>
      </c>
    </row>
    <row r="309" spans="2:5" x14ac:dyDescent="0.25">
      <c r="B309" t="s">
        <v>943</v>
      </c>
      <c r="C309">
        <v>5</v>
      </c>
      <c r="D309" s="2">
        <v>3.2140000000000001E-5</v>
      </c>
      <c r="E309" s="2">
        <v>155600</v>
      </c>
    </row>
    <row r="310" spans="2:5" x14ac:dyDescent="0.25">
      <c r="B310" t="s">
        <v>944</v>
      </c>
      <c r="C310">
        <v>14</v>
      </c>
      <c r="D310" s="2">
        <v>7.0519999999999996E-5</v>
      </c>
      <c r="E310" s="2">
        <v>198500</v>
      </c>
    </row>
    <row r="311" spans="2:5" x14ac:dyDescent="0.25">
      <c r="B311" t="s">
        <v>945</v>
      </c>
      <c r="C311">
        <v>0</v>
      </c>
      <c r="D311" s="2">
        <v>0</v>
      </c>
      <c r="E311" t="s">
        <v>983</v>
      </c>
    </row>
    <row r="312" spans="2:5" x14ac:dyDescent="0.25">
      <c r="B312" t="s">
        <v>946</v>
      </c>
      <c r="C312">
        <v>4</v>
      </c>
      <c r="D312" s="2">
        <v>4.511E-5</v>
      </c>
      <c r="E312" s="2">
        <v>88660</v>
      </c>
    </row>
    <row r="313" spans="2:5" x14ac:dyDescent="0.25">
      <c r="B313" t="s">
        <v>947</v>
      </c>
      <c r="C313">
        <v>12</v>
      </c>
      <c r="D313" s="2">
        <v>6.7509999999999996E-5</v>
      </c>
      <c r="E313" s="2">
        <v>177700</v>
      </c>
    </row>
    <row r="314" spans="2:5" x14ac:dyDescent="0.25">
      <c r="B314" t="s">
        <v>948</v>
      </c>
      <c r="C314">
        <v>5</v>
      </c>
      <c r="D314" s="2">
        <v>3.1359999999999998E-5</v>
      </c>
      <c r="E314" s="2">
        <v>159400</v>
      </c>
    </row>
    <row r="315" spans="2:5" x14ac:dyDescent="0.25">
      <c r="B315" t="s">
        <v>949</v>
      </c>
      <c r="C315">
        <v>5</v>
      </c>
      <c r="D315" s="2">
        <v>3.1260000000000002E-5</v>
      </c>
      <c r="E315" s="2">
        <v>159900</v>
      </c>
    </row>
    <row r="316" spans="2:5" x14ac:dyDescent="0.25">
      <c r="B316" t="s">
        <v>950</v>
      </c>
      <c r="C316">
        <v>5</v>
      </c>
      <c r="D316" s="2">
        <v>3.9520000000000001E-5</v>
      </c>
      <c r="E316" s="2">
        <v>126500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79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3" t="s">
        <v>63</v>
      </c>
      <c r="U58" s="123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Raw traces</vt:lpstr>
      <vt:lpstr>Instructions</vt:lpstr>
      <vt:lpstr>Durango session calcs</vt:lpstr>
      <vt:lpstr>Durango ICP data</vt:lpstr>
      <vt:lpstr>Chlorine ICP data</vt:lpstr>
      <vt:lpstr>IoA 1</vt:lpstr>
      <vt:lpstr>IoA 2</vt:lpstr>
      <vt:lpstr>S4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2017-01-13T15:39:54Z</dcterms:modified>
</cp:coreProperties>
</file>